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E1D77D79-3690-4B08-9A7C-4F45BF66AD71}" xr6:coauthVersionLast="47" xr6:coauthVersionMax="47" xr10:uidLastSave="{00000000-0000-0000-0000-000000000000}"/>
  <bookViews>
    <workbookView minimized="1" xWindow="3930" yWindow="3930" windowWidth="14310" windowHeight="11295" firstSheet="2" activeTab="2" xr2:uid="{00000000-000D-0000-FFFF-FFFF00000000}"/>
  </bookViews>
  <sheets>
    <sheet name="ODT" sheetId="17" state="hidden" r:id="rId1"/>
    <sheet name="ONT" sheetId="16" state="hidden" r:id="rId2"/>
    <sheet name="Đầu vào (2)" sheetId="15" r:id="rId3"/>
    <sheet name="ĐẤT PNN" sheetId="11" r:id="rId4"/>
    <sheet name="ĐẤT NN" sheetId="13" r:id="rId5"/>
    <sheet name="Các khu TĐC hiện hữu" sheetId="18" state="hidden" r:id="rId6"/>
  </sheets>
  <externalReferences>
    <externalReference r:id="rId7"/>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NN'!$A$3:$AC$150</definedName>
    <definedName name="_xlnm._FilterDatabase" localSheetId="3" hidden="1">'ĐẤT PNN'!$A$3:$WWD$150</definedName>
    <definedName name="_xlnm._FilterDatabase" localSheetId="2" hidden="1">'Đầu vào (2)'!$A$1:$WXF$147</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NN'!$A$1:$J$150</definedName>
    <definedName name="_xlnm.Print_Area" localSheetId="3">'ĐẤT PNN'!$A$1:$N$150</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50" i="13" l="1"/>
  <c r="Q150" i="13"/>
  <c r="P150" i="13"/>
  <c r="O150" i="13"/>
  <c r="R149" i="13"/>
  <c r="Q149" i="13"/>
  <c r="P149" i="13"/>
  <c r="O149" i="13"/>
  <c r="R148" i="13"/>
  <c r="Q148" i="13"/>
  <c r="P148" i="13"/>
  <c r="O148" i="13"/>
  <c r="R147" i="13"/>
  <c r="Q147" i="13"/>
  <c r="P147" i="13"/>
  <c r="O147" i="13"/>
  <c r="R146" i="13"/>
  <c r="Q146" i="13"/>
  <c r="P146" i="13"/>
  <c r="O146" i="13"/>
  <c r="R145" i="13"/>
  <c r="Q145" i="13"/>
  <c r="P145" i="13"/>
  <c r="O145" i="13"/>
  <c r="R144" i="13"/>
  <c r="Q144" i="13"/>
  <c r="P144" i="13"/>
  <c r="O144" i="13"/>
  <c r="R143" i="13"/>
  <c r="Q143" i="13"/>
  <c r="P143" i="13"/>
  <c r="O143" i="13"/>
  <c r="R142" i="13"/>
  <c r="Q142" i="13"/>
  <c r="P142" i="13"/>
  <c r="O142" i="13"/>
  <c r="R141" i="13"/>
  <c r="Q141" i="13"/>
  <c r="P141" i="13"/>
  <c r="O141" i="13"/>
  <c r="R140" i="13"/>
  <c r="Q140" i="13"/>
  <c r="P140" i="13"/>
  <c r="O140" i="13"/>
  <c r="R139" i="13"/>
  <c r="Q139" i="13"/>
  <c r="P139" i="13"/>
  <c r="O139" i="13"/>
  <c r="R138" i="13"/>
  <c r="Q138" i="13"/>
  <c r="P138" i="13"/>
  <c r="O138" i="13"/>
  <c r="R137" i="13"/>
  <c r="Q137" i="13"/>
  <c r="P137" i="13"/>
  <c r="O137" i="13"/>
  <c r="R136" i="13"/>
  <c r="Q136" i="13"/>
  <c r="P136" i="13"/>
  <c r="O136" i="13"/>
  <c r="R135" i="13"/>
  <c r="Q135" i="13"/>
  <c r="P135" i="13"/>
  <c r="O135" i="13"/>
  <c r="R134" i="13"/>
  <c r="Q134" i="13"/>
  <c r="P134" i="13"/>
  <c r="O134" i="13"/>
  <c r="R133" i="13"/>
  <c r="Q133" i="13"/>
  <c r="P133" i="13"/>
  <c r="O133" i="13"/>
  <c r="R132" i="13"/>
  <c r="Q132" i="13"/>
  <c r="P132" i="13"/>
  <c r="O132" i="13"/>
  <c r="R131" i="13"/>
  <c r="Q131" i="13"/>
  <c r="P131" i="13"/>
  <c r="O131" i="13"/>
  <c r="R130" i="13"/>
  <c r="Q130" i="13"/>
  <c r="P130" i="13"/>
  <c r="O130" i="13"/>
  <c r="R129" i="13"/>
  <c r="Q129" i="13"/>
  <c r="P129" i="13"/>
  <c r="O129" i="13"/>
  <c r="R128" i="13"/>
  <c r="Q128" i="13"/>
  <c r="P128" i="13"/>
  <c r="O128" i="13"/>
  <c r="R127" i="13"/>
  <c r="Q127" i="13"/>
  <c r="P127" i="13"/>
  <c r="O127" i="13"/>
  <c r="R126" i="13"/>
  <c r="Q126" i="13"/>
  <c r="P126" i="13"/>
  <c r="O126" i="13"/>
  <c r="R125" i="13"/>
  <c r="Q125" i="13"/>
  <c r="P125" i="13"/>
  <c r="O125" i="13"/>
  <c r="R124" i="13"/>
  <c r="Q124" i="13"/>
  <c r="P124" i="13"/>
  <c r="O124" i="13"/>
  <c r="R123" i="13"/>
  <c r="Q123" i="13"/>
  <c r="P123" i="13"/>
  <c r="O123" i="13"/>
  <c r="R122" i="13"/>
  <c r="Q122" i="13"/>
  <c r="P122" i="13"/>
  <c r="O122" i="13"/>
  <c r="R121" i="13"/>
  <c r="Q121" i="13"/>
  <c r="P121" i="13"/>
  <c r="O121" i="13"/>
  <c r="R120" i="13"/>
  <c r="Q120" i="13"/>
  <c r="P120" i="13"/>
  <c r="O120" i="13"/>
  <c r="R119" i="13"/>
  <c r="Q119" i="13"/>
  <c r="P119" i="13"/>
  <c r="O119" i="13"/>
  <c r="R118" i="13"/>
  <c r="Q118" i="13"/>
  <c r="P118" i="13"/>
  <c r="O118" i="13"/>
  <c r="R117" i="13"/>
  <c r="Q117" i="13"/>
  <c r="P117" i="13"/>
  <c r="O117" i="13"/>
  <c r="R116" i="13"/>
  <c r="Q116" i="13"/>
  <c r="P116" i="13"/>
  <c r="O116" i="13"/>
  <c r="R115" i="13"/>
  <c r="Q115" i="13"/>
  <c r="P115" i="13"/>
  <c r="O115" i="13"/>
  <c r="R114" i="13"/>
  <c r="Q114" i="13"/>
  <c r="P114" i="13"/>
  <c r="O114" i="13"/>
  <c r="R113" i="13"/>
  <c r="Q113" i="13"/>
  <c r="P113" i="13"/>
  <c r="O113" i="13"/>
  <c r="R112" i="13"/>
  <c r="Q112" i="13"/>
  <c r="P112" i="13"/>
  <c r="O112" i="13"/>
  <c r="R111" i="13"/>
  <c r="Q111" i="13"/>
  <c r="P111" i="13"/>
  <c r="O111" i="13"/>
  <c r="R110" i="13"/>
  <c r="Q110" i="13"/>
  <c r="P110" i="13"/>
  <c r="O110" i="13"/>
  <c r="R109" i="13"/>
  <c r="Q109" i="13"/>
  <c r="P109" i="13"/>
  <c r="O109" i="13"/>
  <c r="R108" i="13"/>
  <c r="Q108" i="13"/>
  <c r="P108" i="13"/>
  <c r="O108" i="13"/>
  <c r="R107" i="13"/>
  <c r="Q107" i="13"/>
  <c r="P107" i="13"/>
  <c r="O107" i="13"/>
  <c r="R106" i="13"/>
  <c r="Q106" i="13"/>
  <c r="P106" i="13"/>
  <c r="O106" i="13"/>
  <c r="R105" i="13"/>
  <c r="Q105" i="13"/>
  <c r="P105" i="13"/>
  <c r="O105" i="13"/>
  <c r="R104" i="13"/>
  <c r="Q104" i="13"/>
  <c r="P104" i="13"/>
  <c r="O104" i="13"/>
  <c r="R103" i="13"/>
  <c r="Q103" i="13"/>
  <c r="P103" i="13"/>
  <c r="O103" i="13"/>
  <c r="R102" i="13"/>
  <c r="Q102" i="13"/>
  <c r="P102" i="13"/>
  <c r="O102" i="13"/>
  <c r="R101" i="13"/>
  <c r="Q101" i="13"/>
  <c r="P101" i="13"/>
  <c r="O101" i="13"/>
  <c r="R100" i="13"/>
  <c r="Q100" i="13"/>
  <c r="P100" i="13"/>
  <c r="O100" i="13"/>
  <c r="R99" i="13"/>
  <c r="Q99" i="13"/>
  <c r="P99" i="13"/>
  <c r="O99" i="13"/>
  <c r="R98" i="13"/>
  <c r="Q98" i="13"/>
  <c r="P98" i="13"/>
  <c r="O98" i="13"/>
  <c r="R97" i="13"/>
  <c r="Q97" i="13"/>
  <c r="P97" i="13"/>
  <c r="O97" i="13"/>
  <c r="R96" i="13"/>
  <c r="Q96" i="13"/>
  <c r="P96" i="13"/>
  <c r="O96" i="13"/>
  <c r="R95" i="13"/>
  <c r="Q95" i="13"/>
  <c r="P95" i="13"/>
  <c r="O95" i="13"/>
  <c r="R94" i="13"/>
  <c r="Q94" i="13"/>
  <c r="P94" i="13"/>
  <c r="O94" i="13"/>
  <c r="R93" i="13"/>
  <c r="Q93" i="13"/>
  <c r="P93" i="13"/>
  <c r="O93" i="13"/>
  <c r="R92" i="13"/>
  <c r="Q92" i="13"/>
  <c r="P92" i="13"/>
  <c r="O92" i="13"/>
  <c r="R91" i="13"/>
  <c r="Q91" i="13"/>
  <c r="P91" i="13"/>
  <c r="O91" i="13"/>
  <c r="R90" i="13"/>
  <c r="Q90" i="13"/>
  <c r="P90" i="13"/>
  <c r="O90" i="13"/>
  <c r="R89" i="13"/>
  <c r="Q89" i="13"/>
  <c r="P89" i="13"/>
  <c r="O89" i="13"/>
  <c r="R88" i="13"/>
  <c r="Q88" i="13"/>
  <c r="P88" i="13"/>
  <c r="O88" i="13"/>
  <c r="R87" i="13"/>
  <c r="Q87" i="13"/>
  <c r="P87" i="13"/>
  <c r="O87" i="13"/>
  <c r="R86" i="13"/>
  <c r="Q86" i="13"/>
  <c r="P86" i="13"/>
  <c r="O86" i="13"/>
  <c r="R85" i="13"/>
  <c r="Q85" i="13"/>
  <c r="P85" i="13"/>
  <c r="O85" i="13"/>
  <c r="R84" i="13"/>
  <c r="Q84" i="13"/>
  <c r="P84" i="13"/>
  <c r="O84" i="13"/>
  <c r="R83" i="13"/>
  <c r="Q83" i="13"/>
  <c r="P83" i="13"/>
  <c r="O83" i="13"/>
  <c r="R82" i="13"/>
  <c r="Q82" i="13"/>
  <c r="P82" i="13"/>
  <c r="O82" i="13"/>
  <c r="R81" i="13"/>
  <c r="Q81" i="13"/>
  <c r="P81" i="13"/>
  <c r="O81" i="13"/>
  <c r="R80" i="13"/>
  <c r="Q80" i="13"/>
  <c r="P80" i="13"/>
  <c r="O80" i="13"/>
  <c r="R79" i="13"/>
  <c r="Q79" i="13"/>
  <c r="P79" i="13"/>
  <c r="O79" i="13"/>
  <c r="R78" i="13"/>
  <c r="Q78" i="13"/>
  <c r="P78" i="13"/>
  <c r="O78" i="13"/>
  <c r="R77" i="13"/>
  <c r="Q77" i="13"/>
  <c r="P77" i="13"/>
  <c r="O77" i="13"/>
  <c r="R76" i="13"/>
  <c r="Q76" i="13"/>
  <c r="P76" i="13"/>
  <c r="O76" i="13"/>
  <c r="R75" i="13"/>
  <c r="Q75" i="13"/>
  <c r="P75" i="13"/>
  <c r="O75" i="13"/>
  <c r="R74" i="13"/>
  <c r="Q74" i="13"/>
  <c r="P74" i="13"/>
  <c r="O74" i="13"/>
  <c r="R73" i="13"/>
  <c r="Q73" i="13"/>
  <c r="P73" i="13"/>
  <c r="O73" i="13"/>
  <c r="R72" i="13"/>
  <c r="Q72" i="13"/>
  <c r="P72" i="13"/>
  <c r="O72" i="13"/>
  <c r="R71" i="13"/>
  <c r="Q71" i="13"/>
  <c r="P71" i="13"/>
  <c r="O71" i="13"/>
  <c r="R70" i="13"/>
  <c r="Q70" i="13"/>
  <c r="P70" i="13"/>
  <c r="O70" i="13"/>
  <c r="R69" i="13"/>
  <c r="Q69" i="13"/>
  <c r="P69" i="13"/>
  <c r="O69" i="13"/>
  <c r="R68" i="13"/>
  <c r="Q68" i="13"/>
  <c r="P68" i="13"/>
  <c r="O68" i="13"/>
  <c r="R67" i="13"/>
  <c r="Q67" i="13"/>
  <c r="P67" i="13"/>
  <c r="O67" i="13"/>
  <c r="R66" i="13"/>
  <c r="Q66" i="13"/>
  <c r="P66" i="13"/>
  <c r="O66" i="13"/>
  <c r="R65" i="13"/>
  <c r="Q65" i="13"/>
  <c r="P65" i="13"/>
  <c r="O65" i="13"/>
  <c r="R64" i="13"/>
  <c r="Q64" i="13"/>
  <c r="P64" i="13"/>
  <c r="O64" i="13"/>
  <c r="R63" i="13"/>
  <c r="Q63" i="13"/>
  <c r="P63" i="13"/>
  <c r="O63" i="13"/>
  <c r="R62" i="13"/>
  <c r="Q62" i="13"/>
  <c r="P62" i="13"/>
  <c r="O62" i="13"/>
  <c r="R61" i="13"/>
  <c r="Q61" i="13"/>
  <c r="P61" i="13"/>
  <c r="O61" i="13"/>
  <c r="R60" i="13"/>
  <c r="Q60" i="13"/>
  <c r="P60" i="13"/>
  <c r="O60" i="13"/>
  <c r="R59" i="13"/>
  <c r="Q59" i="13"/>
  <c r="P59" i="13"/>
  <c r="O59" i="13"/>
  <c r="R58" i="13"/>
  <c r="Q58" i="13"/>
  <c r="P58" i="13"/>
  <c r="O58" i="13"/>
  <c r="R57" i="13"/>
  <c r="Q57" i="13"/>
  <c r="P57" i="13"/>
  <c r="O57" i="13"/>
  <c r="R56" i="13"/>
  <c r="Q56" i="13"/>
  <c r="P56" i="13"/>
  <c r="O56" i="13"/>
  <c r="R55" i="13"/>
  <c r="Q55" i="13"/>
  <c r="P55" i="13"/>
  <c r="O55" i="13"/>
  <c r="R54" i="13"/>
  <c r="Q54" i="13"/>
  <c r="P54" i="13"/>
  <c r="O54" i="13"/>
  <c r="R53" i="13"/>
  <c r="Q53" i="13"/>
  <c r="P53" i="13"/>
  <c r="O53" i="13"/>
  <c r="R52" i="13"/>
  <c r="Q52" i="13"/>
  <c r="P52" i="13"/>
  <c r="O52" i="13"/>
  <c r="R51" i="13"/>
  <c r="Q51" i="13"/>
  <c r="P51" i="13"/>
  <c r="O51" i="13"/>
  <c r="R50" i="13"/>
  <c r="Q50" i="13"/>
  <c r="P50" i="13"/>
  <c r="O50" i="13"/>
  <c r="R49" i="13"/>
  <c r="Q49" i="13"/>
  <c r="P49" i="13"/>
  <c r="O49" i="13"/>
  <c r="R48" i="13"/>
  <c r="Q48" i="13"/>
  <c r="P48" i="13"/>
  <c r="O48" i="13"/>
  <c r="R47" i="13"/>
  <c r="Q47" i="13"/>
  <c r="P47" i="13"/>
  <c r="O47" i="13"/>
  <c r="R46" i="13"/>
  <c r="Q46" i="13"/>
  <c r="P46" i="13"/>
  <c r="O46" i="13"/>
  <c r="R45" i="13"/>
  <c r="Q45" i="13"/>
  <c r="P45" i="13"/>
  <c r="O45" i="13"/>
  <c r="R44" i="13"/>
  <c r="Q44" i="13"/>
  <c r="P44" i="13"/>
  <c r="O44" i="13"/>
  <c r="R43" i="13"/>
  <c r="Q43" i="13"/>
  <c r="P43" i="13"/>
  <c r="O43" i="13"/>
  <c r="R42" i="13"/>
  <c r="Q42" i="13"/>
  <c r="P42" i="13"/>
  <c r="O42" i="13"/>
  <c r="R41" i="13"/>
  <c r="Q41" i="13"/>
  <c r="P41" i="13"/>
  <c r="O41" i="13"/>
  <c r="R40" i="13"/>
  <c r="Q40" i="13"/>
  <c r="P40" i="13"/>
  <c r="O40" i="13"/>
  <c r="R39" i="13"/>
  <c r="Q39" i="13"/>
  <c r="P39" i="13"/>
  <c r="O39" i="13"/>
  <c r="R38" i="13"/>
  <c r="Q38" i="13"/>
  <c r="P38" i="13"/>
  <c r="O38" i="13"/>
  <c r="R37" i="13"/>
  <c r="Q37" i="13"/>
  <c r="P37" i="13"/>
  <c r="O37" i="13"/>
  <c r="R36" i="13"/>
  <c r="Q36" i="13"/>
  <c r="P36" i="13"/>
  <c r="O36" i="13"/>
  <c r="R35" i="13"/>
  <c r="Q35" i="13"/>
  <c r="P35" i="13"/>
  <c r="O35" i="13"/>
  <c r="R34" i="13"/>
  <c r="Q34" i="13"/>
  <c r="P34" i="13"/>
  <c r="O34" i="13"/>
  <c r="R33" i="13"/>
  <c r="Q33" i="13"/>
  <c r="P33" i="13"/>
  <c r="O33" i="13"/>
  <c r="R32" i="13"/>
  <c r="Q32" i="13"/>
  <c r="P32" i="13"/>
  <c r="O32" i="13"/>
  <c r="R31" i="13"/>
  <c r="Q31" i="13"/>
  <c r="P31" i="13"/>
  <c r="O31" i="13"/>
  <c r="R30" i="13"/>
  <c r="Q30" i="13"/>
  <c r="P30" i="13"/>
  <c r="O30" i="13"/>
  <c r="R29" i="13"/>
  <c r="Q29" i="13"/>
  <c r="P29" i="13"/>
  <c r="O29" i="13"/>
  <c r="R28" i="13"/>
  <c r="Q28" i="13"/>
  <c r="P28" i="13"/>
  <c r="O28" i="13"/>
  <c r="R27" i="13"/>
  <c r="Q27" i="13"/>
  <c r="P27" i="13"/>
  <c r="O27" i="13"/>
  <c r="R26" i="13"/>
  <c r="Q26" i="13"/>
  <c r="P26" i="13"/>
  <c r="O26" i="13"/>
  <c r="R25" i="13"/>
  <c r="Q25" i="13"/>
  <c r="P25" i="13"/>
  <c r="O25" i="13"/>
  <c r="R24" i="13"/>
  <c r="Q24" i="13"/>
  <c r="P24" i="13"/>
  <c r="O24" i="13"/>
  <c r="R23" i="13"/>
  <c r="Q23" i="13"/>
  <c r="P23" i="13"/>
  <c r="O23" i="13"/>
  <c r="R22" i="13"/>
  <c r="Q22" i="13"/>
  <c r="P22" i="13"/>
  <c r="O22" i="13"/>
  <c r="R21" i="13"/>
  <c r="Q21" i="13"/>
  <c r="P21" i="13"/>
  <c r="O21" i="13"/>
  <c r="R20" i="13"/>
  <c r="Q20" i="13"/>
  <c r="P20" i="13"/>
  <c r="O20" i="13"/>
  <c r="R19" i="13"/>
  <c r="Q19" i="13"/>
  <c r="P19" i="13"/>
  <c r="O19" i="13"/>
  <c r="R18" i="13"/>
  <c r="Q18" i="13"/>
  <c r="P18" i="13"/>
  <c r="O18" i="13"/>
  <c r="R17" i="13"/>
  <c r="Q17" i="13"/>
  <c r="P17" i="13"/>
  <c r="O17" i="13"/>
  <c r="R16" i="13"/>
  <c r="Q16" i="13"/>
  <c r="P16" i="13"/>
  <c r="O16" i="13"/>
  <c r="R15" i="13"/>
  <c r="Q15" i="13"/>
  <c r="P15" i="13"/>
  <c r="O15" i="13"/>
  <c r="R14" i="13"/>
  <c r="Q14" i="13"/>
  <c r="P14" i="13"/>
  <c r="O14" i="13"/>
  <c r="R13" i="13"/>
  <c r="Q13" i="13"/>
  <c r="P13" i="13"/>
  <c r="O13" i="13"/>
  <c r="R12" i="13"/>
  <c r="Q12" i="13"/>
  <c r="P12" i="13"/>
  <c r="O12" i="13"/>
  <c r="R11" i="13"/>
  <c r="Q11" i="13"/>
  <c r="P11" i="13"/>
  <c r="O11" i="13"/>
  <c r="R10" i="13"/>
  <c r="Q10" i="13"/>
  <c r="P10" i="13"/>
  <c r="O10" i="13"/>
  <c r="R9" i="13"/>
  <c r="Q9" i="13"/>
  <c r="P9" i="13"/>
  <c r="O9" i="13"/>
  <c r="R8" i="13"/>
  <c r="Q8" i="13"/>
  <c r="P8" i="13"/>
  <c r="O8" i="13"/>
  <c r="R7" i="13"/>
  <c r="Q7" i="13"/>
  <c r="P7" i="13"/>
  <c r="O7" i="13"/>
  <c r="R6" i="13"/>
  <c r="Q6" i="13"/>
  <c r="P6" i="13"/>
  <c r="O6" i="13"/>
  <c r="R5" i="13"/>
  <c r="Q5" i="13"/>
  <c r="P5" i="13"/>
  <c r="O5" i="13"/>
  <c r="AA150" i="13"/>
  <c r="Z150" i="13"/>
  <c r="Y150" i="13"/>
  <c r="X150" i="13"/>
  <c r="AA149" i="13"/>
  <c r="Z149" i="13"/>
  <c r="Y149" i="13"/>
  <c r="X149" i="13"/>
  <c r="AA148" i="13"/>
  <c r="Z148" i="13"/>
  <c r="Y148" i="13"/>
  <c r="X148" i="13"/>
  <c r="AA147" i="13"/>
  <c r="Z147" i="13"/>
  <c r="Y147" i="13"/>
  <c r="X147" i="13"/>
  <c r="AA146" i="13"/>
  <c r="Z146" i="13"/>
  <c r="Y146" i="13"/>
  <c r="X146" i="13"/>
  <c r="AA145" i="13"/>
  <c r="Z145" i="13"/>
  <c r="Y145" i="13"/>
  <c r="X145" i="13"/>
  <c r="AA144" i="13"/>
  <c r="Z144" i="13"/>
  <c r="Y144" i="13"/>
  <c r="X144" i="13"/>
  <c r="AA143" i="13"/>
  <c r="Z143" i="13"/>
  <c r="Y143" i="13"/>
  <c r="X143" i="13"/>
  <c r="AA142" i="13"/>
  <c r="Z142" i="13"/>
  <c r="Y142" i="13"/>
  <c r="X142" i="13"/>
  <c r="AA141" i="13"/>
  <c r="Z141" i="13"/>
  <c r="Y141" i="13"/>
  <c r="X141" i="13"/>
  <c r="AA140" i="13"/>
  <c r="Z140" i="13"/>
  <c r="Y140" i="13"/>
  <c r="X140" i="13"/>
  <c r="AA139" i="13"/>
  <c r="Z139" i="13"/>
  <c r="Y139" i="13"/>
  <c r="X139" i="13"/>
  <c r="AA138" i="13"/>
  <c r="Z138" i="13"/>
  <c r="Y138" i="13"/>
  <c r="X138" i="13"/>
  <c r="AA137" i="13"/>
  <c r="Z137" i="13"/>
  <c r="Y137" i="13"/>
  <c r="X137" i="13"/>
  <c r="AA136" i="13"/>
  <c r="Z136" i="13"/>
  <c r="Y136" i="13"/>
  <c r="X136" i="13"/>
  <c r="AA135" i="13"/>
  <c r="Z135" i="13"/>
  <c r="Y135" i="13"/>
  <c r="X135" i="13"/>
  <c r="AA134" i="13"/>
  <c r="Z134" i="13"/>
  <c r="Y134" i="13"/>
  <c r="X134" i="13"/>
  <c r="AA133" i="13"/>
  <c r="Z133" i="13"/>
  <c r="Y133" i="13"/>
  <c r="X133" i="13"/>
  <c r="AA132" i="13"/>
  <c r="Z132" i="13"/>
  <c r="Y132" i="13"/>
  <c r="X132" i="13"/>
  <c r="AA131" i="13"/>
  <c r="Z131" i="13"/>
  <c r="Y131" i="13"/>
  <c r="X131" i="13"/>
  <c r="AA130" i="13"/>
  <c r="Z130" i="13"/>
  <c r="Y130" i="13"/>
  <c r="X130" i="13"/>
  <c r="AA129" i="13"/>
  <c r="Z129" i="13"/>
  <c r="Y129" i="13"/>
  <c r="X129" i="13"/>
  <c r="AA128" i="13"/>
  <c r="Z128" i="13"/>
  <c r="Y128" i="13"/>
  <c r="X128" i="13"/>
  <c r="AA127" i="13"/>
  <c r="Z127" i="13"/>
  <c r="Y127" i="13"/>
  <c r="X127" i="13"/>
  <c r="AA126" i="13"/>
  <c r="Z126" i="13"/>
  <c r="Y126" i="13"/>
  <c r="X126" i="13"/>
  <c r="AA125" i="13"/>
  <c r="Z125" i="13"/>
  <c r="Y125" i="13"/>
  <c r="X125" i="13"/>
  <c r="AA124" i="13"/>
  <c r="Z124" i="13"/>
  <c r="Y124" i="13"/>
  <c r="X124" i="13"/>
  <c r="AA123" i="13"/>
  <c r="Z123" i="13"/>
  <c r="Y123" i="13"/>
  <c r="X123" i="13"/>
  <c r="AA122" i="13"/>
  <c r="Z122" i="13"/>
  <c r="Y122" i="13"/>
  <c r="X122" i="13"/>
  <c r="AA121" i="13"/>
  <c r="Z121" i="13"/>
  <c r="Y121" i="13"/>
  <c r="X121" i="13"/>
  <c r="AA120" i="13"/>
  <c r="Z120" i="13"/>
  <c r="Y120" i="13"/>
  <c r="X120" i="13"/>
  <c r="AA119" i="13"/>
  <c r="Z119" i="13"/>
  <c r="Y119" i="13"/>
  <c r="X119" i="13"/>
  <c r="AA118" i="13"/>
  <c r="Z118" i="13"/>
  <c r="Y118" i="13"/>
  <c r="X118" i="13"/>
  <c r="AA117" i="13"/>
  <c r="Z117" i="13"/>
  <c r="Y117" i="13"/>
  <c r="X117" i="13"/>
  <c r="AA116" i="13"/>
  <c r="Z116" i="13"/>
  <c r="Y116" i="13"/>
  <c r="X116" i="13"/>
  <c r="AA115" i="13"/>
  <c r="Z115" i="13"/>
  <c r="Y115" i="13"/>
  <c r="X115" i="13"/>
  <c r="AA114" i="13"/>
  <c r="Z114" i="13"/>
  <c r="Y114" i="13"/>
  <c r="X114" i="13"/>
  <c r="AA113" i="13"/>
  <c r="Z113" i="13"/>
  <c r="Y113" i="13"/>
  <c r="X113" i="13"/>
  <c r="AA112" i="13"/>
  <c r="Z112" i="13"/>
  <c r="Y112" i="13"/>
  <c r="X112" i="13"/>
  <c r="AA111" i="13"/>
  <c r="Z111" i="13"/>
  <c r="Y111" i="13"/>
  <c r="X111" i="13"/>
  <c r="AA110" i="13"/>
  <c r="Z110" i="13"/>
  <c r="Y110" i="13"/>
  <c r="X110" i="13"/>
  <c r="AA109" i="13"/>
  <c r="Z109" i="13"/>
  <c r="Y109" i="13"/>
  <c r="X109" i="13"/>
  <c r="AA108" i="13"/>
  <c r="Z108" i="13"/>
  <c r="Y108" i="13"/>
  <c r="X108" i="13"/>
  <c r="AA107" i="13"/>
  <c r="Z107" i="13"/>
  <c r="Y107" i="13"/>
  <c r="X107" i="13"/>
  <c r="AA106" i="13"/>
  <c r="Z106" i="13"/>
  <c r="Y106" i="13"/>
  <c r="X106" i="13"/>
  <c r="AA105" i="13"/>
  <c r="Z105" i="13"/>
  <c r="Y105" i="13"/>
  <c r="X105" i="13"/>
  <c r="AA104" i="13"/>
  <c r="Z104" i="13"/>
  <c r="Y104" i="13"/>
  <c r="X104" i="13"/>
  <c r="AA103" i="13"/>
  <c r="Z103" i="13"/>
  <c r="Y103" i="13"/>
  <c r="X103" i="13"/>
  <c r="AA102" i="13"/>
  <c r="Z102" i="13"/>
  <c r="Y102" i="13"/>
  <c r="X102" i="13"/>
  <c r="AA101" i="13"/>
  <c r="Z101" i="13"/>
  <c r="Y101" i="13"/>
  <c r="X101" i="13"/>
  <c r="AA100" i="13"/>
  <c r="Z100" i="13"/>
  <c r="Y100" i="13"/>
  <c r="X100" i="13"/>
  <c r="AA99" i="13"/>
  <c r="Z99" i="13"/>
  <c r="Y99" i="13"/>
  <c r="X99" i="13"/>
  <c r="AA98" i="13"/>
  <c r="Z98" i="13"/>
  <c r="Y98" i="13"/>
  <c r="X98" i="13"/>
  <c r="AA97" i="13"/>
  <c r="Z97" i="13"/>
  <c r="Y97" i="13"/>
  <c r="X97" i="13"/>
  <c r="AA96" i="13"/>
  <c r="Z96" i="13"/>
  <c r="Y96" i="13"/>
  <c r="X96" i="13"/>
  <c r="AA95" i="13"/>
  <c r="Z95" i="13"/>
  <c r="Y95" i="13"/>
  <c r="X95" i="13"/>
  <c r="AA94" i="13"/>
  <c r="Z94" i="13"/>
  <c r="Y94" i="13"/>
  <c r="X94" i="13"/>
  <c r="AA93" i="13"/>
  <c r="Z93" i="13"/>
  <c r="Y93" i="13"/>
  <c r="X93" i="13"/>
  <c r="AA92" i="13"/>
  <c r="Z92" i="13"/>
  <c r="Y92" i="13"/>
  <c r="X92" i="13"/>
  <c r="AA91" i="13"/>
  <c r="Z91" i="13"/>
  <c r="Y91" i="13"/>
  <c r="X91" i="13"/>
  <c r="AA90" i="13"/>
  <c r="Z90" i="13"/>
  <c r="Y90" i="13"/>
  <c r="X90" i="13"/>
  <c r="AA89" i="13"/>
  <c r="Z89" i="13"/>
  <c r="Y89" i="13"/>
  <c r="X89" i="13"/>
  <c r="AA88" i="13"/>
  <c r="Z88" i="13"/>
  <c r="Y88" i="13"/>
  <c r="X88" i="13"/>
  <c r="AA87" i="13"/>
  <c r="Z87" i="13"/>
  <c r="Y87" i="13"/>
  <c r="X87" i="13"/>
  <c r="AA86" i="13"/>
  <c r="Z86" i="13"/>
  <c r="Y86" i="13"/>
  <c r="X86" i="13"/>
  <c r="AA85" i="13"/>
  <c r="Z85" i="13"/>
  <c r="Y85" i="13"/>
  <c r="X85" i="13"/>
  <c r="AA84" i="13"/>
  <c r="Z84" i="13"/>
  <c r="Y84" i="13"/>
  <c r="X84" i="13"/>
  <c r="AA83" i="13"/>
  <c r="Z83" i="13"/>
  <c r="Y83" i="13"/>
  <c r="X83" i="13"/>
  <c r="AA82" i="13"/>
  <c r="Z82" i="13"/>
  <c r="Y82" i="13"/>
  <c r="X82" i="13"/>
  <c r="AA81" i="13"/>
  <c r="Z81" i="13"/>
  <c r="Y81" i="13"/>
  <c r="X81" i="13"/>
  <c r="AA80" i="13"/>
  <c r="Z80" i="13"/>
  <c r="Y80" i="13"/>
  <c r="X80" i="13"/>
  <c r="AA79" i="13"/>
  <c r="Z79" i="13"/>
  <c r="Y79" i="13"/>
  <c r="X79" i="13"/>
  <c r="AA78" i="13"/>
  <c r="Z78" i="13"/>
  <c r="Y78" i="13"/>
  <c r="X78" i="13"/>
  <c r="AA77" i="13"/>
  <c r="Z77" i="13"/>
  <c r="Y77" i="13"/>
  <c r="X77" i="13"/>
  <c r="AA76" i="13"/>
  <c r="Z76" i="13"/>
  <c r="Y76" i="13"/>
  <c r="X76" i="13"/>
  <c r="AA75" i="13"/>
  <c r="Z75" i="13"/>
  <c r="Y75" i="13"/>
  <c r="X75" i="13"/>
  <c r="AA74" i="13"/>
  <c r="Z74" i="13"/>
  <c r="Y74" i="13"/>
  <c r="X74" i="13"/>
  <c r="AA73" i="13"/>
  <c r="Z73" i="13"/>
  <c r="Y73" i="13"/>
  <c r="X73" i="13"/>
  <c r="AA72" i="13"/>
  <c r="Z72" i="13"/>
  <c r="Y72" i="13"/>
  <c r="X72" i="13"/>
  <c r="AA71" i="13"/>
  <c r="Z71" i="13"/>
  <c r="Y71" i="13"/>
  <c r="X71" i="13"/>
  <c r="AA70" i="13"/>
  <c r="Z70" i="13"/>
  <c r="Y70" i="13"/>
  <c r="X70" i="13"/>
  <c r="AA69" i="13"/>
  <c r="Z69" i="13"/>
  <c r="Y69" i="13"/>
  <c r="X69" i="13"/>
  <c r="AA68" i="13"/>
  <c r="Z68" i="13"/>
  <c r="Y68" i="13"/>
  <c r="X68" i="13"/>
  <c r="AA67" i="13"/>
  <c r="Z67" i="13"/>
  <c r="Y67" i="13"/>
  <c r="X67" i="13"/>
  <c r="AA66" i="13"/>
  <c r="Z66" i="13"/>
  <c r="Y66" i="13"/>
  <c r="X66" i="13"/>
  <c r="AA65" i="13"/>
  <c r="Z65" i="13"/>
  <c r="Y65" i="13"/>
  <c r="X65" i="13"/>
  <c r="AA64" i="13"/>
  <c r="Z64" i="13"/>
  <c r="Y64" i="13"/>
  <c r="X64" i="13"/>
  <c r="AA63" i="13"/>
  <c r="Z63" i="13"/>
  <c r="Y63" i="13"/>
  <c r="X63" i="13"/>
  <c r="AA62" i="13"/>
  <c r="Z62" i="13"/>
  <c r="Y62" i="13"/>
  <c r="X62" i="13"/>
  <c r="AA61" i="13"/>
  <c r="Z61" i="13"/>
  <c r="Y61" i="13"/>
  <c r="X61" i="13"/>
  <c r="AA60" i="13"/>
  <c r="Z60" i="13"/>
  <c r="Y60" i="13"/>
  <c r="X60" i="13"/>
  <c r="AA59" i="13"/>
  <c r="Z59" i="13"/>
  <c r="Y59" i="13"/>
  <c r="X59" i="13"/>
  <c r="AA58" i="13"/>
  <c r="Z58" i="13"/>
  <c r="Y58" i="13"/>
  <c r="X58" i="13"/>
  <c r="AA57" i="13"/>
  <c r="Z57" i="13"/>
  <c r="Y57" i="13"/>
  <c r="X57" i="13"/>
  <c r="AA56" i="13"/>
  <c r="Z56" i="13"/>
  <c r="Y56" i="13"/>
  <c r="X56" i="13"/>
  <c r="AA55" i="13"/>
  <c r="Z55" i="13"/>
  <c r="Y55" i="13"/>
  <c r="X55" i="13"/>
  <c r="AA54" i="13"/>
  <c r="Z54" i="13"/>
  <c r="Y54" i="13"/>
  <c r="X54" i="13"/>
  <c r="AA53" i="13"/>
  <c r="Z53" i="13"/>
  <c r="Y53" i="13"/>
  <c r="X53" i="13"/>
  <c r="AA52" i="13"/>
  <c r="Z52" i="13"/>
  <c r="Y52" i="13"/>
  <c r="X52" i="13"/>
  <c r="AA51" i="13"/>
  <c r="Z51" i="13"/>
  <c r="Y51" i="13"/>
  <c r="X51" i="13"/>
  <c r="AA50" i="13"/>
  <c r="Z50" i="13"/>
  <c r="Y50" i="13"/>
  <c r="X50" i="13"/>
  <c r="AA49" i="13"/>
  <c r="Z49" i="13"/>
  <c r="Y49" i="13"/>
  <c r="X49" i="13"/>
  <c r="AA48" i="13"/>
  <c r="Z48" i="13"/>
  <c r="Y48" i="13"/>
  <c r="X48" i="13"/>
  <c r="AA47" i="13"/>
  <c r="Z47" i="13"/>
  <c r="Y47" i="13"/>
  <c r="X47" i="13"/>
  <c r="AA46" i="13"/>
  <c r="Z46" i="13"/>
  <c r="Y46" i="13"/>
  <c r="X46" i="13"/>
  <c r="AA45" i="13"/>
  <c r="Z45" i="13"/>
  <c r="Y45" i="13"/>
  <c r="X45" i="13"/>
  <c r="AA44" i="13"/>
  <c r="Z44" i="13"/>
  <c r="Y44" i="13"/>
  <c r="X44" i="13"/>
  <c r="AA43" i="13"/>
  <c r="Z43" i="13"/>
  <c r="Y43" i="13"/>
  <c r="X43" i="13"/>
  <c r="AA42" i="13"/>
  <c r="Z42" i="13"/>
  <c r="Y42" i="13"/>
  <c r="X42" i="13"/>
  <c r="AA41" i="13"/>
  <c r="Z41" i="13"/>
  <c r="Y41" i="13"/>
  <c r="X41" i="13"/>
  <c r="AA40" i="13"/>
  <c r="Z40" i="13"/>
  <c r="Y40" i="13"/>
  <c r="X40" i="13"/>
  <c r="AA39" i="13"/>
  <c r="Z39" i="13"/>
  <c r="Y39" i="13"/>
  <c r="X39" i="13"/>
  <c r="AA38" i="13"/>
  <c r="Z38" i="13"/>
  <c r="Y38" i="13"/>
  <c r="X38" i="13"/>
  <c r="AA37" i="13"/>
  <c r="Z37" i="13"/>
  <c r="Y37" i="13"/>
  <c r="X37" i="13"/>
  <c r="AA36" i="13"/>
  <c r="Z36" i="13"/>
  <c r="Y36" i="13"/>
  <c r="X36" i="13"/>
  <c r="AA35" i="13"/>
  <c r="Z35" i="13"/>
  <c r="Y35" i="13"/>
  <c r="X35" i="13"/>
  <c r="AA34" i="13"/>
  <c r="Z34" i="13"/>
  <c r="Y34" i="13"/>
  <c r="X34" i="13"/>
  <c r="AA33" i="13"/>
  <c r="Z33" i="13"/>
  <c r="Y33" i="13"/>
  <c r="X33" i="13"/>
  <c r="AA32" i="13"/>
  <c r="Z32" i="13"/>
  <c r="Y32" i="13"/>
  <c r="X32" i="13"/>
  <c r="AA31" i="13"/>
  <c r="Z31" i="13"/>
  <c r="Y31" i="13"/>
  <c r="X31" i="13"/>
  <c r="AA30" i="13"/>
  <c r="Z30" i="13"/>
  <c r="Y30" i="13"/>
  <c r="X30" i="13"/>
  <c r="AA29" i="13"/>
  <c r="Z29" i="13"/>
  <c r="Y29" i="13"/>
  <c r="X29" i="13"/>
  <c r="AA28" i="13"/>
  <c r="Z28" i="13"/>
  <c r="Y28" i="13"/>
  <c r="X28" i="13"/>
  <c r="AA27" i="13"/>
  <c r="Z27" i="13"/>
  <c r="Y27" i="13"/>
  <c r="X27" i="13"/>
  <c r="AA26" i="13"/>
  <c r="Z26" i="13"/>
  <c r="Y26" i="13"/>
  <c r="X26" i="13"/>
  <c r="AA25" i="13"/>
  <c r="Z25" i="13"/>
  <c r="Y25" i="13"/>
  <c r="X25" i="13"/>
  <c r="AA24" i="13"/>
  <c r="Z24" i="13"/>
  <c r="Y24" i="13"/>
  <c r="X24" i="13"/>
  <c r="AA23" i="13"/>
  <c r="Z23" i="13"/>
  <c r="Y23" i="13"/>
  <c r="X23" i="13"/>
  <c r="AA22" i="13"/>
  <c r="Z22" i="13"/>
  <c r="Y22" i="13"/>
  <c r="X22" i="13"/>
  <c r="AA21" i="13"/>
  <c r="Z21" i="13"/>
  <c r="Y21" i="13"/>
  <c r="X21" i="13"/>
  <c r="AA20" i="13"/>
  <c r="Z20" i="13"/>
  <c r="Y20" i="13"/>
  <c r="X20" i="13"/>
  <c r="AA19" i="13"/>
  <c r="Z19" i="13"/>
  <c r="Y19" i="13"/>
  <c r="X19" i="13"/>
  <c r="AA18" i="13"/>
  <c r="Z18" i="13"/>
  <c r="Y18" i="13"/>
  <c r="X18" i="13"/>
  <c r="AA17" i="13"/>
  <c r="Z17" i="13"/>
  <c r="Y17" i="13"/>
  <c r="X17" i="13"/>
  <c r="AA16" i="13"/>
  <c r="Z16" i="13"/>
  <c r="Y16" i="13"/>
  <c r="X16" i="13"/>
  <c r="AA15" i="13"/>
  <c r="Z15" i="13"/>
  <c r="Y15" i="13"/>
  <c r="X15" i="13"/>
  <c r="AA14" i="13"/>
  <c r="Z14" i="13"/>
  <c r="Y14" i="13"/>
  <c r="X14" i="13"/>
  <c r="AA13" i="13"/>
  <c r="Z13" i="13"/>
  <c r="Y13" i="13"/>
  <c r="X13" i="13"/>
  <c r="AA12" i="13"/>
  <c r="Z12" i="13"/>
  <c r="Y12" i="13"/>
  <c r="X12" i="13"/>
  <c r="AA11" i="13"/>
  <c r="Z11" i="13"/>
  <c r="Y11" i="13"/>
  <c r="X11" i="13"/>
  <c r="AA10" i="13"/>
  <c r="Z10" i="13"/>
  <c r="Y10" i="13"/>
  <c r="X10" i="13"/>
  <c r="AA9" i="13"/>
  <c r="Z9" i="13"/>
  <c r="Y9" i="13"/>
  <c r="X9" i="13"/>
  <c r="AA8" i="13"/>
  <c r="Z8" i="13"/>
  <c r="Y8" i="13"/>
  <c r="X8" i="13"/>
  <c r="AA7" i="13"/>
  <c r="Z7" i="13"/>
  <c r="Y7" i="13"/>
  <c r="X7" i="13"/>
  <c r="AA6" i="13"/>
  <c r="Z6" i="13"/>
  <c r="Y6" i="13"/>
  <c r="X6" i="13"/>
  <c r="AA5" i="13"/>
  <c r="Z5" i="13"/>
  <c r="Y5" i="13"/>
  <c r="X5" i="13"/>
  <c r="AA4" i="13"/>
  <c r="Z4" i="13"/>
  <c r="Y4" i="13"/>
  <c r="X4" i="13"/>
  <c r="R4" i="13"/>
  <c r="Q4" i="13"/>
  <c r="P4" i="13"/>
  <c r="O4" i="13"/>
  <c r="BJ141" i="15"/>
  <c r="BM141" i="15" s="1"/>
  <c r="BI141" i="15"/>
  <c r="BL141" i="15" s="1"/>
  <c r="BH141" i="15"/>
  <c r="BK141" i="15" s="1"/>
  <c r="BJ134" i="15"/>
  <c r="BM134" i="15" s="1"/>
  <c r="BI134" i="15"/>
  <c r="BL134" i="15" s="1"/>
  <c r="BH134" i="15"/>
  <c r="BK134" i="15" s="1"/>
  <c r="BJ127" i="15"/>
  <c r="BM127" i="15" s="1"/>
  <c r="BI127" i="15"/>
  <c r="BL127" i="15" s="1"/>
  <c r="BH127" i="15"/>
  <c r="BK127" i="15" s="1"/>
  <c r="BJ120" i="15"/>
  <c r="BM120" i="15" s="1"/>
  <c r="BI120" i="15"/>
  <c r="BL120" i="15" s="1"/>
  <c r="BH120" i="15"/>
  <c r="BK120" i="15" s="1"/>
  <c r="BJ113" i="15"/>
  <c r="BM113" i="15" s="1"/>
  <c r="BI113" i="15"/>
  <c r="BL113" i="15" s="1"/>
  <c r="BH113" i="15"/>
  <c r="BK113" i="15" s="1"/>
  <c r="BJ106" i="15"/>
  <c r="BM106" i="15" s="1"/>
  <c r="BI106" i="15"/>
  <c r="BL106" i="15" s="1"/>
  <c r="BH106" i="15"/>
  <c r="BK106" i="15" s="1"/>
  <c r="BJ99" i="15"/>
  <c r="BM99" i="15" s="1"/>
  <c r="BI99" i="15"/>
  <c r="BL99" i="15" s="1"/>
  <c r="BH99" i="15"/>
  <c r="BK99" i="15" s="1"/>
  <c r="BJ92" i="15"/>
  <c r="BM92" i="15" s="1"/>
  <c r="BI92" i="15"/>
  <c r="BL92" i="15" s="1"/>
  <c r="BH92" i="15"/>
  <c r="BK92" i="15" s="1"/>
  <c r="BJ85" i="15"/>
  <c r="BM85" i="15" s="1"/>
  <c r="BI85" i="15"/>
  <c r="BL85" i="15" s="1"/>
  <c r="BH85" i="15"/>
  <c r="BK85" i="15" s="1"/>
  <c r="BJ78" i="15"/>
  <c r="BM78" i="15" s="1"/>
  <c r="BI78" i="15"/>
  <c r="BL78" i="15" s="1"/>
  <c r="BH78" i="15"/>
  <c r="BK78" i="15" s="1"/>
  <c r="BJ71" i="15"/>
  <c r="BM71" i="15" s="1"/>
  <c r="BI71" i="15"/>
  <c r="BL71" i="15" s="1"/>
  <c r="BH71" i="15"/>
  <c r="BK71" i="15" s="1"/>
  <c r="BJ64" i="15"/>
  <c r="BM64" i="15" s="1"/>
  <c r="BI64" i="15"/>
  <c r="BL64" i="15" s="1"/>
  <c r="BH64" i="15"/>
  <c r="BK64" i="15" s="1"/>
  <c r="BJ57" i="15"/>
  <c r="BM57" i="15" s="1"/>
  <c r="BI57" i="15"/>
  <c r="BL57" i="15" s="1"/>
  <c r="BH57" i="15"/>
  <c r="BK57" i="15" s="1"/>
  <c r="BJ50" i="15"/>
  <c r="BM50" i="15" s="1"/>
  <c r="BI50" i="15"/>
  <c r="BL50" i="15" s="1"/>
  <c r="BH50" i="15"/>
  <c r="BK50" i="15" s="1"/>
  <c r="BJ43" i="15"/>
  <c r="BM43" i="15" s="1"/>
  <c r="BI43" i="15"/>
  <c r="BL43" i="15" s="1"/>
  <c r="BH43" i="15"/>
  <c r="BK43" i="15" s="1"/>
  <c r="BJ36" i="15"/>
  <c r="BM36" i="15" s="1"/>
  <c r="BI36" i="15"/>
  <c r="BL36" i="15" s="1"/>
  <c r="BH36" i="15"/>
  <c r="BK36" i="15" s="1"/>
  <c r="BJ29" i="15"/>
  <c r="BM29" i="15" s="1"/>
  <c r="BI29" i="15"/>
  <c r="BL29" i="15" s="1"/>
  <c r="BH29" i="15"/>
  <c r="BK29" i="15" s="1"/>
  <c r="BJ22" i="15"/>
  <c r="BM22" i="15" s="1"/>
  <c r="BI22" i="15"/>
  <c r="BL22" i="15" s="1"/>
  <c r="BH22" i="15"/>
  <c r="BK22" i="15" s="1"/>
  <c r="BJ15" i="15"/>
  <c r="BM15" i="15" s="1"/>
  <c r="BI15" i="15"/>
  <c r="BL15" i="15" s="1"/>
  <c r="BH15" i="15"/>
  <c r="BK15" i="15" s="1"/>
  <c r="BJ8" i="15"/>
  <c r="BM8" i="15" s="1"/>
  <c r="BI8" i="15"/>
  <c r="BL8" i="15" s="1"/>
  <c r="BH8" i="15"/>
  <c r="BK8" i="15" s="1"/>
  <c r="BJ1" i="15" l="1"/>
  <c r="BM1" i="15" s="1"/>
  <c r="BI1" i="15"/>
  <c r="BL1" i="15" s="1"/>
  <c r="BH1" i="15"/>
  <c r="BK1" i="15" s="1"/>
  <c r="X17" i="11" l="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R144" i="11"/>
  <c r="Q144" i="11"/>
  <c r="P144" i="11"/>
  <c r="O144" i="11"/>
  <c r="R137" i="11"/>
  <c r="Q137" i="11"/>
  <c r="P137" i="11"/>
  <c r="O137" i="11"/>
  <c r="R130" i="11"/>
  <c r="Q130" i="11"/>
  <c r="P130" i="11"/>
  <c r="O130" i="11"/>
  <c r="R123" i="11"/>
  <c r="Q123" i="11"/>
  <c r="P123" i="11"/>
  <c r="O123" i="11"/>
  <c r="R116" i="11"/>
  <c r="Q116" i="11"/>
  <c r="P116" i="11"/>
  <c r="O116" i="11"/>
  <c r="R109" i="11"/>
  <c r="Q109" i="11"/>
  <c r="P109" i="11"/>
  <c r="O109" i="11"/>
  <c r="R102" i="11"/>
  <c r="Q102" i="11"/>
  <c r="P102" i="11"/>
  <c r="O102" i="11"/>
  <c r="R95" i="11"/>
  <c r="Q95" i="11"/>
  <c r="P95" i="11"/>
  <c r="O95" i="11"/>
  <c r="R88" i="11"/>
  <c r="Q88" i="11"/>
  <c r="P88" i="11"/>
  <c r="O88" i="11"/>
  <c r="R81" i="11"/>
  <c r="Q81" i="11"/>
  <c r="P81" i="11"/>
  <c r="O81" i="11"/>
  <c r="R74" i="11"/>
  <c r="Q74" i="11"/>
  <c r="P74" i="11"/>
  <c r="O74" i="11"/>
  <c r="R67" i="11"/>
  <c r="Q67" i="11"/>
  <c r="P67" i="11"/>
  <c r="O67" i="11"/>
  <c r="R60" i="11"/>
  <c r="Q60" i="11"/>
  <c r="P60" i="11"/>
  <c r="O60" i="11"/>
  <c r="R53" i="11"/>
  <c r="Q53" i="11"/>
  <c r="P53" i="11"/>
  <c r="O53" i="11"/>
  <c r="R46" i="11"/>
  <c r="Q46" i="11"/>
  <c r="P46" i="11"/>
  <c r="O46" i="11"/>
  <c r="R39" i="11"/>
  <c r="Q39" i="11"/>
  <c r="P39" i="11"/>
  <c r="O39" i="11"/>
  <c r="R32" i="11"/>
  <c r="Q32" i="11"/>
  <c r="P32" i="11"/>
  <c r="O32" i="11"/>
  <c r="R25" i="11"/>
  <c r="Q25" i="11"/>
  <c r="P25" i="11"/>
  <c r="O25" i="11"/>
  <c r="R18" i="11"/>
  <c r="Q18" i="11"/>
  <c r="P18" i="11"/>
  <c r="O18" i="11"/>
  <c r="R11" i="11"/>
  <c r="Q11" i="11"/>
  <c r="P11" i="11"/>
  <c r="O11" i="1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5" i="13" l="1"/>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W145" i="13"/>
  <c r="W146" i="13" s="1"/>
  <c r="W147" i="13" s="1"/>
  <c r="V145" i="13"/>
  <c r="V146" i="13" s="1"/>
  <c r="U145" i="13"/>
  <c r="T145" i="13"/>
  <c r="T146" i="13" s="1"/>
  <c r="T147" i="13" s="1"/>
  <c r="T148" i="13" s="1"/>
  <c r="T149" i="13" s="1"/>
  <c r="T150" i="13" s="1"/>
  <c r="W138" i="13"/>
  <c r="W139" i="13" s="1"/>
  <c r="W140" i="13" s="1"/>
  <c r="V138" i="13"/>
  <c r="V139" i="13" s="1"/>
  <c r="U138" i="13"/>
  <c r="T138" i="13"/>
  <c r="T139" i="13" s="1"/>
  <c r="T140" i="13" s="1"/>
  <c r="T141" i="13" s="1"/>
  <c r="T142" i="13" s="1"/>
  <c r="T143" i="13" s="1"/>
  <c r="W131" i="13"/>
  <c r="W132" i="13" s="1"/>
  <c r="W133" i="13" s="1"/>
  <c r="V131" i="13"/>
  <c r="V132" i="13" s="1"/>
  <c r="U131" i="13"/>
  <c r="T131" i="13"/>
  <c r="T132" i="13" s="1"/>
  <c r="T133" i="13" s="1"/>
  <c r="T134" i="13" s="1"/>
  <c r="T135" i="13" s="1"/>
  <c r="T136" i="13" s="1"/>
  <c r="W124" i="13"/>
  <c r="W125" i="13" s="1"/>
  <c r="W126" i="13" s="1"/>
  <c r="V124" i="13"/>
  <c r="V125" i="13" s="1"/>
  <c r="U124" i="13"/>
  <c r="T124" i="13"/>
  <c r="T125" i="13" s="1"/>
  <c r="T126" i="13" s="1"/>
  <c r="T127" i="13" s="1"/>
  <c r="T128" i="13" s="1"/>
  <c r="T129" i="13" s="1"/>
  <c r="W117" i="13"/>
  <c r="W118" i="13" s="1"/>
  <c r="W119" i="13" s="1"/>
  <c r="V117" i="13"/>
  <c r="V118" i="13" s="1"/>
  <c r="U117" i="13"/>
  <c r="T117" i="13"/>
  <c r="T118" i="13" s="1"/>
  <c r="T119" i="13" s="1"/>
  <c r="T120" i="13" s="1"/>
  <c r="T121" i="13" s="1"/>
  <c r="T122" i="13" s="1"/>
  <c r="W110" i="13"/>
  <c r="W111" i="13" s="1"/>
  <c r="W112" i="13" s="1"/>
  <c r="V110" i="13"/>
  <c r="V111" i="13" s="1"/>
  <c r="U110" i="13"/>
  <c r="T110" i="13"/>
  <c r="T111" i="13" s="1"/>
  <c r="T112" i="13" s="1"/>
  <c r="T113" i="13" s="1"/>
  <c r="T114" i="13" s="1"/>
  <c r="T115" i="13" s="1"/>
  <c r="W103" i="13"/>
  <c r="W104" i="13" s="1"/>
  <c r="W105" i="13" s="1"/>
  <c r="V103" i="13"/>
  <c r="V104" i="13" s="1"/>
  <c r="U103" i="13"/>
  <c r="T103" i="13"/>
  <c r="T104" i="13" s="1"/>
  <c r="T105" i="13" s="1"/>
  <c r="T106" i="13" s="1"/>
  <c r="T107" i="13" s="1"/>
  <c r="T108" i="13" s="1"/>
  <c r="W96" i="13"/>
  <c r="W97" i="13" s="1"/>
  <c r="W98" i="13" s="1"/>
  <c r="V96" i="13"/>
  <c r="V97" i="13" s="1"/>
  <c r="U96" i="13"/>
  <c r="T96" i="13"/>
  <c r="T97" i="13" s="1"/>
  <c r="T98" i="13" s="1"/>
  <c r="T99" i="13" s="1"/>
  <c r="T100" i="13" s="1"/>
  <c r="T101" i="13" s="1"/>
  <c r="W89" i="13"/>
  <c r="W90" i="13" s="1"/>
  <c r="W91" i="13" s="1"/>
  <c r="V89" i="13"/>
  <c r="V90" i="13" s="1"/>
  <c r="U89" i="13"/>
  <c r="T89" i="13"/>
  <c r="T90" i="13" s="1"/>
  <c r="T91" i="13" s="1"/>
  <c r="T92" i="13" s="1"/>
  <c r="T93" i="13" s="1"/>
  <c r="T94" i="13" s="1"/>
  <c r="W82" i="13"/>
  <c r="W83" i="13" s="1"/>
  <c r="W84" i="13" s="1"/>
  <c r="V82" i="13"/>
  <c r="V83" i="13" s="1"/>
  <c r="U82" i="13"/>
  <c r="T82" i="13"/>
  <c r="T83" i="13" s="1"/>
  <c r="T84" i="13" s="1"/>
  <c r="T85" i="13" s="1"/>
  <c r="T86" i="13" s="1"/>
  <c r="T87" i="13" s="1"/>
  <c r="W75" i="13"/>
  <c r="W76" i="13" s="1"/>
  <c r="W77" i="13" s="1"/>
  <c r="V75" i="13"/>
  <c r="V76" i="13" s="1"/>
  <c r="U75" i="13"/>
  <c r="T75" i="13"/>
  <c r="T76" i="13" s="1"/>
  <c r="T77" i="13" s="1"/>
  <c r="T78" i="13" s="1"/>
  <c r="T79" i="13" s="1"/>
  <c r="T80" i="13" s="1"/>
  <c r="W68" i="13"/>
  <c r="W69" i="13" s="1"/>
  <c r="W70" i="13" s="1"/>
  <c r="V68" i="13"/>
  <c r="V69" i="13" s="1"/>
  <c r="U68" i="13"/>
  <c r="T68" i="13"/>
  <c r="T69" i="13" s="1"/>
  <c r="T70" i="13" s="1"/>
  <c r="T71" i="13" s="1"/>
  <c r="T72" i="13" s="1"/>
  <c r="T73" i="13" s="1"/>
  <c r="W61" i="13"/>
  <c r="W62" i="13" s="1"/>
  <c r="W63" i="13" s="1"/>
  <c r="V61" i="13"/>
  <c r="V62" i="13" s="1"/>
  <c r="U61" i="13"/>
  <c r="T61" i="13"/>
  <c r="T62" i="13" s="1"/>
  <c r="T63" i="13" s="1"/>
  <c r="T64" i="13" s="1"/>
  <c r="T65" i="13" s="1"/>
  <c r="T66" i="13" s="1"/>
  <c r="W54" i="13"/>
  <c r="W55" i="13" s="1"/>
  <c r="W56" i="13" s="1"/>
  <c r="V54" i="13"/>
  <c r="V55" i="13" s="1"/>
  <c r="U54" i="13"/>
  <c r="T54" i="13"/>
  <c r="T55" i="13" s="1"/>
  <c r="T56" i="13" s="1"/>
  <c r="T57" i="13" s="1"/>
  <c r="T58" i="13" s="1"/>
  <c r="T59" i="13" s="1"/>
  <c r="W47" i="13"/>
  <c r="W48" i="13" s="1"/>
  <c r="W49" i="13" s="1"/>
  <c r="V47" i="13"/>
  <c r="V48" i="13" s="1"/>
  <c r="U47" i="13"/>
  <c r="T47" i="13"/>
  <c r="T48" i="13" s="1"/>
  <c r="T49" i="13" s="1"/>
  <c r="T50" i="13" s="1"/>
  <c r="T51" i="13" s="1"/>
  <c r="T52" i="13" s="1"/>
  <c r="W40" i="13"/>
  <c r="W41" i="13" s="1"/>
  <c r="W42" i="13" s="1"/>
  <c r="V40" i="13"/>
  <c r="V41" i="13" s="1"/>
  <c r="U40" i="13"/>
  <c r="T40" i="13"/>
  <c r="T41" i="13" s="1"/>
  <c r="T42" i="13" s="1"/>
  <c r="T43" i="13" s="1"/>
  <c r="T44" i="13" s="1"/>
  <c r="T45" i="13" s="1"/>
  <c r="W33" i="13"/>
  <c r="W34" i="13" s="1"/>
  <c r="W35" i="13" s="1"/>
  <c r="V33" i="13"/>
  <c r="V34" i="13" s="1"/>
  <c r="U33" i="13"/>
  <c r="T33" i="13"/>
  <c r="T34" i="13" s="1"/>
  <c r="T35" i="13" s="1"/>
  <c r="T36" i="13" s="1"/>
  <c r="T37" i="13" s="1"/>
  <c r="T38" i="13" s="1"/>
  <c r="W26" i="13"/>
  <c r="W27" i="13" s="1"/>
  <c r="W28" i="13" s="1"/>
  <c r="V26" i="13"/>
  <c r="V27" i="13" s="1"/>
  <c r="U26" i="13"/>
  <c r="T26" i="13"/>
  <c r="T27" i="13" s="1"/>
  <c r="T28" i="13" s="1"/>
  <c r="T29" i="13" s="1"/>
  <c r="T30" i="13" s="1"/>
  <c r="T31" i="13" s="1"/>
  <c r="W19" i="13"/>
  <c r="W20" i="13" s="1"/>
  <c r="W21" i="13" s="1"/>
  <c r="V19" i="13"/>
  <c r="V20" i="13" s="1"/>
  <c r="U19" i="13"/>
  <c r="T19" i="13"/>
  <c r="T20" i="13" s="1"/>
  <c r="T21" i="13" s="1"/>
  <c r="T22" i="13" s="1"/>
  <c r="T23" i="13" s="1"/>
  <c r="T24" i="13" s="1"/>
  <c r="W12" i="13"/>
  <c r="W13" i="13" s="1"/>
  <c r="W14" i="13" s="1"/>
  <c r="V12" i="13"/>
  <c r="V13" i="13" s="1"/>
  <c r="U12" i="13"/>
  <c r="T12" i="13"/>
  <c r="T13" i="13" s="1"/>
  <c r="T14" i="13" s="1"/>
  <c r="T15" i="13" s="1"/>
  <c r="T16" i="13" s="1"/>
  <c r="T17" i="13" s="1"/>
  <c r="N145" i="13"/>
  <c r="N146" i="13" s="1"/>
  <c r="N147" i="13" s="1"/>
  <c r="M145" i="13"/>
  <c r="M146" i="13" s="1"/>
  <c r="L145" i="13"/>
  <c r="K145" i="13"/>
  <c r="K146" i="13" s="1"/>
  <c r="K147" i="13" s="1"/>
  <c r="K148" i="13" s="1"/>
  <c r="K149" i="13" s="1"/>
  <c r="K150" i="13" s="1"/>
  <c r="N138" i="13"/>
  <c r="N139" i="13" s="1"/>
  <c r="N140" i="13" s="1"/>
  <c r="M138" i="13"/>
  <c r="M139" i="13" s="1"/>
  <c r="L138" i="13"/>
  <c r="K138" i="13"/>
  <c r="K139" i="13" s="1"/>
  <c r="K140" i="13" s="1"/>
  <c r="K141" i="13" s="1"/>
  <c r="K142" i="13" s="1"/>
  <c r="K143" i="13" s="1"/>
  <c r="N131" i="13"/>
  <c r="N132" i="13" s="1"/>
  <c r="N133" i="13" s="1"/>
  <c r="M131" i="13"/>
  <c r="M132" i="13" s="1"/>
  <c r="L131" i="13"/>
  <c r="K131" i="13"/>
  <c r="K132" i="13" s="1"/>
  <c r="K133" i="13" s="1"/>
  <c r="K134" i="13" s="1"/>
  <c r="K135" i="13" s="1"/>
  <c r="K136" i="13" s="1"/>
  <c r="N124" i="13"/>
  <c r="N125" i="13" s="1"/>
  <c r="N126" i="13" s="1"/>
  <c r="M124" i="13"/>
  <c r="M125" i="13" s="1"/>
  <c r="L124" i="13"/>
  <c r="K124" i="13"/>
  <c r="K125" i="13" s="1"/>
  <c r="K126" i="13" s="1"/>
  <c r="K127" i="13" s="1"/>
  <c r="K128" i="13" s="1"/>
  <c r="K129" i="13" s="1"/>
  <c r="N117" i="13"/>
  <c r="N118" i="13" s="1"/>
  <c r="N119" i="13" s="1"/>
  <c r="M117" i="13"/>
  <c r="M118" i="13" s="1"/>
  <c r="L117" i="13"/>
  <c r="K117" i="13"/>
  <c r="K118" i="13" s="1"/>
  <c r="K119" i="13" s="1"/>
  <c r="K120" i="13" s="1"/>
  <c r="K121" i="13" s="1"/>
  <c r="K122" i="13" s="1"/>
  <c r="N110" i="13"/>
  <c r="N111" i="13" s="1"/>
  <c r="N112" i="13" s="1"/>
  <c r="M110" i="13"/>
  <c r="M111" i="13" s="1"/>
  <c r="L110" i="13"/>
  <c r="K110" i="13"/>
  <c r="K111" i="13" s="1"/>
  <c r="K112" i="13" s="1"/>
  <c r="K113" i="13" s="1"/>
  <c r="K114" i="13" s="1"/>
  <c r="K115" i="13" s="1"/>
  <c r="N103" i="13"/>
  <c r="N104" i="13" s="1"/>
  <c r="N105" i="13" s="1"/>
  <c r="M103" i="13"/>
  <c r="M104" i="13" s="1"/>
  <c r="L103" i="13"/>
  <c r="K103" i="13"/>
  <c r="K104" i="13" s="1"/>
  <c r="K105" i="13" s="1"/>
  <c r="K106" i="13" s="1"/>
  <c r="K107" i="13" s="1"/>
  <c r="K108" i="13" s="1"/>
  <c r="N96" i="13"/>
  <c r="N97" i="13" s="1"/>
  <c r="N98" i="13" s="1"/>
  <c r="M96" i="13"/>
  <c r="M97" i="13" s="1"/>
  <c r="L96" i="13"/>
  <c r="K96" i="13"/>
  <c r="K97" i="13" s="1"/>
  <c r="K98" i="13" s="1"/>
  <c r="K99" i="13" s="1"/>
  <c r="K100" i="13" s="1"/>
  <c r="K101" i="13" s="1"/>
  <c r="N89" i="13"/>
  <c r="N90" i="13" s="1"/>
  <c r="N91" i="13" s="1"/>
  <c r="M89" i="13"/>
  <c r="M90" i="13" s="1"/>
  <c r="L89" i="13"/>
  <c r="K89" i="13"/>
  <c r="K90" i="13" s="1"/>
  <c r="K91" i="13" s="1"/>
  <c r="K92" i="13" s="1"/>
  <c r="K93" i="13" s="1"/>
  <c r="K94" i="13" s="1"/>
  <c r="N82" i="13"/>
  <c r="N83" i="13" s="1"/>
  <c r="N84" i="13" s="1"/>
  <c r="M82" i="13"/>
  <c r="M83" i="13" s="1"/>
  <c r="L82" i="13"/>
  <c r="K82" i="13"/>
  <c r="K83" i="13" s="1"/>
  <c r="K84" i="13" s="1"/>
  <c r="K85" i="13" s="1"/>
  <c r="K86" i="13" s="1"/>
  <c r="K87" i="13" s="1"/>
  <c r="N75" i="13"/>
  <c r="N76" i="13" s="1"/>
  <c r="N77" i="13" s="1"/>
  <c r="M75" i="13"/>
  <c r="M76" i="13" s="1"/>
  <c r="L75" i="13"/>
  <c r="K75" i="13"/>
  <c r="K76" i="13" s="1"/>
  <c r="K77" i="13" s="1"/>
  <c r="K78" i="13" s="1"/>
  <c r="K79" i="13" s="1"/>
  <c r="K80" i="13" s="1"/>
  <c r="N68" i="13"/>
  <c r="N69" i="13" s="1"/>
  <c r="N70" i="13" s="1"/>
  <c r="M68" i="13"/>
  <c r="M69" i="13" s="1"/>
  <c r="L68" i="13"/>
  <c r="K68" i="13"/>
  <c r="K69" i="13" s="1"/>
  <c r="K70" i="13" s="1"/>
  <c r="K71" i="13" s="1"/>
  <c r="K72" i="13" s="1"/>
  <c r="K73" i="13" s="1"/>
  <c r="N61" i="13"/>
  <c r="N62" i="13" s="1"/>
  <c r="N63" i="13" s="1"/>
  <c r="M61" i="13"/>
  <c r="M62" i="13" s="1"/>
  <c r="L61" i="13"/>
  <c r="K61" i="13"/>
  <c r="K62" i="13" s="1"/>
  <c r="K63" i="13" s="1"/>
  <c r="K64" i="13" s="1"/>
  <c r="K65" i="13" s="1"/>
  <c r="K66" i="13" s="1"/>
  <c r="N54" i="13"/>
  <c r="N55" i="13" s="1"/>
  <c r="N56" i="13" s="1"/>
  <c r="M54" i="13"/>
  <c r="M55" i="13" s="1"/>
  <c r="L54" i="13"/>
  <c r="K54" i="13"/>
  <c r="K55" i="13" s="1"/>
  <c r="K56" i="13" s="1"/>
  <c r="K57" i="13" s="1"/>
  <c r="K58" i="13" s="1"/>
  <c r="K59" i="13" s="1"/>
  <c r="N47" i="13"/>
  <c r="N48" i="13" s="1"/>
  <c r="N49" i="13" s="1"/>
  <c r="M47" i="13"/>
  <c r="M48" i="13" s="1"/>
  <c r="L47" i="13"/>
  <c r="K47" i="13"/>
  <c r="K48" i="13" s="1"/>
  <c r="K49" i="13" s="1"/>
  <c r="K50" i="13" s="1"/>
  <c r="K51" i="13" s="1"/>
  <c r="K52" i="13" s="1"/>
  <c r="N40" i="13"/>
  <c r="N41" i="13" s="1"/>
  <c r="N42" i="13" s="1"/>
  <c r="M40" i="13"/>
  <c r="M41" i="13" s="1"/>
  <c r="L40" i="13"/>
  <c r="K40" i="13"/>
  <c r="K41" i="13" s="1"/>
  <c r="K42" i="13" s="1"/>
  <c r="K43" i="13" s="1"/>
  <c r="K44" i="13" s="1"/>
  <c r="K45" i="13" s="1"/>
  <c r="N33" i="13"/>
  <c r="N34" i="13" s="1"/>
  <c r="N35" i="13" s="1"/>
  <c r="M33" i="13"/>
  <c r="M34" i="13" s="1"/>
  <c r="L33" i="13"/>
  <c r="K33" i="13"/>
  <c r="K34" i="13" s="1"/>
  <c r="K35" i="13" s="1"/>
  <c r="K36" i="13" s="1"/>
  <c r="K37" i="13" s="1"/>
  <c r="K38" i="13" s="1"/>
  <c r="N26" i="13"/>
  <c r="N27" i="13" s="1"/>
  <c r="N28" i="13" s="1"/>
  <c r="M26" i="13"/>
  <c r="M27" i="13" s="1"/>
  <c r="L26" i="13"/>
  <c r="K26" i="13"/>
  <c r="K27" i="13" s="1"/>
  <c r="K28" i="13" s="1"/>
  <c r="K29" i="13" s="1"/>
  <c r="K30" i="13" s="1"/>
  <c r="K31" i="13" s="1"/>
  <c r="N19" i="13"/>
  <c r="N20" i="13" s="1"/>
  <c r="N21" i="13" s="1"/>
  <c r="M19" i="13"/>
  <c r="M20" i="13" s="1"/>
  <c r="L19" i="13"/>
  <c r="K19" i="13"/>
  <c r="K20" i="13" s="1"/>
  <c r="K21" i="13" s="1"/>
  <c r="K22" i="13" s="1"/>
  <c r="K23" i="13" s="1"/>
  <c r="K24" i="13" s="1"/>
  <c r="N12" i="13"/>
  <c r="N13" i="13" s="1"/>
  <c r="N14" i="13" s="1"/>
  <c r="M12" i="13"/>
  <c r="M13" i="13" s="1"/>
  <c r="L12" i="13"/>
  <c r="K12" i="13"/>
  <c r="K13" i="13" s="1"/>
  <c r="K14" i="13" s="1"/>
  <c r="K15" i="13" s="1"/>
  <c r="K16" i="13" s="1"/>
  <c r="K17" i="13" s="1"/>
  <c r="W5" i="13"/>
  <c r="W6" i="13" s="1"/>
  <c r="W7" i="13" s="1"/>
  <c r="V5" i="13"/>
  <c r="V6" i="13" s="1"/>
  <c r="U5" i="13"/>
  <c r="T5" i="13"/>
  <c r="N5" i="13"/>
  <c r="N6" i="13" s="1"/>
  <c r="N7" i="13" s="1"/>
  <c r="M5" i="13"/>
  <c r="M6" i="13" s="1"/>
  <c r="L5" i="13"/>
  <c r="K5" i="13"/>
  <c r="K6" i="13" s="1"/>
  <c r="K7" i="13" s="1"/>
  <c r="K8" i="13" s="1"/>
  <c r="K9" i="13" s="1"/>
  <c r="K10" i="13" s="1"/>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L83" i="13" l="1"/>
  <c r="L84" i="13" s="1"/>
  <c r="L85" i="13" s="1"/>
  <c r="U90" i="13"/>
  <c r="U91" i="13" s="1"/>
  <c r="U92" i="13" s="1"/>
  <c r="M42" i="13"/>
  <c r="M43" i="13" s="1"/>
  <c r="M44" i="13" s="1"/>
  <c r="V70" i="13"/>
  <c r="V71" i="13" s="1"/>
  <c r="V72" i="13" s="1"/>
  <c r="N22" i="13"/>
  <c r="N23" i="13" s="1"/>
  <c r="N24" i="13" s="1"/>
  <c r="N106" i="13"/>
  <c r="N107" i="13" s="1"/>
  <c r="N108" i="13" s="1"/>
  <c r="W92" i="13"/>
  <c r="W93" i="13" s="1"/>
  <c r="W94" i="13" s="1"/>
  <c r="L41" i="13"/>
  <c r="L42" i="13" s="1"/>
  <c r="L43" i="13" s="1"/>
  <c r="U48" i="13"/>
  <c r="U49" i="13" s="1"/>
  <c r="U50" i="13" s="1"/>
  <c r="M126" i="13"/>
  <c r="M127" i="13" s="1"/>
  <c r="M128" i="13" s="1"/>
  <c r="N64" i="13"/>
  <c r="N65" i="13" s="1"/>
  <c r="N66" i="13" s="1"/>
  <c r="N148" i="13"/>
  <c r="N149" i="13" s="1"/>
  <c r="N150" i="13" s="1"/>
  <c r="U6" i="13"/>
  <c r="U7" i="13" s="1"/>
  <c r="U8" i="13" s="1"/>
  <c r="L27" i="13"/>
  <c r="L28" i="13" s="1"/>
  <c r="L29" i="13" s="1"/>
  <c r="L48" i="13"/>
  <c r="L49" i="13" s="1"/>
  <c r="L50" i="13" s="1"/>
  <c r="L69" i="13"/>
  <c r="L70" i="13" s="1"/>
  <c r="L71" i="13" s="1"/>
  <c r="L90" i="13"/>
  <c r="L91" i="13" s="1"/>
  <c r="L92" i="13" s="1"/>
  <c r="L111" i="13"/>
  <c r="L112" i="13" s="1"/>
  <c r="L113" i="13" s="1"/>
  <c r="L132" i="13"/>
  <c r="L133" i="13" s="1"/>
  <c r="L134" i="13" s="1"/>
  <c r="U13" i="13"/>
  <c r="U14" i="13" s="1"/>
  <c r="U15" i="13" s="1"/>
  <c r="U34" i="13"/>
  <c r="U35" i="13" s="1"/>
  <c r="U36" i="13" s="1"/>
  <c r="U55" i="13"/>
  <c r="U56" i="13" s="1"/>
  <c r="U57" i="13" s="1"/>
  <c r="U76" i="13"/>
  <c r="U77" i="13" s="1"/>
  <c r="U78" i="13" s="1"/>
  <c r="U97" i="13"/>
  <c r="U98" i="13" s="1"/>
  <c r="U99" i="13" s="1"/>
  <c r="U118" i="13"/>
  <c r="U119" i="13" s="1"/>
  <c r="U120" i="13" s="1"/>
  <c r="U139" i="13"/>
  <c r="U140" i="13" s="1"/>
  <c r="U141" i="13" s="1"/>
  <c r="U27" i="13"/>
  <c r="U28" i="13" s="1"/>
  <c r="U29" i="13" s="1"/>
  <c r="V112" i="13"/>
  <c r="V113" i="13" s="1"/>
  <c r="V114" i="13" s="1"/>
  <c r="W29" i="13"/>
  <c r="W30" i="13" s="1"/>
  <c r="W31" i="13" s="1"/>
  <c r="V7" i="13"/>
  <c r="V8" i="13" s="1"/>
  <c r="V9" i="13" s="1"/>
  <c r="M28" i="13"/>
  <c r="M29" i="13" s="1"/>
  <c r="M30" i="13" s="1"/>
  <c r="M49" i="13"/>
  <c r="M50" i="13" s="1"/>
  <c r="M51" i="13" s="1"/>
  <c r="M70" i="13"/>
  <c r="M71" i="13" s="1"/>
  <c r="M72" i="13" s="1"/>
  <c r="M91" i="13"/>
  <c r="M92" i="13" s="1"/>
  <c r="M93" i="13" s="1"/>
  <c r="M112" i="13"/>
  <c r="M113" i="13" s="1"/>
  <c r="M114" i="13" s="1"/>
  <c r="M133" i="13"/>
  <c r="M134" i="13" s="1"/>
  <c r="M135" i="13" s="1"/>
  <c r="V14" i="13"/>
  <c r="V15" i="13" s="1"/>
  <c r="V16" i="13" s="1"/>
  <c r="V35" i="13"/>
  <c r="V36" i="13" s="1"/>
  <c r="V37" i="13" s="1"/>
  <c r="V56" i="13"/>
  <c r="V57" i="13" s="1"/>
  <c r="V58" i="13" s="1"/>
  <c r="V77" i="13"/>
  <c r="V78" i="13" s="1"/>
  <c r="V79" i="13" s="1"/>
  <c r="V98" i="13"/>
  <c r="V99" i="13" s="1"/>
  <c r="V100" i="13" s="1"/>
  <c r="V119" i="13"/>
  <c r="V120" i="13" s="1"/>
  <c r="V121" i="13" s="1"/>
  <c r="V140" i="13"/>
  <c r="V141" i="13" s="1"/>
  <c r="V142" i="13" s="1"/>
  <c r="L146" i="13"/>
  <c r="L147" i="13" s="1"/>
  <c r="L148" i="13" s="1"/>
  <c r="M147" i="13"/>
  <c r="M148" i="13" s="1"/>
  <c r="M149" i="13" s="1"/>
  <c r="W134" i="13"/>
  <c r="W135" i="13" s="1"/>
  <c r="W136" i="13" s="1"/>
  <c r="W8" i="13"/>
  <c r="W9" i="13" s="1"/>
  <c r="W10" i="13" s="1"/>
  <c r="N29" i="13"/>
  <c r="N30" i="13" s="1"/>
  <c r="N31" i="13" s="1"/>
  <c r="N50" i="13"/>
  <c r="N51" i="13" s="1"/>
  <c r="N52" i="13" s="1"/>
  <c r="N71" i="13"/>
  <c r="N72" i="13" s="1"/>
  <c r="N73" i="13" s="1"/>
  <c r="N92" i="13"/>
  <c r="N93" i="13" s="1"/>
  <c r="N94" i="13" s="1"/>
  <c r="N113" i="13"/>
  <c r="N114" i="13" s="1"/>
  <c r="N115" i="13" s="1"/>
  <c r="N134" i="13"/>
  <c r="N135" i="13" s="1"/>
  <c r="N136" i="13" s="1"/>
  <c r="W15" i="13"/>
  <c r="W16" i="13" s="1"/>
  <c r="W17" i="13" s="1"/>
  <c r="W36" i="13"/>
  <c r="W37" i="13" s="1"/>
  <c r="W38" i="13" s="1"/>
  <c r="W57" i="13"/>
  <c r="W58" i="13" s="1"/>
  <c r="W59" i="13" s="1"/>
  <c r="W78" i="13"/>
  <c r="W79" i="13" s="1"/>
  <c r="W80" i="13" s="1"/>
  <c r="W99" i="13"/>
  <c r="W100" i="13" s="1"/>
  <c r="W101" i="13" s="1"/>
  <c r="W120" i="13"/>
  <c r="W121" i="13" s="1"/>
  <c r="W122" i="13" s="1"/>
  <c r="W141" i="13"/>
  <c r="W142" i="13" s="1"/>
  <c r="W143" i="13" s="1"/>
  <c r="L104" i="13"/>
  <c r="L105" i="13" s="1"/>
  <c r="L106" i="13" s="1"/>
  <c r="U111" i="13"/>
  <c r="U112" i="13" s="1"/>
  <c r="U113" i="13" s="1"/>
  <c r="M7" i="13"/>
  <c r="M8" i="13" s="1"/>
  <c r="M9" i="13" s="1"/>
  <c r="M105" i="13"/>
  <c r="M106" i="13" s="1"/>
  <c r="M107" i="13" s="1"/>
  <c r="V28" i="13"/>
  <c r="V29" i="13" s="1"/>
  <c r="V30" i="13" s="1"/>
  <c r="N8" i="13"/>
  <c r="N9" i="13" s="1"/>
  <c r="N10" i="13" s="1"/>
  <c r="N85" i="13"/>
  <c r="N86" i="13" s="1"/>
  <c r="N87" i="13" s="1"/>
  <c r="W50" i="13"/>
  <c r="W51" i="13" s="1"/>
  <c r="W52" i="13" s="1"/>
  <c r="L20" i="13"/>
  <c r="L21" i="13" s="1"/>
  <c r="L22" i="13" s="1"/>
  <c r="U69" i="13"/>
  <c r="U70" i="13" s="1"/>
  <c r="U71" i="13" s="1"/>
  <c r="M21" i="13"/>
  <c r="M22" i="13" s="1"/>
  <c r="M23" i="13" s="1"/>
  <c r="V91" i="13"/>
  <c r="V92" i="13" s="1"/>
  <c r="V93" i="13" s="1"/>
  <c r="N127" i="13"/>
  <c r="N128" i="13" s="1"/>
  <c r="N129" i="13" s="1"/>
  <c r="L13" i="13"/>
  <c r="L14" i="13" s="1"/>
  <c r="L15" i="13" s="1"/>
  <c r="L34" i="13"/>
  <c r="L35" i="13" s="1"/>
  <c r="L36" i="13" s="1"/>
  <c r="L55" i="13"/>
  <c r="L56" i="13" s="1"/>
  <c r="L57" i="13" s="1"/>
  <c r="L76" i="13"/>
  <c r="L77" i="13" s="1"/>
  <c r="L78" i="13" s="1"/>
  <c r="L97" i="13"/>
  <c r="L98" i="13" s="1"/>
  <c r="L99" i="13" s="1"/>
  <c r="L118" i="13"/>
  <c r="L119" i="13" s="1"/>
  <c r="L120" i="13" s="1"/>
  <c r="L139" i="13"/>
  <c r="L140" i="13" s="1"/>
  <c r="L141" i="13" s="1"/>
  <c r="U20" i="13"/>
  <c r="U21" i="13" s="1"/>
  <c r="U22" i="13" s="1"/>
  <c r="U41" i="13"/>
  <c r="U42" i="13" s="1"/>
  <c r="U43" i="13" s="1"/>
  <c r="U62" i="13"/>
  <c r="U63" i="13" s="1"/>
  <c r="U64" i="13" s="1"/>
  <c r="U83" i="13"/>
  <c r="U84" i="13" s="1"/>
  <c r="U85" i="13" s="1"/>
  <c r="U104" i="13"/>
  <c r="U105" i="13" s="1"/>
  <c r="U106" i="13" s="1"/>
  <c r="U125" i="13"/>
  <c r="U126" i="13" s="1"/>
  <c r="U127" i="13" s="1"/>
  <c r="U146" i="13"/>
  <c r="U147" i="13" s="1"/>
  <c r="U148" i="13" s="1"/>
  <c r="L62" i="13"/>
  <c r="L63" i="13" s="1"/>
  <c r="L64" i="13" s="1"/>
  <c r="U132" i="13"/>
  <c r="U133" i="13" s="1"/>
  <c r="U134" i="13" s="1"/>
  <c r="M63" i="13"/>
  <c r="M64" i="13" s="1"/>
  <c r="M65" i="13" s="1"/>
  <c r="V49" i="13"/>
  <c r="V50" i="13" s="1"/>
  <c r="V51" i="13" s="1"/>
  <c r="W71" i="13"/>
  <c r="W72" i="13" s="1"/>
  <c r="W73" i="13" s="1"/>
  <c r="M14" i="13"/>
  <c r="M15" i="13" s="1"/>
  <c r="M16" i="13" s="1"/>
  <c r="M35" i="13"/>
  <c r="M36" i="13" s="1"/>
  <c r="M37" i="13" s="1"/>
  <c r="M56" i="13"/>
  <c r="M57" i="13" s="1"/>
  <c r="M58" i="13" s="1"/>
  <c r="M77" i="13"/>
  <c r="M78" i="13" s="1"/>
  <c r="M79" i="13" s="1"/>
  <c r="M98" i="13"/>
  <c r="M99" i="13" s="1"/>
  <c r="M100" i="13" s="1"/>
  <c r="M119" i="13"/>
  <c r="M120" i="13" s="1"/>
  <c r="M121" i="13" s="1"/>
  <c r="M140" i="13"/>
  <c r="M141" i="13" s="1"/>
  <c r="M142" i="13" s="1"/>
  <c r="V21" i="13"/>
  <c r="V22" i="13" s="1"/>
  <c r="V23" i="13" s="1"/>
  <c r="V42" i="13"/>
  <c r="V43" i="13" s="1"/>
  <c r="V44" i="13" s="1"/>
  <c r="V63" i="13"/>
  <c r="V64" i="13" s="1"/>
  <c r="V65" i="13" s="1"/>
  <c r="V84" i="13"/>
  <c r="V85" i="13" s="1"/>
  <c r="V86" i="13" s="1"/>
  <c r="V105" i="13"/>
  <c r="V106" i="13" s="1"/>
  <c r="V107" i="13" s="1"/>
  <c r="V126" i="13"/>
  <c r="V127" i="13" s="1"/>
  <c r="V128" i="13" s="1"/>
  <c r="V147" i="13"/>
  <c r="V148" i="13" s="1"/>
  <c r="V149" i="13" s="1"/>
  <c r="L125" i="13"/>
  <c r="L126" i="13" s="1"/>
  <c r="L127" i="13" s="1"/>
  <c r="M84" i="13"/>
  <c r="M85" i="13" s="1"/>
  <c r="M86" i="13" s="1"/>
  <c r="V133" i="13"/>
  <c r="V134" i="13" s="1"/>
  <c r="V135" i="13" s="1"/>
  <c r="N43" i="13"/>
  <c r="N44" i="13" s="1"/>
  <c r="N45" i="13" s="1"/>
  <c r="W113" i="13"/>
  <c r="W114" i="13" s="1"/>
  <c r="W115" i="13" s="1"/>
  <c r="N15" i="13"/>
  <c r="N16" i="13" s="1"/>
  <c r="N17" i="13" s="1"/>
  <c r="N36" i="13"/>
  <c r="N37" i="13" s="1"/>
  <c r="N38" i="13" s="1"/>
  <c r="N57" i="13"/>
  <c r="N58" i="13" s="1"/>
  <c r="N59" i="13" s="1"/>
  <c r="N78" i="13"/>
  <c r="N79" i="13" s="1"/>
  <c r="N80" i="13" s="1"/>
  <c r="N99" i="13"/>
  <c r="N100" i="13" s="1"/>
  <c r="N101" i="13" s="1"/>
  <c r="N120" i="13"/>
  <c r="N121" i="13" s="1"/>
  <c r="N122" i="13" s="1"/>
  <c r="N141" i="13"/>
  <c r="N142" i="13" s="1"/>
  <c r="N143" i="13" s="1"/>
  <c r="W22" i="13"/>
  <c r="W23" i="13" s="1"/>
  <c r="W24" i="13" s="1"/>
  <c r="W43" i="13"/>
  <c r="W44" i="13" s="1"/>
  <c r="W45" i="13" s="1"/>
  <c r="W64" i="13"/>
  <c r="W65" i="13" s="1"/>
  <c r="W66" i="13" s="1"/>
  <c r="W85" i="13"/>
  <c r="W86" i="13" s="1"/>
  <c r="W87" i="13" s="1"/>
  <c r="W106" i="13"/>
  <c r="W107" i="13" s="1"/>
  <c r="W108" i="13" s="1"/>
  <c r="W127" i="13"/>
  <c r="W128" i="13" s="1"/>
  <c r="W129" i="13" s="1"/>
  <c r="W148" i="13"/>
  <c r="W149" i="13" s="1"/>
  <c r="W150" i="13" s="1"/>
  <c r="L6" i="13"/>
  <c r="L7" i="13" s="1"/>
  <c r="L8" i="13" s="1"/>
  <c r="T6" i="13"/>
  <c r="T7" i="13" s="1"/>
  <c r="T8" i="13" s="1"/>
  <c r="T9" i="13" s="1"/>
  <c r="T10" i="13" s="1"/>
  <c r="M136" i="13" l="1"/>
  <c r="V101" i="13"/>
  <c r="M115" i="13"/>
  <c r="U79" i="13"/>
  <c r="U80" i="13" s="1"/>
  <c r="L93" i="13"/>
  <c r="L94" i="13" s="1"/>
  <c r="U65" i="13"/>
  <c r="U66" i="13" s="1"/>
  <c r="V150" i="13"/>
  <c r="V24" i="13"/>
  <c r="M38" i="13"/>
  <c r="L65" i="13"/>
  <c r="L66" i="13" s="1"/>
  <c r="U44" i="13"/>
  <c r="U45" i="13" s="1"/>
  <c r="L58" i="13"/>
  <c r="L59" i="13" s="1"/>
  <c r="U72" i="13"/>
  <c r="U73" i="13" s="1"/>
  <c r="M108" i="13"/>
  <c r="V66" i="13"/>
  <c r="V80" i="13"/>
  <c r="M94" i="13"/>
  <c r="V115" i="13"/>
  <c r="U58" i="13"/>
  <c r="U59" i="13" s="1"/>
  <c r="L72" i="13"/>
  <c r="L73" i="13" s="1"/>
  <c r="M129" i="13"/>
  <c r="V73" i="13"/>
  <c r="U86" i="13"/>
  <c r="U87" i="13" s="1"/>
  <c r="U23" i="13"/>
  <c r="U24" i="13" s="1"/>
  <c r="L23" i="13"/>
  <c r="L24" i="13" s="1"/>
  <c r="L100" i="13"/>
  <c r="L101" i="13" s="1"/>
  <c r="V122" i="13"/>
  <c r="M24" i="13"/>
  <c r="M17" i="13"/>
  <c r="L37" i="13"/>
  <c r="L38" i="13" s="1"/>
  <c r="M10" i="13"/>
  <c r="M150" i="13"/>
  <c r="V59" i="13"/>
  <c r="M73" i="13"/>
  <c r="U30" i="13"/>
  <c r="U31" i="13" s="1"/>
  <c r="U37" i="13"/>
  <c r="U38" i="13" s="1"/>
  <c r="L51" i="13"/>
  <c r="L52" i="13" s="1"/>
  <c r="U51" i="13"/>
  <c r="U52" i="13" s="1"/>
  <c r="M45" i="13"/>
  <c r="M80" i="13"/>
  <c r="L114" i="13"/>
  <c r="L115" i="13" s="1"/>
  <c r="M59" i="13"/>
  <c r="V31" i="13"/>
  <c r="U128" i="13"/>
  <c r="U129" i="13" s="1"/>
  <c r="L142" i="13"/>
  <c r="L143" i="13" s="1"/>
  <c r="L16" i="13"/>
  <c r="L17" i="13" s="1"/>
  <c r="U114" i="13"/>
  <c r="U115" i="13" s="1"/>
  <c r="L9" i="13"/>
  <c r="L10" i="13" s="1"/>
  <c r="M66" i="13"/>
  <c r="U100" i="13"/>
  <c r="U101" i="13" s="1"/>
  <c r="V45" i="13"/>
  <c r="M143" i="13"/>
  <c r="L149" i="13"/>
  <c r="L150" i="13" s="1"/>
  <c r="V38" i="13"/>
  <c r="M52" i="13"/>
  <c r="U142" i="13"/>
  <c r="U143" i="13" s="1"/>
  <c r="U16" i="13"/>
  <c r="U17" i="13" s="1"/>
  <c r="L30" i="13"/>
  <c r="L31" i="13" s="1"/>
  <c r="L44" i="13"/>
  <c r="L45" i="13" s="1"/>
  <c r="U93" i="13"/>
  <c r="U94" i="13" s="1"/>
  <c r="V10" i="13"/>
  <c r="U135" i="13"/>
  <c r="U136" i="13" s="1"/>
  <c r="U149" i="13"/>
  <c r="U150" i="13" s="1"/>
  <c r="V108" i="13"/>
  <c r="U9" i="13"/>
  <c r="U10" i="13" s="1"/>
  <c r="V136" i="13"/>
  <c r="V87" i="13"/>
  <c r="M101" i="13"/>
  <c r="V52" i="13"/>
  <c r="U107" i="13"/>
  <c r="U108" i="13" s="1"/>
  <c r="L121" i="13"/>
  <c r="L122" i="13" s="1"/>
  <c r="L107" i="13"/>
  <c r="L108" i="13" s="1"/>
  <c r="M87" i="13"/>
  <c r="V94" i="13"/>
  <c r="L128" i="13"/>
  <c r="L129" i="13" s="1"/>
  <c r="L79" i="13"/>
  <c r="L80" i="13" s="1"/>
  <c r="V129" i="13"/>
  <c r="M122" i="13"/>
  <c r="V143" i="13"/>
  <c r="V17" i="13"/>
  <c r="M31" i="13"/>
  <c r="U121" i="13"/>
  <c r="U122" i="13" s="1"/>
  <c r="L135" i="13"/>
  <c r="L136" i="13" s="1"/>
  <c r="L86" i="13"/>
  <c r="L87" i="13" s="1"/>
  <c r="W145" i="11" l="1"/>
  <c r="W146" i="11" s="1"/>
  <c r="W147" i="11" s="1"/>
  <c r="W138" i="11"/>
  <c r="W139" i="11" s="1"/>
  <c r="W140" i="11" s="1"/>
  <c r="S140" i="13" s="1"/>
  <c r="W131" i="11"/>
  <c r="W132" i="11" s="1"/>
  <c r="W133" i="11" s="1"/>
  <c r="W124" i="11"/>
  <c r="W125" i="11" s="1"/>
  <c r="W126" i="11" s="1"/>
  <c r="W117" i="11"/>
  <c r="W118" i="11" s="1"/>
  <c r="S118" i="13"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144" i="13"/>
  <c r="S137" i="13"/>
  <c r="S132" i="13"/>
  <c r="S130" i="13"/>
  <c r="S123" i="13"/>
  <c r="S116" i="13"/>
  <c r="S109" i="13"/>
  <c r="S102" i="13"/>
  <c r="S95" i="13"/>
  <c r="S88" i="13"/>
  <c r="S81" i="13"/>
  <c r="S74" i="13"/>
  <c r="S67" i="13"/>
  <c r="S60" i="13"/>
  <c r="S53" i="13"/>
  <c r="S46" i="13"/>
  <c r="S39" i="13"/>
  <c r="S32" i="13"/>
  <c r="S25" i="13"/>
  <c r="S18" i="13"/>
  <c r="S11" i="13"/>
  <c r="S4" i="13"/>
  <c r="I144" i="13"/>
  <c r="I137" i="13"/>
  <c r="I130" i="13"/>
  <c r="I123" i="13"/>
  <c r="I116" i="13"/>
  <c r="I109" i="13"/>
  <c r="I102" i="13"/>
  <c r="I95" i="13"/>
  <c r="I88" i="13"/>
  <c r="I81" i="13"/>
  <c r="I74" i="13"/>
  <c r="I67" i="13"/>
  <c r="I60" i="13"/>
  <c r="I53" i="13"/>
  <c r="I46" i="13"/>
  <c r="H144" i="13"/>
  <c r="H137" i="13"/>
  <c r="H130" i="13"/>
  <c r="H123" i="13"/>
  <c r="H116" i="13"/>
  <c r="H109" i="13"/>
  <c r="H102" i="13"/>
  <c r="H95" i="13"/>
  <c r="H88" i="13"/>
  <c r="H81" i="13"/>
  <c r="H74" i="13"/>
  <c r="H67" i="13"/>
  <c r="H60" i="13"/>
  <c r="H53" i="13"/>
  <c r="H46" i="13"/>
  <c r="H39" i="13"/>
  <c r="H32" i="13"/>
  <c r="H25" i="13"/>
  <c r="H18" i="13"/>
  <c r="H11" i="13"/>
  <c r="I39" i="13"/>
  <c r="I32" i="13"/>
  <c r="I18" i="13"/>
  <c r="I11" i="13"/>
  <c r="B10" i="13"/>
  <c r="B9" i="13"/>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R732" i="17"/>
  <c r="AQ732" i="17"/>
  <c r="AP732" i="17"/>
  <c r="AO732" i="17"/>
  <c r="AS732" i="17" s="1"/>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U719" i="17"/>
  <c r="AR719" i="17"/>
  <c r="AV719" i="17" s="1"/>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R706" i="17"/>
  <c r="AV706" i="17" s="1"/>
  <c r="AQ706" i="17"/>
  <c r="AP706" i="17"/>
  <c r="AT706" i="17" s="1"/>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S700" i="17"/>
  <c r="AR700" i="17"/>
  <c r="AV700" i="17" s="1"/>
  <c r="AQ700" i="17"/>
  <c r="AU700" i="17" s="1"/>
  <c r="AP700" i="17"/>
  <c r="AT700" i="17" s="1"/>
  <c r="AO700" i="17"/>
  <c r="AW700" i="17" s="1"/>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R675" i="17"/>
  <c r="AV675" i="17" s="1"/>
  <c r="AQ675" i="17"/>
  <c r="AU675" i="17" s="1"/>
  <c r="AP675" i="17"/>
  <c r="AT675" i="17" s="1"/>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R670" i="17"/>
  <c r="AV670" i="17" s="1"/>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T667" i="17"/>
  <c r="AR667" i="17"/>
  <c r="AV667" i="17" s="1"/>
  <c r="AQ667" i="17"/>
  <c r="AU667" i="17" s="1"/>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R658" i="17"/>
  <c r="AV658" i="17" s="1"/>
  <c r="AQ658" i="17"/>
  <c r="AU658" i="17" s="1"/>
  <c r="AP658" i="17"/>
  <c r="AT658" i="17" s="1"/>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D478" i="17"/>
  <c r="C478" i="17"/>
  <c r="B478" i="17"/>
  <c r="V478" i="17" s="1"/>
  <c r="Z478" i="17" s="1"/>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T467" i="17"/>
  <c r="S467" i="17"/>
  <c r="R467" i="17"/>
  <c r="Q467" i="17"/>
  <c r="K467" i="17"/>
  <c r="D467" i="17"/>
  <c r="C467" i="17"/>
  <c r="B467" i="17"/>
  <c r="A467" i="17"/>
  <c r="U467" i="17" s="1"/>
  <c r="Y467" i="17" s="1"/>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T462" i="17"/>
  <c r="S462" i="17"/>
  <c r="R462" i="17"/>
  <c r="Q462" i="17"/>
  <c r="K462" i="17"/>
  <c r="D462" i="17"/>
  <c r="C462" i="17"/>
  <c r="B462" i="17"/>
  <c r="A462" i="17"/>
  <c r="U462" i="17" s="1"/>
  <c r="Y462" i="17" s="1"/>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T443" i="17"/>
  <c r="S443" i="17"/>
  <c r="R443" i="17"/>
  <c r="Q443" i="17"/>
  <c r="K443" i="17"/>
  <c r="D443" i="17"/>
  <c r="X443" i="17" s="1"/>
  <c r="AB443" i="17" s="1"/>
  <c r="C443" i="17"/>
  <c r="W443" i="17" s="1"/>
  <c r="AA443" i="17" s="1"/>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R351" i="17"/>
  <c r="AV351" i="17" s="1"/>
  <c r="AQ351" i="17"/>
  <c r="AU351" i="17" s="1"/>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T310" i="17"/>
  <c r="S310" i="17"/>
  <c r="R310" i="17"/>
  <c r="Q310" i="17"/>
  <c r="K310" i="17"/>
  <c r="D310" i="17"/>
  <c r="C310" i="17"/>
  <c r="W310" i="17" s="1"/>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R259" i="17"/>
  <c r="AV259" i="17" s="1"/>
  <c r="AQ259" i="17"/>
  <c r="AU259" i="17" s="1"/>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U227" i="17"/>
  <c r="AR227" i="17"/>
  <c r="AV227" i="17" s="1"/>
  <c r="AQ227" i="17"/>
  <c r="AP227" i="17"/>
  <c r="AT227" i="17" s="1"/>
  <c r="AO227" i="17"/>
  <c r="T227" i="17"/>
  <c r="S227" i="17"/>
  <c r="R227" i="17"/>
  <c r="Q227" i="17"/>
  <c r="K227" i="17"/>
  <c r="D227" i="17"/>
  <c r="C227" i="17"/>
  <c r="W227" i="17" s="1"/>
  <c r="AA227" i="17" s="1"/>
  <c r="B227" i="17"/>
  <c r="V227" i="17" s="1"/>
  <c r="Z227" i="17" s="1"/>
  <c r="A227" i="17"/>
  <c r="U227" i="17" s="1"/>
  <c r="Y227" i="17" s="1"/>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T212" i="17"/>
  <c r="S212" i="17"/>
  <c r="R212" i="17"/>
  <c r="Q212" i="17"/>
  <c r="K212" i="17"/>
  <c r="D212" i="17"/>
  <c r="C212" i="17"/>
  <c r="W212" i="17" s="1"/>
  <c r="AA212" i="17" s="1"/>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T167" i="17"/>
  <c r="S167" i="17"/>
  <c r="R167" i="17"/>
  <c r="Q167" i="17"/>
  <c r="K167" i="17"/>
  <c r="D167" i="17"/>
  <c r="C167" i="17"/>
  <c r="W167" i="17" s="1"/>
  <c r="AA167" i="17" s="1"/>
  <c r="B167" i="17"/>
  <c r="V167" i="17" s="1"/>
  <c r="Z167" i="17" s="1"/>
  <c r="A167" i="17"/>
  <c r="U167" i="17" s="1"/>
  <c r="Y167" i="17" s="1"/>
  <c r="BM166" i="17"/>
  <c r="BL166" i="17"/>
  <c r="BK166" i="17"/>
  <c r="BJ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R163" i="17"/>
  <c r="AV163" i="17" s="1"/>
  <c r="AQ163" i="17"/>
  <c r="AU163" i="17" s="1"/>
  <c r="AP163" i="17"/>
  <c r="AT163" i="17" s="1"/>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R134" i="17"/>
  <c r="AV134" i="17" s="1"/>
  <c r="AQ134" i="17"/>
  <c r="AU134" i="17" s="1"/>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R127" i="17"/>
  <c r="AV127" i="17" s="1"/>
  <c r="AQ127" i="17"/>
  <c r="AU127" i="17" s="1"/>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R107" i="17"/>
  <c r="AV107" i="17" s="1"/>
  <c r="AQ107" i="17"/>
  <c r="AU107" i="17" s="1"/>
  <c r="AP107" i="17"/>
  <c r="AT107" i="17" s="1"/>
  <c r="AO107" i="17"/>
  <c r="AW107" i="17" s="1"/>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S1325" i="16"/>
  <c r="AR1325" i="16"/>
  <c r="AV1325" i="16" s="1"/>
  <c r="AQ1325" i="16"/>
  <c r="AU1325" i="16" s="1"/>
  <c r="AP1325" i="16"/>
  <c r="AT1325" i="16" s="1"/>
  <c r="AO1325" i="16"/>
  <c r="U1325" i="16"/>
  <c r="AU1324" i="16"/>
  <c r="AR1324" i="16"/>
  <c r="AV1324" i="16" s="1"/>
  <c r="AQ1324" i="16"/>
  <c r="AP1324" i="16"/>
  <c r="AT1324" i="16" s="1"/>
  <c r="AO1324" i="16"/>
  <c r="AS1324" i="16" s="1"/>
  <c r="U1324" i="16"/>
  <c r="U1323" i="16"/>
  <c r="U1322" i="16"/>
  <c r="U1321" i="16"/>
  <c r="U1320" i="16"/>
  <c r="U1319" i="16"/>
  <c r="U1318" i="16"/>
  <c r="D1318" i="16"/>
  <c r="C1318" i="16"/>
  <c r="B1318" i="16"/>
  <c r="A1318" i="16"/>
  <c r="AT1317" i="16"/>
  <c r="AS1317" i="16"/>
  <c r="AR1317" i="16"/>
  <c r="AV1317" i="16" s="1"/>
  <c r="AQ1317" i="16"/>
  <c r="AU1317" i="16" s="1"/>
  <c r="AP1317" i="16"/>
  <c r="AO1317" i="16"/>
  <c r="U1317" i="16"/>
  <c r="D1317" i="16"/>
  <c r="C1317" i="16"/>
  <c r="B1317" i="16"/>
  <c r="A1317" i="16"/>
  <c r="Z1316" i="16"/>
  <c r="U1316" i="16"/>
  <c r="D1316" i="16"/>
  <c r="C1316" i="16"/>
  <c r="B1316" i="16"/>
  <c r="A1316" i="16"/>
  <c r="AR1315" i="16"/>
  <c r="AV1315" i="16" s="1"/>
  <c r="AQ1315" i="16"/>
  <c r="AU1315" i="16" s="1"/>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R1290" i="16"/>
  <c r="AV1290" i="16" s="1"/>
  <c r="AQ1290" i="16"/>
  <c r="AU1290" i="16" s="1"/>
  <c r="AP1290" i="16"/>
  <c r="AT1290" i="16" s="1"/>
  <c r="AO1290" i="16"/>
  <c r="AS1290" i="16" s="1"/>
  <c r="AA1290" i="16"/>
  <c r="U1290" i="16"/>
  <c r="D1290" i="16"/>
  <c r="C1290" i="16"/>
  <c r="B1290" i="16"/>
  <c r="A1290" i="16"/>
  <c r="AT1289" i="16"/>
  <c r="AS1289" i="16"/>
  <c r="AR1289" i="16"/>
  <c r="AV1289" i="16" s="1"/>
  <c r="AQ1289" i="16"/>
  <c r="AU1289" i="16" s="1"/>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T1249" i="16"/>
  <c r="AR1249" i="16"/>
  <c r="AV1249" i="16" s="1"/>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R1205" i="16"/>
  <c r="AV1205" i="16" s="1"/>
  <c r="AQ1205" i="16"/>
  <c r="AU1205" i="16" s="1"/>
  <c r="AP1205" i="16"/>
  <c r="AO1205" i="16"/>
  <c r="AS1205" i="16" s="1"/>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R1197" i="16"/>
  <c r="AV1197" i="16" s="1"/>
  <c r="AQ1197" i="16"/>
  <c r="AU1197" i="16" s="1"/>
  <c r="AP1197" i="16"/>
  <c r="AO1197" i="16"/>
  <c r="AS1197" i="16" s="1"/>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G1120" i="16"/>
  <c r="AK1120" i="16" s="1"/>
  <c r="AF1120" i="16"/>
  <c r="AJ1120" i="16" s="1"/>
  <c r="AE1120" i="16"/>
  <c r="AI1120" i="16" s="1"/>
  <c r="AD1120" i="16"/>
  <c r="AH1120" i="16" s="1"/>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R819" i="16"/>
  <c r="AV819" i="16" s="1"/>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R809" i="16"/>
  <c r="AV809" i="16" s="1"/>
  <c r="AQ809" i="16"/>
  <c r="AU809" i="16" s="1"/>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U806" i="16"/>
  <c r="AS806" i="16"/>
  <c r="AR806" i="16"/>
  <c r="AV806" i="16" s="1"/>
  <c r="AQ806" i="16"/>
  <c r="AP806" i="16"/>
  <c r="AT806" i="16" s="1"/>
  <c r="AO806" i="16"/>
  <c r="U806" i="16"/>
  <c r="D806" i="16"/>
  <c r="C806" i="16"/>
  <c r="B806" i="16"/>
  <c r="A806" i="16"/>
  <c r="AT805" i="16"/>
  <c r="AR805" i="16"/>
  <c r="AV805" i="16" s="1"/>
  <c r="AQ805" i="16"/>
  <c r="AU805" i="16" s="1"/>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R798" i="16"/>
  <c r="AV798" i="16" s="1"/>
  <c r="AQ798" i="16"/>
  <c r="AU798" i="16" s="1"/>
  <c r="AP798" i="16"/>
  <c r="AT798" i="16" s="1"/>
  <c r="AO798" i="16"/>
  <c r="AS798" i="16" s="1"/>
  <c r="U798" i="16"/>
  <c r="D798" i="16"/>
  <c r="C798" i="16"/>
  <c r="B798" i="16"/>
  <c r="A798" i="16"/>
  <c r="AU797" i="16"/>
  <c r="AR797" i="16"/>
  <c r="AV797" i="16" s="1"/>
  <c r="AQ797" i="16"/>
  <c r="AP797" i="16"/>
  <c r="AT797" i="16" s="1"/>
  <c r="AO797" i="16"/>
  <c r="AS797" i="16" s="1"/>
  <c r="U797" i="16"/>
  <c r="D797" i="16"/>
  <c r="C797" i="16"/>
  <c r="B797" i="16"/>
  <c r="A797" i="16"/>
  <c r="AR796" i="16"/>
  <c r="AQ796" i="16"/>
  <c r="AP796" i="16"/>
  <c r="AO796" i="16"/>
  <c r="D796" i="16"/>
  <c r="C796" i="16"/>
  <c r="B796" i="16"/>
  <c r="A796" i="16"/>
  <c r="U795" i="16"/>
  <c r="D795" i="16"/>
  <c r="C795" i="16"/>
  <c r="B795" i="16"/>
  <c r="A795" i="16"/>
  <c r="AR794" i="16"/>
  <c r="AV794" i="16" s="1"/>
  <c r="AQ794" i="16"/>
  <c r="AU794" i="16" s="1"/>
  <c r="AP794" i="16"/>
  <c r="AT794" i="16" s="1"/>
  <c r="AO794" i="16"/>
  <c r="AS794" i="16" s="1"/>
  <c r="U794" i="16"/>
  <c r="D794" i="16"/>
  <c r="C794" i="16"/>
  <c r="B794" i="16"/>
  <c r="A794" i="16"/>
  <c r="AU793" i="16"/>
  <c r="AR793" i="16"/>
  <c r="AV793" i="16" s="1"/>
  <c r="AQ793" i="16"/>
  <c r="AP793" i="16"/>
  <c r="AT793" i="16" s="1"/>
  <c r="AO793" i="16"/>
  <c r="AS793" i="16" s="1"/>
  <c r="U793" i="16"/>
  <c r="D793" i="16"/>
  <c r="C793" i="16"/>
  <c r="B793" i="16"/>
  <c r="A793" i="16"/>
  <c r="AV792" i="16"/>
  <c r="AR792" i="16"/>
  <c r="AQ792" i="16"/>
  <c r="AU792" i="16" s="1"/>
  <c r="AP792" i="16"/>
  <c r="AT792" i="16" s="1"/>
  <c r="AO792" i="16"/>
  <c r="AS792" i="16" s="1"/>
  <c r="U792" i="16"/>
  <c r="D792" i="16"/>
  <c r="C792" i="16"/>
  <c r="B792" i="16"/>
  <c r="A792" i="16"/>
  <c r="AR791" i="16"/>
  <c r="AQ791" i="16"/>
  <c r="AP791" i="16"/>
  <c r="AO791" i="16"/>
  <c r="AA791" i="16"/>
  <c r="D791" i="16"/>
  <c r="C791" i="16"/>
  <c r="B791" i="16"/>
  <c r="A791" i="16"/>
  <c r="AS790" i="16"/>
  <c r="AR790" i="16"/>
  <c r="AV790" i="16" s="1"/>
  <c r="AQ790" i="16"/>
  <c r="AU790" i="16" s="1"/>
  <c r="AP790" i="16"/>
  <c r="AT790" i="16" s="1"/>
  <c r="AO790" i="16"/>
  <c r="U790" i="16"/>
  <c r="D790" i="16"/>
  <c r="C790" i="16"/>
  <c r="B790" i="16"/>
  <c r="A790" i="16"/>
  <c r="AU789" i="16"/>
  <c r="AS789" i="16"/>
  <c r="AR789" i="16"/>
  <c r="AV789" i="16" s="1"/>
  <c r="AQ789" i="16"/>
  <c r="AP789" i="16"/>
  <c r="AT789" i="16" s="1"/>
  <c r="AO789" i="16"/>
  <c r="U789" i="16"/>
  <c r="D789" i="16"/>
  <c r="C789" i="16"/>
  <c r="B789" i="16"/>
  <c r="A789" i="16"/>
  <c r="AV788" i="16"/>
  <c r="AT788" i="16"/>
  <c r="AS788" i="16"/>
  <c r="AR788" i="16"/>
  <c r="AQ788" i="16"/>
  <c r="AU788" i="16" s="1"/>
  <c r="AP788" i="16"/>
  <c r="AO788" i="16"/>
  <c r="AA788" i="16"/>
  <c r="U788" i="16"/>
  <c r="D788" i="16"/>
  <c r="C788" i="16"/>
  <c r="B788" i="16"/>
  <c r="A788" i="16"/>
  <c r="AV787" i="16"/>
  <c r="AU787" i="16"/>
  <c r="AR787" i="16"/>
  <c r="AQ787" i="16"/>
  <c r="AP787" i="16"/>
  <c r="AT787" i="16" s="1"/>
  <c r="AO787" i="16"/>
  <c r="AS787" i="16" s="1"/>
  <c r="U787" i="16"/>
  <c r="D787" i="16"/>
  <c r="C787" i="16"/>
  <c r="B787" i="16"/>
  <c r="A787" i="16"/>
  <c r="AR786" i="16"/>
  <c r="AV786" i="16" s="1"/>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R781" i="16"/>
  <c r="AV781" i="16" s="1"/>
  <c r="AQ781" i="16"/>
  <c r="AU781" i="16" s="1"/>
  <c r="AP781" i="16"/>
  <c r="AT781" i="16" s="1"/>
  <c r="AO781" i="16"/>
  <c r="AS781" i="16" s="1"/>
  <c r="U781" i="16"/>
  <c r="D781" i="16"/>
  <c r="C781" i="16"/>
  <c r="B781" i="16"/>
  <c r="A781" i="16"/>
  <c r="AU780" i="16"/>
  <c r="AR780" i="16"/>
  <c r="AV780" i="16" s="1"/>
  <c r="AQ780" i="16"/>
  <c r="AP780" i="16"/>
  <c r="AT780" i="16" s="1"/>
  <c r="AO780" i="16"/>
  <c r="AS780" i="16" s="1"/>
  <c r="U780" i="16"/>
  <c r="D780" i="16"/>
  <c r="C780" i="16"/>
  <c r="B780" i="16"/>
  <c r="A780" i="16"/>
  <c r="AV779" i="16"/>
  <c r="AR779" i="16"/>
  <c r="AQ779" i="16"/>
  <c r="AU779" i="16" s="1"/>
  <c r="AP779" i="16"/>
  <c r="AT779" i="16" s="1"/>
  <c r="AO779" i="16"/>
  <c r="AS779" i="16" s="1"/>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R775" i="16"/>
  <c r="AV775" i="16" s="1"/>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R772" i="16"/>
  <c r="AV772" i="16" s="1"/>
  <c r="AQ772" i="16"/>
  <c r="AU772" i="16" s="1"/>
  <c r="AP772" i="16"/>
  <c r="AT772" i="16" s="1"/>
  <c r="AO772" i="16"/>
  <c r="AS772" i="16" s="1"/>
  <c r="U772" i="16"/>
  <c r="D772" i="16"/>
  <c r="C772" i="16"/>
  <c r="B772" i="16"/>
  <c r="A772" i="16"/>
  <c r="AR771" i="16"/>
  <c r="AV771" i="16" s="1"/>
  <c r="AQ771" i="16"/>
  <c r="AU771" i="16" s="1"/>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R764" i="16"/>
  <c r="AV764" i="16" s="1"/>
  <c r="AQ764" i="16"/>
  <c r="AP764" i="16"/>
  <c r="AO764" i="16"/>
  <c r="AS764" i="16" s="1"/>
  <c r="U764" i="16"/>
  <c r="D764" i="16"/>
  <c r="C764" i="16"/>
  <c r="B764" i="16"/>
  <c r="A764" i="16"/>
  <c r="AV763" i="16"/>
  <c r="AU763" i="16"/>
  <c r="AR763" i="16"/>
  <c r="AQ763" i="16"/>
  <c r="AP763" i="16"/>
  <c r="AT763" i="16" s="1"/>
  <c r="AO763" i="16"/>
  <c r="AS763" i="16" s="1"/>
  <c r="AA763" i="16"/>
  <c r="Z763" i="16"/>
  <c r="U763" i="16"/>
  <c r="D763" i="16"/>
  <c r="C763" i="16"/>
  <c r="B763" i="16"/>
  <c r="A763" i="16"/>
  <c r="AV762" i="16"/>
  <c r="AR762" i="16"/>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R760" i="16"/>
  <c r="AV760" i="16" s="1"/>
  <c r="AQ760" i="16"/>
  <c r="AP760" i="16"/>
  <c r="AT760" i="16" s="1"/>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U757" i="16"/>
  <c r="AR757" i="16"/>
  <c r="AV757" i="16" s="1"/>
  <c r="AQ757" i="16"/>
  <c r="AP757" i="16"/>
  <c r="AT757" i="16" s="1"/>
  <c r="AO757" i="16"/>
  <c r="AS757" i="16" s="1"/>
  <c r="AA757" i="16"/>
  <c r="Z757" i="16"/>
  <c r="U757" i="16"/>
  <c r="D757" i="16"/>
  <c r="C757" i="16"/>
  <c r="B757" i="16"/>
  <c r="A757" i="16"/>
  <c r="AS756" i="16"/>
  <c r="AR756" i="16"/>
  <c r="AV756" i="16" s="1"/>
  <c r="AQ756" i="16"/>
  <c r="AU756" i="16" s="1"/>
  <c r="AP756" i="16"/>
  <c r="AT756" i="16" s="1"/>
  <c r="AO756" i="16"/>
  <c r="U756" i="16"/>
  <c r="D756" i="16"/>
  <c r="C756" i="16"/>
  <c r="B756" i="16"/>
  <c r="A756" i="16"/>
  <c r="AU755" i="16"/>
  <c r="AS755" i="16"/>
  <c r="AR755" i="16"/>
  <c r="AV755" i="16" s="1"/>
  <c r="AQ755" i="16"/>
  <c r="AP755" i="16"/>
  <c r="AT755" i="16" s="1"/>
  <c r="AO755" i="16"/>
  <c r="U755" i="16"/>
  <c r="D755" i="16"/>
  <c r="C755" i="16"/>
  <c r="B755" i="16"/>
  <c r="A755" i="16"/>
  <c r="AV754" i="16"/>
  <c r="AT754" i="16"/>
  <c r="AR754" i="16"/>
  <c r="AQ754" i="16"/>
  <c r="AU754" i="16" s="1"/>
  <c r="AP754" i="16"/>
  <c r="AO754" i="16"/>
  <c r="AS754" i="16" s="1"/>
  <c r="AA754" i="16"/>
  <c r="Z754" i="16"/>
  <c r="U754" i="16"/>
  <c r="D754" i="16"/>
  <c r="C754" i="16"/>
  <c r="B754" i="16"/>
  <c r="A754" i="16"/>
  <c r="AR753" i="16"/>
  <c r="AV753" i="16" s="1"/>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R750" i="16"/>
  <c r="AV750" i="16" s="1"/>
  <c r="AQ750" i="16"/>
  <c r="AU750" i="16" s="1"/>
  <c r="AP750" i="16"/>
  <c r="AT750" i="16" s="1"/>
  <c r="AO750" i="16"/>
  <c r="AS750" i="16" s="1"/>
  <c r="AA750" i="16"/>
  <c r="Z750" i="16"/>
  <c r="U750" i="16"/>
  <c r="D750" i="16"/>
  <c r="C750" i="16"/>
  <c r="B750" i="16"/>
  <c r="A750" i="16"/>
  <c r="AS749" i="16"/>
  <c r="AR749" i="16"/>
  <c r="AV749" i="16" s="1"/>
  <c r="AQ749" i="16"/>
  <c r="AU749" i="16" s="1"/>
  <c r="AP749" i="16"/>
  <c r="AT749" i="16" s="1"/>
  <c r="AO749" i="16"/>
  <c r="AA749" i="16"/>
  <c r="Z749" i="16"/>
  <c r="U749" i="16"/>
  <c r="D749" i="16"/>
  <c r="C749" i="16"/>
  <c r="B749" i="16"/>
  <c r="A749" i="16"/>
  <c r="AU748" i="16"/>
  <c r="AT748" i="16"/>
  <c r="AR748" i="16"/>
  <c r="AV748" i="16" s="1"/>
  <c r="AQ748" i="16"/>
  <c r="AP748" i="16"/>
  <c r="AO748" i="16"/>
  <c r="AS748" i="16" s="1"/>
  <c r="U748" i="16"/>
  <c r="D748" i="16"/>
  <c r="C748" i="16"/>
  <c r="B748" i="16"/>
  <c r="A748" i="16"/>
  <c r="AU747" i="16"/>
  <c r="AR747" i="16"/>
  <c r="AV747" i="16" s="1"/>
  <c r="AQ747" i="16"/>
  <c r="AP747" i="16"/>
  <c r="AT747" i="16" s="1"/>
  <c r="AO747" i="16"/>
  <c r="AS747" i="16" s="1"/>
  <c r="U747" i="16"/>
  <c r="D747" i="16"/>
  <c r="C747" i="16"/>
  <c r="B747" i="16"/>
  <c r="A747" i="16"/>
  <c r="AR746" i="16"/>
  <c r="AV746" i="16" s="1"/>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R744" i="16"/>
  <c r="AV744" i="16" s="1"/>
  <c r="AQ744" i="16"/>
  <c r="AU744" i="16" s="1"/>
  <c r="AP744" i="16"/>
  <c r="AT744" i="16" s="1"/>
  <c r="AO744" i="16"/>
  <c r="AS744" i="16" s="1"/>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R739" i="16"/>
  <c r="AV739" i="16" s="1"/>
  <c r="AQ739" i="16"/>
  <c r="AP739" i="16"/>
  <c r="AO739" i="16"/>
  <c r="AS739" i="16" s="1"/>
  <c r="Z739" i="16"/>
  <c r="U739" i="16"/>
  <c r="D739" i="16"/>
  <c r="C739" i="16"/>
  <c r="B739" i="16"/>
  <c r="A739" i="16"/>
  <c r="AV738" i="16"/>
  <c r="AR738" i="16"/>
  <c r="AQ738" i="16"/>
  <c r="AU738" i="16" s="1"/>
  <c r="AP738" i="16"/>
  <c r="AT738" i="16" s="1"/>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V735" i="16"/>
  <c r="AR735" i="16"/>
  <c r="AQ735" i="16"/>
  <c r="AU735" i="16" s="1"/>
  <c r="AP735" i="16"/>
  <c r="AT735" i="16" s="1"/>
  <c r="AO735" i="16"/>
  <c r="AS735" i="16" s="1"/>
  <c r="AA735" i="16"/>
  <c r="Z735" i="16"/>
  <c r="U735" i="16"/>
  <c r="D735" i="16"/>
  <c r="C735" i="16"/>
  <c r="B735" i="16"/>
  <c r="A735" i="16"/>
  <c r="AA734" i="16"/>
  <c r="Z734" i="16"/>
  <c r="U734" i="16"/>
  <c r="D734" i="16"/>
  <c r="C734" i="16"/>
  <c r="B734" i="16"/>
  <c r="A734" i="16"/>
  <c r="U733" i="16"/>
  <c r="D733" i="16"/>
  <c r="C733" i="16"/>
  <c r="B733" i="16"/>
  <c r="A733" i="16"/>
  <c r="AS732" i="16"/>
  <c r="AR732" i="16"/>
  <c r="AV732" i="16" s="1"/>
  <c r="AQ732" i="16"/>
  <c r="AU732" i="16" s="1"/>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S728" i="16"/>
  <c r="AR728" i="16"/>
  <c r="AV728" i="16" s="1"/>
  <c r="AQ728" i="16"/>
  <c r="AU728" i="16" s="1"/>
  <c r="AP728" i="16"/>
  <c r="AT728" i="16" s="1"/>
  <c r="AO728" i="16"/>
  <c r="Z728" i="16"/>
  <c r="U728" i="16"/>
  <c r="D728" i="16"/>
  <c r="C728" i="16"/>
  <c r="B728" i="16"/>
  <c r="A728" i="16"/>
  <c r="AR727" i="16"/>
  <c r="AQ727" i="16"/>
  <c r="AP727" i="16"/>
  <c r="AO727" i="16"/>
  <c r="Z727" i="16"/>
  <c r="D727" i="16"/>
  <c r="C727" i="16"/>
  <c r="B727" i="16"/>
  <c r="A727" i="16"/>
  <c r="AV726" i="16"/>
  <c r="AR726" i="16"/>
  <c r="AQ726" i="16"/>
  <c r="AU726" i="16" s="1"/>
  <c r="AP726" i="16"/>
  <c r="AT726" i="16" s="1"/>
  <c r="AO726" i="16"/>
  <c r="AS726" i="16" s="1"/>
  <c r="AB726" i="16"/>
  <c r="AA726" i="16"/>
  <c r="Z726" i="16"/>
  <c r="U726" i="16"/>
  <c r="D726" i="16"/>
  <c r="C726" i="16"/>
  <c r="B726" i="16"/>
  <c r="A726" i="16"/>
  <c r="AU725" i="16"/>
  <c r="AT725" i="16"/>
  <c r="AR725" i="16"/>
  <c r="AV725" i="16" s="1"/>
  <c r="AQ725" i="16"/>
  <c r="AP725" i="16"/>
  <c r="AO725" i="16"/>
  <c r="AS725" i="16" s="1"/>
  <c r="AA725" i="16"/>
  <c r="Z725" i="16"/>
  <c r="U725" i="16"/>
  <c r="D725" i="16"/>
  <c r="C725" i="16"/>
  <c r="B725" i="16"/>
  <c r="A725" i="16"/>
  <c r="AR724" i="16"/>
  <c r="AQ724" i="16"/>
  <c r="AP724" i="16"/>
  <c r="AO724" i="16"/>
  <c r="D724" i="16"/>
  <c r="C724" i="16"/>
  <c r="B724" i="16"/>
  <c r="A724" i="16"/>
  <c r="AV723" i="16"/>
  <c r="AT723" i="16"/>
  <c r="AS723" i="16"/>
  <c r="AR723" i="16"/>
  <c r="AQ723" i="16"/>
  <c r="AU723" i="16" s="1"/>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T715" i="16"/>
  <c r="AR715" i="16"/>
  <c r="AV715" i="16" s="1"/>
  <c r="AQ715" i="16"/>
  <c r="AU715" i="16" s="1"/>
  <c r="AP715" i="16"/>
  <c r="AO715" i="16"/>
  <c r="AS715" i="16" s="1"/>
  <c r="AC715" i="16"/>
  <c r="AB715" i="16"/>
  <c r="AA715" i="16"/>
  <c r="Z715" i="16"/>
  <c r="U715" i="16"/>
  <c r="D715" i="16"/>
  <c r="C715" i="16"/>
  <c r="B715" i="16"/>
  <c r="A715" i="16"/>
  <c r="AU714" i="16"/>
  <c r="AR714" i="16"/>
  <c r="AV714" i="16" s="1"/>
  <c r="AQ714" i="16"/>
  <c r="AP714" i="16"/>
  <c r="AT714" i="16" s="1"/>
  <c r="AO714" i="16"/>
  <c r="AS714" i="16" s="1"/>
  <c r="Z714" i="16"/>
  <c r="U714" i="16"/>
  <c r="D714" i="16"/>
  <c r="C714" i="16"/>
  <c r="B714" i="16"/>
  <c r="A714" i="16"/>
  <c r="AA713" i="16"/>
  <c r="Z713" i="16"/>
  <c r="U713" i="16"/>
  <c r="D713" i="16"/>
  <c r="C713" i="16"/>
  <c r="B713" i="16"/>
  <c r="A713" i="16"/>
  <c r="AV712" i="16"/>
  <c r="AT712" i="16"/>
  <c r="AS712" i="16"/>
  <c r="AR712" i="16"/>
  <c r="AQ712" i="16"/>
  <c r="AU712" i="16" s="1"/>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R709" i="16"/>
  <c r="AQ709" i="16"/>
  <c r="AP709" i="16"/>
  <c r="AT709" i="16" s="1"/>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T701" i="16"/>
  <c r="AS701" i="16"/>
  <c r="AR701" i="16"/>
  <c r="AV701" i="16" s="1"/>
  <c r="AQ701" i="16"/>
  <c r="AU701" i="16" s="1"/>
  <c r="AP701" i="16"/>
  <c r="AO701" i="16"/>
  <c r="U701" i="16"/>
  <c r="D701" i="16"/>
  <c r="C701" i="16"/>
  <c r="B701" i="16"/>
  <c r="A701" i="16"/>
  <c r="AU700" i="16"/>
  <c r="AT700" i="16"/>
  <c r="AS700" i="16"/>
  <c r="AR700" i="16"/>
  <c r="AV700" i="16" s="1"/>
  <c r="AQ700" i="16"/>
  <c r="AP700" i="16"/>
  <c r="AO700" i="16"/>
  <c r="AA700" i="16"/>
  <c r="Z700" i="16"/>
  <c r="U700" i="16"/>
  <c r="D700" i="16"/>
  <c r="C700" i="16"/>
  <c r="B700" i="16"/>
  <c r="A700" i="16"/>
  <c r="AR699" i="16"/>
  <c r="AQ699" i="16"/>
  <c r="AP699" i="16"/>
  <c r="AO699" i="16"/>
  <c r="AA699" i="16"/>
  <c r="D699" i="16"/>
  <c r="C699" i="16"/>
  <c r="B699" i="16"/>
  <c r="A699" i="16"/>
  <c r="AU698" i="16"/>
  <c r="AT698" i="16"/>
  <c r="AS698" i="16"/>
  <c r="AR698" i="16"/>
  <c r="AV698" i="16" s="1"/>
  <c r="AQ698" i="16"/>
  <c r="AP698" i="16"/>
  <c r="AO698" i="16"/>
  <c r="U698" i="16"/>
  <c r="D698" i="16"/>
  <c r="C698" i="16"/>
  <c r="B698" i="16"/>
  <c r="A698" i="16"/>
  <c r="AU697" i="16"/>
  <c r="AT697" i="16"/>
  <c r="AR697" i="16"/>
  <c r="AV697" i="16" s="1"/>
  <c r="AQ697" i="16"/>
  <c r="AP697" i="16"/>
  <c r="AO697" i="16"/>
  <c r="AS697" i="16" s="1"/>
  <c r="AA697" i="16"/>
  <c r="U697" i="16"/>
  <c r="D697" i="16"/>
  <c r="C697" i="16"/>
  <c r="B697" i="16"/>
  <c r="A697" i="16"/>
  <c r="AR696" i="16"/>
  <c r="AQ696" i="16"/>
  <c r="AP696" i="16"/>
  <c r="AO696" i="16"/>
  <c r="AA696" i="16"/>
  <c r="D696" i="16"/>
  <c r="C696" i="16"/>
  <c r="B696" i="16"/>
  <c r="A696" i="16"/>
  <c r="AT695" i="16"/>
  <c r="AS695" i="16"/>
  <c r="AR695" i="16"/>
  <c r="AV695" i="16" s="1"/>
  <c r="AQ695" i="16"/>
  <c r="AU695" i="16" s="1"/>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R691" i="16"/>
  <c r="AV691" i="16" s="1"/>
  <c r="AQ691" i="16"/>
  <c r="AU691" i="16" s="1"/>
  <c r="AP691" i="16"/>
  <c r="AT691" i="16" s="1"/>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R689" i="16"/>
  <c r="AV689" i="16" s="1"/>
  <c r="AQ689" i="16"/>
  <c r="AU689" i="16" s="1"/>
  <c r="AP689" i="16"/>
  <c r="AT689" i="16" s="1"/>
  <c r="AO689" i="16"/>
  <c r="AS689" i="16" s="1"/>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S686" i="16"/>
  <c r="AR686" i="16"/>
  <c r="AV686" i="16" s="1"/>
  <c r="AQ686" i="16"/>
  <c r="AU686" i="16" s="1"/>
  <c r="AP686" i="16"/>
  <c r="AT686" i="16" s="1"/>
  <c r="AO686" i="16"/>
  <c r="U686" i="16"/>
  <c r="D686" i="16"/>
  <c r="C686" i="16"/>
  <c r="B686" i="16"/>
  <c r="A686" i="16"/>
  <c r="AU685" i="16"/>
  <c r="AS685" i="16"/>
  <c r="AR685" i="16"/>
  <c r="AV685" i="16" s="1"/>
  <c r="AQ685" i="16"/>
  <c r="AP685" i="16"/>
  <c r="AT685" i="16" s="1"/>
  <c r="AO685" i="16"/>
  <c r="U685" i="16"/>
  <c r="D685" i="16"/>
  <c r="C685" i="16"/>
  <c r="B685" i="16"/>
  <c r="A685" i="16"/>
  <c r="AV684" i="16"/>
  <c r="AT684" i="16"/>
  <c r="AS684" i="16"/>
  <c r="AR684" i="16"/>
  <c r="AQ684" i="16"/>
  <c r="AU684" i="16" s="1"/>
  <c r="AP684" i="16"/>
  <c r="AO684" i="16"/>
  <c r="Z684" i="16"/>
  <c r="U684" i="16"/>
  <c r="D684" i="16"/>
  <c r="C684" i="16"/>
  <c r="B684" i="16"/>
  <c r="A684" i="16"/>
  <c r="AR683" i="16"/>
  <c r="AV683" i="16" s="1"/>
  <c r="AQ683" i="16"/>
  <c r="AU683" i="16" s="1"/>
  <c r="AP683" i="16"/>
  <c r="AT683" i="16" s="1"/>
  <c r="AO683" i="16"/>
  <c r="AS683" i="16" s="1"/>
  <c r="U683" i="16"/>
  <c r="D683" i="16"/>
  <c r="C683" i="16"/>
  <c r="B683" i="16"/>
  <c r="A683" i="16"/>
  <c r="AR682" i="16"/>
  <c r="AV682" i="16" s="1"/>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R679" i="16"/>
  <c r="AQ679" i="16"/>
  <c r="AU679" i="16" s="1"/>
  <c r="AP679" i="16"/>
  <c r="AT679" i="16" s="1"/>
  <c r="AO679" i="16"/>
  <c r="AS679" i="16" s="1"/>
  <c r="AA679" i="16"/>
  <c r="U679" i="16"/>
  <c r="D679" i="16"/>
  <c r="C679" i="16"/>
  <c r="B679" i="16"/>
  <c r="A679" i="16"/>
  <c r="AR678" i="16"/>
  <c r="AV678" i="16" s="1"/>
  <c r="AQ678" i="16"/>
  <c r="AU678" i="16" s="1"/>
  <c r="AP678" i="16"/>
  <c r="AT678" i="16" s="1"/>
  <c r="AO678" i="16"/>
  <c r="AS678" i="16" s="1"/>
  <c r="U678" i="16"/>
  <c r="D678" i="16"/>
  <c r="C678" i="16"/>
  <c r="B678" i="16"/>
  <c r="A678" i="16"/>
  <c r="U677" i="16"/>
  <c r="D677" i="16"/>
  <c r="C677" i="16"/>
  <c r="B677" i="16"/>
  <c r="A677" i="16"/>
  <c r="AS676" i="16"/>
  <c r="AR676" i="16"/>
  <c r="AV676" i="16" s="1"/>
  <c r="AQ676" i="16"/>
  <c r="AU676" i="16" s="1"/>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R669" i="16"/>
  <c r="AV669" i="16" s="1"/>
  <c r="AQ669" i="16"/>
  <c r="AU669" i="16" s="1"/>
  <c r="AP669" i="16"/>
  <c r="AT669" i="16" s="1"/>
  <c r="AO669" i="16"/>
  <c r="AS669" i="16" s="1"/>
  <c r="AD669" i="16"/>
  <c r="AH669" i="16" s="1"/>
  <c r="AA669" i="16"/>
  <c r="Z669" i="16"/>
  <c r="U669" i="16"/>
  <c r="D669" i="16"/>
  <c r="C669" i="16"/>
  <c r="B669" i="16"/>
  <c r="A669" i="16"/>
  <c r="AR668" i="16"/>
  <c r="AV668" i="16" s="1"/>
  <c r="AQ668" i="16"/>
  <c r="AU668" i="16" s="1"/>
  <c r="AP668" i="16"/>
  <c r="AT668" i="16" s="1"/>
  <c r="AO668" i="16"/>
  <c r="AS668" i="16" s="1"/>
  <c r="U668" i="16"/>
  <c r="D668" i="16"/>
  <c r="C668" i="16"/>
  <c r="B668" i="16"/>
  <c r="A668" i="16"/>
  <c r="AR667" i="16"/>
  <c r="AV667" i="16" s="1"/>
  <c r="AQ667" i="16"/>
  <c r="AU667" i="16" s="1"/>
  <c r="AP667" i="16"/>
  <c r="AT667" i="16" s="1"/>
  <c r="AO667" i="16"/>
  <c r="AS667" i="16" s="1"/>
  <c r="Z667" i="16"/>
  <c r="U667" i="16"/>
  <c r="D667" i="16"/>
  <c r="C667" i="16"/>
  <c r="B667" i="16"/>
  <c r="A667" i="16"/>
  <c r="AR666" i="16"/>
  <c r="AV666" i="16" s="1"/>
  <c r="AQ666" i="16"/>
  <c r="AU666" i="16" s="1"/>
  <c r="AP666" i="16"/>
  <c r="AT666" i="16" s="1"/>
  <c r="AO666" i="16"/>
  <c r="AS666" i="16" s="1"/>
  <c r="Z666" i="16"/>
  <c r="U666" i="16"/>
  <c r="D666" i="16"/>
  <c r="C666" i="16"/>
  <c r="B666" i="16"/>
  <c r="A666" i="16"/>
  <c r="U665" i="16"/>
  <c r="D665" i="16"/>
  <c r="C665" i="16"/>
  <c r="B665" i="16"/>
  <c r="A665" i="16"/>
  <c r="AV664" i="16"/>
  <c r="AR664" i="16"/>
  <c r="AQ664" i="16"/>
  <c r="AU664" i="16" s="1"/>
  <c r="AP664" i="16"/>
  <c r="AT664" i="16" s="1"/>
  <c r="AO664" i="16"/>
  <c r="AS664" i="16" s="1"/>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S660" i="16"/>
  <c r="AR660" i="16"/>
  <c r="AV660" i="16" s="1"/>
  <c r="AQ660" i="16"/>
  <c r="AU660" i="16" s="1"/>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U648" i="16"/>
  <c r="AR648" i="16"/>
  <c r="AV648" i="16" s="1"/>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T616" i="16"/>
  <c r="AS616" i="16"/>
  <c r="AR616" i="16"/>
  <c r="AV616" i="16" s="1"/>
  <c r="AQ616" i="16"/>
  <c r="AU616" i="16" s="1"/>
  <c r="AP616" i="16"/>
  <c r="AO616" i="16"/>
  <c r="AC616" i="16"/>
  <c r="U616" i="16"/>
  <c r="D616" i="16"/>
  <c r="C616" i="16"/>
  <c r="B616" i="16"/>
  <c r="A616" i="16"/>
  <c r="AW615" i="16"/>
  <c r="AU615" i="16"/>
  <c r="AR615" i="16"/>
  <c r="AV615" i="16" s="1"/>
  <c r="AQ615" i="16"/>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R608" i="16"/>
  <c r="AQ608" i="16"/>
  <c r="AU608" i="16" s="1"/>
  <c r="AP608" i="16"/>
  <c r="AT608" i="16" s="1"/>
  <c r="AO608" i="16"/>
  <c r="AS608" i="16" s="1"/>
  <c r="U608" i="16"/>
  <c r="D608" i="16"/>
  <c r="C608" i="16"/>
  <c r="B608" i="16"/>
  <c r="A608" i="16"/>
  <c r="AT607" i="16"/>
  <c r="AR607" i="16"/>
  <c r="AV607" i="16" s="1"/>
  <c r="AQ607" i="16"/>
  <c r="AU607" i="16" s="1"/>
  <c r="AP607" i="16"/>
  <c r="AO607" i="16"/>
  <c r="AS607" i="16" s="1"/>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R604" i="16"/>
  <c r="AQ604" i="16"/>
  <c r="AP604" i="16"/>
  <c r="AO604" i="16"/>
  <c r="AS604" i="16" s="1"/>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R599" i="16"/>
  <c r="AQ599" i="16"/>
  <c r="AU599" i="16" s="1"/>
  <c r="AP599" i="16"/>
  <c r="AT599" i="16" s="1"/>
  <c r="AO599" i="16"/>
  <c r="AS599" i="16" s="1"/>
  <c r="Z599" i="16"/>
  <c r="U599" i="16"/>
  <c r="D599" i="16"/>
  <c r="C599" i="16"/>
  <c r="B599" i="16"/>
  <c r="A599" i="16"/>
  <c r="U598" i="16"/>
  <c r="D598" i="16"/>
  <c r="C598" i="16"/>
  <c r="B598" i="16"/>
  <c r="A598" i="16"/>
  <c r="AR597" i="16"/>
  <c r="AQ597" i="16"/>
  <c r="AP597" i="16"/>
  <c r="AO597" i="16"/>
  <c r="Z597" i="16"/>
  <c r="D597" i="16"/>
  <c r="C597" i="16"/>
  <c r="B597" i="16"/>
  <c r="A597" i="16"/>
  <c r="AR596" i="16"/>
  <c r="AV596" i="16" s="1"/>
  <c r="AQ596" i="16"/>
  <c r="AU596" i="16" s="1"/>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S576" i="16"/>
  <c r="AR576" i="16"/>
  <c r="AQ576" i="16"/>
  <c r="AU576" i="16" s="1"/>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U542" i="16"/>
  <c r="AS542" i="16"/>
  <c r="AR542" i="16"/>
  <c r="AV542" i="16" s="1"/>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R478" i="16"/>
  <c r="AV478" i="16" s="1"/>
  <c r="AQ478" i="16"/>
  <c r="AP478" i="16"/>
  <c r="AO478" i="16"/>
  <c r="AS478" i="16" s="1"/>
  <c r="U478" i="16"/>
  <c r="D478" i="16"/>
  <c r="C478" i="16"/>
  <c r="B478" i="16"/>
  <c r="A478" i="16"/>
  <c r="AV477" i="16"/>
  <c r="AU477" i="16"/>
  <c r="AS477" i="16"/>
  <c r="AR477" i="16"/>
  <c r="AQ477" i="16"/>
  <c r="AP477" i="16"/>
  <c r="AT477" i="16" s="1"/>
  <c r="AO477" i="16"/>
  <c r="U477" i="16"/>
  <c r="D477" i="16"/>
  <c r="C477" i="16"/>
  <c r="B477" i="16"/>
  <c r="A477" i="16"/>
  <c r="AV476" i="16"/>
  <c r="AR476" i="16"/>
  <c r="AQ476" i="16"/>
  <c r="AU476" i="16" s="1"/>
  <c r="AP476" i="16"/>
  <c r="AT476" i="16" s="1"/>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S467" i="16"/>
  <c r="AR467" i="16"/>
  <c r="AV467" i="16" s="1"/>
  <c r="AQ467" i="16"/>
  <c r="AP467" i="16"/>
  <c r="AT467" i="16" s="1"/>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R378" i="16"/>
  <c r="AQ378" i="16"/>
  <c r="AU378" i="16" s="1"/>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T340" i="16"/>
  <c r="AS340" i="16"/>
  <c r="AR340" i="16"/>
  <c r="AV340" i="16" s="1"/>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R329" i="16"/>
  <c r="AV329" i="16" s="1"/>
  <c r="AQ329" i="16"/>
  <c r="AP329" i="16"/>
  <c r="AT329" i="16" s="1"/>
  <c r="AO329" i="16"/>
  <c r="AS329" i="16" s="1"/>
  <c r="U329" i="16"/>
  <c r="D329" i="16"/>
  <c r="C329" i="16"/>
  <c r="B329" i="16"/>
  <c r="A329" i="16"/>
  <c r="AU328" i="16"/>
  <c r="AR328" i="16"/>
  <c r="AV328" i="16" s="1"/>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R298" i="16"/>
  <c r="AV298" i="16" s="1"/>
  <c r="AQ298" i="16"/>
  <c r="AU298" i="16" s="1"/>
  <c r="AP298" i="16"/>
  <c r="AO298" i="16"/>
  <c r="AS298" i="16" s="1"/>
  <c r="U298" i="16"/>
  <c r="D298" i="16"/>
  <c r="C298" i="16"/>
  <c r="B298" i="16"/>
  <c r="A298" i="16"/>
  <c r="AR297" i="16"/>
  <c r="AQ297" i="16"/>
  <c r="AP297" i="16"/>
  <c r="AO297" i="16"/>
  <c r="D297" i="16"/>
  <c r="C297" i="16"/>
  <c r="B297" i="16"/>
  <c r="A297" i="16"/>
  <c r="AR296" i="16"/>
  <c r="AV296" i="16" s="1"/>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U293" i="16"/>
  <c r="AR293" i="16"/>
  <c r="AV293" i="16" s="1"/>
  <c r="AQ293" i="16"/>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R195" i="16"/>
  <c r="AV195" i="16" s="1"/>
  <c r="AQ195" i="16"/>
  <c r="AP195" i="16"/>
  <c r="AO195" i="16"/>
  <c r="AS195" i="16" s="1"/>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G144" i="16"/>
  <c r="AK144" i="16" s="1"/>
  <c r="AF144" i="16"/>
  <c r="AJ144" i="16" s="1"/>
  <c r="AE144" i="16"/>
  <c r="AI144" i="16" s="1"/>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T127" i="16"/>
  <c r="AR127" i="16"/>
  <c r="AV127" i="16" s="1"/>
  <c r="AQ127" i="16"/>
  <c r="AU127" i="16" s="1"/>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R121" i="16"/>
  <c r="AV121" i="16" s="1"/>
  <c r="AQ121" i="16"/>
  <c r="AU121" i="16" s="1"/>
  <c r="AP121" i="16"/>
  <c r="AO121" i="16"/>
  <c r="AS121" i="16" s="1"/>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G92" i="16"/>
  <c r="AK92" i="16" s="1"/>
  <c r="AF92" i="16"/>
  <c r="AJ92" i="16" s="1"/>
  <c r="AE92" i="16"/>
  <c r="AI92" i="16" s="1"/>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T84" i="16"/>
  <c r="AR84" i="16"/>
  <c r="AV84" i="16" s="1"/>
  <c r="AQ84" i="16"/>
  <c r="AU84" i="16" s="1"/>
  <c r="AP84" i="16"/>
  <c r="AO84" i="16"/>
  <c r="AS84" i="16" s="1"/>
  <c r="AA84" i="16"/>
  <c r="Z84" i="16"/>
  <c r="U84" i="16"/>
  <c r="D84" i="16"/>
  <c r="C84" i="16"/>
  <c r="B84" i="16"/>
  <c r="A84" i="16"/>
  <c r="U83" i="16"/>
  <c r="D83" i="16"/>
  <c r="C83" i="16"/>
  <c r="B83" i="16"/>
  <c r="A83" i="16"/>
  <c r="AA82" i="16"/>
  <c r="Z82" i="16"/>
  <c r="U82" i="16"/>
  <c r="D82" i="16"/>
  <c r="C82" i="16"/>
  <c r="B82" i="16"/>
  <c r="A82" i="16"/>
  <c r="AT81" i="16"/>
  <c r="AR81" i="16"/>
  <c r="AV81" i="16" s="1"/>
  <c r="AQ81" i="16"/>
  <c r="AU81" i="16" s="1"/>
  <c r="AP81" i="16"/>
  <c r="AO81" i="16"/>
  <c r="AS81" i="16" s="1"/>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G70" i="16"/>
  <c r="AK70" i="16" s="1"/>
  <c r="AF70" i="16"/>
  <c r="AJ70" i="16" s="1"/>
  <c r="AE70" i="16"/>
  <c r="AI70" i="16" s="1"/>
  <c r="AD70" i="16"/>
  <c r="AH70" i="16" s="1"/>
  <c r="AA70" i="16"/>
  <c r="Z70" i="16"/>
  <c r="U70" i="16"/>
  <c r="D70" i="16"/>
  <c r="C70" i="16"/>
  <c r="B70" i="16"/>
  <c r="A70" i="16"/>
  <c r="U69" i="16"/>
  <c r="D69" i="16"/>
  <c r="C69" i="16"/>
  <c r="B69" i="16"/>
  <c r="A69" i="16"/>
  <c r="AW68" i="16"/>
  <c r="AH68" i="16"/>
  <c r="AG68" i="16"/>
  <c r="AK68" i="16" s="1"/>
  <c r="AF68" i="16"/>
  <c r="AJ68" i="16" s="1"/>
  <c r="AE68" i="16"/>
  <c r="AI68" i="16" s="1"/>
  <c r="AD68" i="16"/>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S62" i="16"/>
  <c r="AR62" i="16"/>
  <c r="AV62" i="16" s="1"/>
  <c r="AQ62" i="16"/>
  <c r="AU62" i="16" s="1"/>
  <c r="AP62" i="16"/>
  <c r="AT62" i="16" s="1"/>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R53" i="16"/>
  <c r="AV53" i="16" s="1"/>
  <c r="AQ53" i="16"/>
  <c r="AP53" i="16"/>
  <c r="AT53" i="16" s="1"/>
  <c r="AO53" i="16"/>
  <c r="AS53" i="16" s="1"/>
  <c r="AC53" i="16"/>
  <c r="AB53" i="16"/>
  <c r="Z53" i="16"/>
  <c r="U53" i="16"/>
  <c r="D53" i="16"/>
  <c r="C53" i="16"/>
  <c r="B53" i="16"/>
  <c r="A53" i="16"/>
  <c r="AV52" i="16"/>
  <c r="AS52" i="16"/>
  <c r="AR52" i="16"/>
  <c r="AQ52" i="16"/>
  <c r="AU52" i="16" s="1"/>
  <c r="AP52" i="16"/>
  <c r="AT52" i="16" s="1"/>
  <c r="AO52" i="16"/>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T47" i="16"/>
  <c r="AS47" i="16"/>
  <c r="AR47" i="16"/>
  <c r="AV47" i="16" s="1"/>
  <c r="AQ47" i="16"/>
  <c r="AU47" i="16" s="1"/>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R41" i="16"/>
  <c r="AV41" i="16" s="1"/>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R37" i="16"/>
  <c r="AV37" i="16" s="1"/>
  <c r="AQ37" i="16"/>
  <c r="AU37" i="16" s="1"/>
  <c r="AP37" i="16"/>
  <c r="AT37" i="16" s="1"/>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R33" i="16"/>
  <c r="AQ33" i="16"/>
  <c r="AU33" i="16" s="1"/>
  <c r="AP33" i="16"/>
  <c r="AT33" i="16" s="1"/>
  <c r="AO33" i="16"/>
  <c r="AS33" i="16" s="1"/>
  <c r="AG33" i="16"/>
  <c r="AK33" i="16" s="1"/>
  <c r="AF33" i="16"/>
  <c r="AJ33" i="16" s="1"/>
  <c r="AE33" i="16"/>
  <c r="AI33" i="16" s="1"/>
  <c r="AC33" i="16"/>
  <c r="AB33" i="16"/>
  <c r="AA33" i="16"/>
  <c r="Z33" i="16"/>
  <c r="U33" i="16"/>
  <c r="D33" i="16"/>
  <c r="C33" i="16"/>
  <c r="B33" i="16"/>
  <c r="A33" i="16"/>
  <c r="AW32" i="16"/>
  <c r="AS32" i="16"/>
  <c r="AR32" i="16"/>
  <c r="AV32" i="16" s="1"/>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N23" i="16"/>
  <c r="AR23" i="16" s="1"/>
  <c r="AV23" i="16" s="1"/>
  <c r="AI23" i="16"/>
  <c r="AG23" i="16"/>
  <c r="AK23" i="16" s="1"/>
  <c r="AF23" i="16"/>
  <c r="AJ23" i="16" s="1"/>
  <c r="AE23" i="16"/>
  <c r="AD23" i="16"/>
  <c r="AH23" i="16" s="1"/>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U18" i="16"/>
  <c r="AR18" i="16"/>
  <c r="AV18" i="16" s="1"/>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U14" i="16"/>
  <c r="D14" i="16"/>
  <c r="C14" i="16"/>
  <c r="B14" i="16"/>
  <c r="A14" i="16"/>
  <c r="U13" i="16"/>
  <c r="D13" i="16"/>
  <c r="C13" i="16"/>
  <c r="B13" i="16"/>
  <c r="A13" i="16"/>
  <c r="U12" i="16"/>
  <c r="D12" i="16"/>
  <c r="C12" i="16"/>
  <c r="B12" i="16"/>
  <c r="A12" i="16"/>
  <c r="AA11" i="16"/>
  <c r="U11" i="16"/>
  <c r="D11" i="16"/>
  <c r="C11" i="16"/>
  <c r="B11" i="16"/>
  <c r="A11" i="16"/>
  <c r="AL10" i="16"/>
  <c r="AN108" i="16" s="1"/>
  <c r="J46" i="13" l="1"/>
  <c r="J130" i="13"/>
  <c r="J60" i="13"/>
  <c r="J144" i="13"/>
  <c r="J67" i="13"/>
  <c r="J74" i="13"/>
  <c r="J81" i="13"/>
  <c r="J88" i="13"/>
  <c r="J53" i="13"/>
  <c r="J11" i="13"/>
  <c r="J95" i="13"/>
  <c r="J137" i="13"/>
  <c r="J18" i="13"/>
  <c r="J102" i="13"/>
  <c r="J25" i="13"/>
  <c r="J109" i="13"/>
  <c r="J32" i="13"/>
  <c r="J116" i="13"/>
  <c r="J39" i="13"/>
  <c r="J123" i="13"/>
  <c r="AP15" i="16"/>
  <c r="AR15" i="16"/>
  <c r="AQ15" i="16"/>
  <c r="AO15" i="16"/>
  <c r="AN25" i="16"/>
  <c r="AR25" i="16" s="1"/>
  <c r="AV25" i="16" s="1"/>
  <c r="AN51" i="16"/>
  <c r="AR51" i="16" s="1"/>
  <c r="AV51" i="16" s="1"/>
  <c r="AN86" i="16"/>
  <c r="AR86" i="16" s="1"/>
  <c r="AV86" i="16" s="1"/>
  <c r="AN24" i="17"/>
  <c r="AN11" i="16"/>
  <c r="AR11" i="16" s="1"/>
  <c r="AV11" i="16" s="1"/>
  <c r="AN114" i="16"/>
  <c r="AN50" i="17"/>
  <c r="BG66" i="17"/>
  <c r="AN136" i="17"/>
  <c r="AS691" i="17"/>
  <c r="AS704" i="17"/>
  <c r="AW166" i="17"/>
  <c r="AS172" i="17"/>
  <c r="AS686" i="17"/>
  <c r="AN12" i="16"/>
  <c r="AN14" i="16"/>
  <c r="BG75" i="17"/>
  <c r="AW680" i="17"/>
  <c r="AN30" i="17"/>
  <c r="AP30" i="17" s="1"/>
  <c r="AT30" i="17" s="1"/>
  <c r="AS107" i="17"/>
  <c r="BG675" i="17"/>
  <c r="G8" i="13"/>
  <c r="F8" i="13"/>
  <c r="F10" i="13"/>
  <c r="G10" i="13"/>
  <c r="G9" i="13"/>
  <c r="F9" i="13"/>
  <c r="F5" i="13"/>
  <c r="G5" i="13"/>
  <c r="G6" i="13"/>
  <c r="F6" i="13"/>
  <c r="F7" i="13"/>
  <c r="G7" i="13"/>
  <c r="I5" i="13"/>
  <c r="I6" i="13"/>
  <c r="I10" i="13"/>
  <c r="I7" i="13"/>
  <c r="S139" i="13"/>
  <c r="S145" i="13"/>
  <c r="S146" i="13"/>
  <c r="S138" i="13"/>
  <c r="S124" i="13"/>
  <c r="S125" i="13"/>
  <c r="W148" i="11"/>
  <c r="S147" i="13"/>
  <c r="W127" i="11"/>
  <c r="S126" i="13"/>
  <c r="W134" i="11"/>
  <c r="S133" i="13"/>
  <c r="W119" i="11"/>
  <c r="W141" i="11"/>
  <c r="S117" i="13"/>
  <c r="S131" i="13"/>
  <c r="I4" i="13"/>
  <c r="I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E115" i="11" s="1"/>
  <c r="AE122" i="11" s="1"/>
  <c r="AE136" i="11" s="1"/>
  <c r="AE143" i="11" s="1"/>
  <c r="AE150" i="11" s="1"/>
  <c r="AD17" i="11"/>
  <c r="AD24" i="11" s="1"/>
  <c r="AD31" i="11" s="1"/>
  <c r="AD38" i="11" s="1"/>
  <c r="AD45" i="11" s="1"/>
  <c r="AD52" i="11" s="1"/>
  <c r="AD59" i="11" s="1"/>
  <c r="AD66" i="11" s="1"/>
  <c r="AD73" i="11" s="1"/>
  <c r="AD80" i="11" s="1"/>
  <c r="AD87" i="11" s="1"/>
  <c r="AD94" i="11" s="1"/>
  <c r="AD101" i="11" s="1"/>
  <c r="AD108" i="11" s="1"/>
  <c r="AD115" i="11" s="1"/>
  <c r="AD122" i="11" s="1"/>
  <c r="AD136" i="11" s="1"/>
  <c r="AD143" i="11" s="1"/>
  <c r="AD150" i="11" s="1"/>
  <c r="AC17" i="11"/>
  <c r="AC24" i="11" s="1"/>
  <c r="AC31" i="11" s="1"/>
  <c r="AC38" i="11" s="1"/>
  <c r="AC45" i="11" s="1"/>
  <c r="AC52" i="11" s="1"/>
  <c r="AC59" i="11" s="1"/>
  <c r="AC66" i="11" s="1"/>
  <c r="AC73" i="11" s="1"/>
  <c r="AC80" i="11" s="1"/>
  <c r="AC87" i="11" s="1"/>
  <c r="AC94" i="11" s="1"/>
  <c r="AC101" i="11" s="1"/>
  <c r="AC108" i="11" s="1"/>
  <c r="AC115" i="11" s="1"/>
  <c r="AC122" i="11" s="1"/>
  <c r="AC136" i="11" s="1"/>
  <c r="AC143" i="11" s="1"/>
  <c r="AC150" i="11" s="1"/>
  <c r="AB17" i="11"/>
  <c r="AB24" i="11" s="1"/>
  <c r="AB31" i="11" s="1"/>
  <c r="AB38" i="11" s="1"/>
  <c r="AB45" i="11" s="1"/>
  <c r="AB52" i="11" s="1"/>
  <c r="AB59" i="11" s="1"/>
  <c r="AB66" i="11" s="1"/>
  <c r="AB73" i="11" s="1"/>
  <c r="AB80" i="11" s="1"/>
  <c r="AB87" i="11" s="1"/>
  <c r="AB94" i="11" s="1"/>
  <c r="AB101" i="11" s="1"/>
  <c r="AB108" i="11" s="1"/>
  <c r="AB115" i="11" s="1"/>
  <c r="AB122" i="11" s="1"/>
  <c r="AB136" i="11" s="1"/>
  <c r="AB143" i="11" s="1"/>
  <c r="AB150" i="11" s="1"/>
  <c r="AE16" i="11"/>
  <c r="AE23" i="11" s="1"/>
  <c r="AE30" i="11" s="1"/>
  <c r="AE37" i="11" s="1"/>
  <c r="AE44" i="11" s="1"/>
  <c r="AE51" i="11" s="1"/>
  <c r="AE58" i="11" s="1"/>
  <c r="AE65" i="11" s="1"/>
  <c r="AE72" i="11" s="1"/>
  <c r="AE79" i="11" s="1"/>
  <c r="AE86" i="11" s="1"/>
  <c r="AE93" i="11" s="1"/>
  <c r="AE100" i="11" s="1"/>
  <c r="AE107" i="11" s="1"/>
  <c r="AE114" i="11" s="1"/>
  <c r="AE121" i="11" s="1"/>
  <c r="AE135" i="11" s="1"/>
  <c r="AE142" i="11" s="1"/>
  <c r="AE149" i="11" s="1"/>
  <c r="AD16" i="11"/>
  <c r="AD23" i="11" s="1"/>
  <c r="AD30" i="11" s="1"/>
  <c r="AD37" i="11" s="1"/>
  <c r="AD44" i="11" s="1"/>
  <c r="AD51" i="11" s="1"/>
  <c r="AD58" i="11" s="1"/>
  <c r="AD65" i="11" s="1"/>
  <c r="AD72" i="11" s="1"/>
  <c r="AD79" i="11" s="1"/>
  <c r="AD86" i="11" s="1"/>
  <c r="AD93" i="11" s="1"/>
  <c r="AD100" i="11" s="1"/>
  <c r="AD107" i="11" s="1"/>
  <c r="AD114" i="11" s="1"/>
  <c r="AD121" i="11" s="1"/>
  <c r="AD135" i="11" s="1"/>
  <c r="AD142" i="11" s="1"/>
  <c r="AD149" i="11" s="1"/>
  <c r="AC16" i="11"/>
  <c r="AC23" i="11" s="1"/>
  <c r="AC30" i="11" s="1"/>
  <c r="AC37" i="11" s="1"/>
  <c r="AC44" i="11" s="1"/>
  <c r="AC51" i="11" s="1"/>
  <c r="AC58" i="11" s="1"/>
  <c r="AC65" i="11" s="1"/>
  <c r="AC72" i="11" s="1"/>
  <c r="AC79" i="11" s="1"/>
  <c r="AC86" i="11" s="1"/>
  <c r="AC93" i="11" s="1"/>
  <c r="AC100" i="11" s="1"/>
  <c r="AC107" i="11" s="1"/>
  <c r="AC114" i="11" s="1"/>
  <c r="AC121" i="11" s="1"/>
  <c r="AC135" i="11" s="1"/>
  <c r="AC142" i="11" s="1"/>
  <c r="AC149" i="11" s="1"/>
  <c r="AB16" i="11"/>
  <c r="AB23" i="11" s="1"/>
  <c r="AB30" i="11" s="1"/>
  <c r="AB37" i="11" s="1"/>
  <c r="AB44" i="11" s="1"/>
  <c r="AB51" i="11" s="1"/>
  <c r="AB58" i="11" s="1"/>
  <c r="AB65" i="11" s="1"/>
  <c r="AB72" i="11" s="1"/>
  <c r="AB79" i="11" s="1"/>
  <c r="AB86" i="11" s="1"/>
  <c r="AB93" i="11" s="1"/>
  <c r="AB100" i="11" s="1"/>
  <c r="AB107" i="11" s="1"/>
  <c r="AB114" i="11" s="1"/>
  <c r="AB121" i="11" s="1"/>
  <c r="AB135" i="11" s="1"/>
  <c r="AB142" i="11" s="1"/>
  <c r="AB149" i="11" s="1"/>
  <c r="AE15" i="11"/>
  <c r="AE22" i="11" s="1"/>
  <c r="AE29" i="11" s="1"/>
  <c r="AE36" i="11" s="1"/>
  <c r="AE43" i="11" s="1"/>
  <c r="AE50" i="11" s="1"/>
  <c r="AE57" i="11" s="1"/>
  <c r="AE64" i="11" s="1"/>
  <c r="AE71" i="11" s="1"/>
  <c r="AE78" i="11" s="1"/>
  <c r="AE85" i="11" s="1"/>
  <c r="AE92" i="11" s="1"/>
  <c r="AE99" i="11" s="1"/>
  <c r="AE106" i="11" s="1"/>
  <c r="AE113" i="11" s="1"/>
  <c r="AE120" i="11" s="1"/>
  <c r="AE134" i="11" s="1"/>
  <c r="AE141" i="11" s="1"/>
  <c r="AE148" i="11" s="1"/>
  <c r="AD15" i="11"/>
  <c r="AD22" i="11" s="1"/>
  <c r="AD29" i="11" s="1"/>
  <c r="AD36" i="11" s="1"/>
  <c r="AD43" i="11" s="1"/>
  <c r="AD50" i="11" s="1"/>
  <c r="AD57" i="11" s="1"/>
  <c r="AD64" i="11" s="1"/>
  <c r="AD71" i="11" s="1"/>
  <c r="AD78" i="11" s="1"/>
  <c r="AD85" i="11" s="1"/>
  <c r="AD92" i="11" s="1"/>
  <c r="AD99" i="11" s="1"/>
  <c r="AD106" i="11" s="1"/>
  <c r="AD113" i="11" s="1"/>
  <c r="AD120" i="11" s="1"/>
  <c r="AD134" i="11" s="1"/>
  <c r="AD141" i="11" s="1"/>
  <c r="AD148" i="11" s="1"/>
  <c r="AC15" i="11"/>
  <c r="AC22" i="11" s="1"/>
  <c r="AC29" i="11" s="1"/>
  <c r="AC36" i="11" s="1"/>
  <c r="AC43" i="11" s="1"/>
  <c r="AC50" i="11" s="1"/>
  <c r="AC57" i="11" s="1"/>
  <c r="AC64" i="11" s="1"/>
  <c r="AC71" i="11" s="1"/>
  <c r="AC78" i="11" s="1"/>
  <c r="AC85" i="11" s="1"/>
  <c r="AC92" i="11" s="1"/>
  <c r="AC99" i="11" s="1"/>
  <c r="AC106" i="11" s="1"/>
  <c r="AC113" i="11" s="1"/>
  <c r="AC120" i="11" s="1"/>
  <c r="AC134" i="11" s="1"/>
  <c r="AC141" i="11" s="1"/>
  <c r="AC148" i="11" s="1"/>
  <c r="AB15" i="11"/>
  <c r="AB22" i="11" s="1"/>
  <c r="AB29" i="11" s="1"/>
  <c r="AB36" i="11" s="1"/>
  <c r="AB43" i="11" s="1"/>
  <c r="AB50" i="11" s="1"/>
  <c r="AB57" i="11" s="1"/>
  <c r="AB64" i="11" s="1"/>
  <c r="AB71" i="11" s="1"/>
  <c r="AB78" i="11" s="1"/>
  <c r="AB85" i="11" s="1"/>
  <c r="AB92" i="11" s="1"/>
  <c r="AB99" i="11" s="1"/>
  <c r="AB106" i="11" s="1"/>
  <c r="AB113" i="11" s="1"/>
  <c r="AB120" i="11" s="1"/>
  <c r="AB134" i="11" s="1"/>
  <c r="AB141" i="11" s="1"/>
  <c r="AB148" i="11" s="1"/>
  <c r="AE14" i="11"/>
  <c r="AE21" i="11" s="1"/>
  <c r="AE28" i="11" s="1"/>
  <c r="AE35" i="11" s="1"/>
  <c r="AE42" i="11" s="1"/>
  <c r="AE49" i="11" s="1"/>
  <c r="AE56" i="11" s="1"/>
  <c r="AE63" i="11" s="1"/>
  <c r="AE70" i="11" s="1"/>
  <c r="AE77" i="11" s="1"/>
  <c r="AE84" i="11" s="1"/>
  <c r="AE91" i="11" s="1"/>
  <c r="AE98" i="11" s="1"/>
  <c r="AE105" i="11" s="1"/>
  <c r="AE112" i="11" s="1"/>
  <c r="AE119" i="11" s="1"/>
  <c r="AE133" i="11" s="1"/>
  <c r="AE140" i="11" s="1"/>
  <c r="AE147" i="11" s="1"/>
  <c r="AD14" i="11"/>
  <c r="AD21" i="11" s="1"/>
  <c r="AD28" i="11" s="1"/>
  <c r="AD35" i="11" s="1"/>
  <c r="AD42" i="11" s="1"/>
  <c r="AD49" i="11" s="1"/>
  <c r="AD56" i="11" s="1"/>
  <c r="AD63" i="11" s="1"/>
  <c r="AD70" i="11" s="1"/>
  <c r="AD77" i="11" s="1"/>
  <c r="AD84" i="11" s="1"/>
  <c r="AD91" i="11" s="1"/>
  <c r="AD98" i="11" s="1"/>
  <c r="AD105" i="11" s="1"/>
  <c r="AD112" i="11" s="1"/>
  <c r="AD119" i="11" s="1"/>
  <c r="AD133" i="11" s="1"/>
  <c r="AD140" i="11" s="1"/>
  <c r="AD147" i="11" s="1"/>
  <c r="AC14" i="11"/>
  <c r="AC21" i="11" s="1"/>
  <c r="AC28" i="11" s="1"/>
  <c r="AC35" i="11" s="1"/>
  <c r="AC42" i="11" s="1"/>
  <c r="AC49" i="11" s="1"/>
  <c r="AC56" i="11" s="1"/>
  <c r="AC63" i="11" s="1"/>
  <c r="AC70" i="11" s="1"/>
  <c r="AC77" i="11" s="1"/>
  <c r="AC84" i="11" s="1"/>
  <c r="AC91" i="11" s="1"/>
  <c r="AC98" i="11" s="1"/>
  <c r="AC105" i="11" s="1"/>
  <c r="AC112" i="11" s="1"/>
  <c r="AC119" i="11" s="1"/>
  <c r="AC133" i="11" s="1"/>
  <c r="AC140" i="11" s="1"/>
  <c r="AC147" i="11" s="1"/>
  <c r="AB14" i="11"/>
  <c r="AB21" i="11" s="1"/>
  <c r="AB28" i="11" s="1"/>
  <c r="AB35" i="11" s="1"/>
  <c r="AB42" i="11" s="1"/>
  <c r="AB49" i="11" s="1"/>
  <c r="AB56" i="11" s="1"/>
  <c r="AB63" i="11" s="1"/>
  <c r="AB70" i="11" s="1"/>
  <c r="AB77" i="11" s="1"/>
  <c r="AB84" i="11" s="1"/>
  <c r="AB91" i="11" s="1"/>
  <c r="AB98" i="11" s="1"/>
  <c r="AB105" i="11" s="1"/>
  <c r="AB112" i="11" s="1"/>
  <c r="AB119" i="11" s="1"/>
  <c r="AB133" i="11" s="1"/>
  <c r="AB140" i="11" s="1"/>
  <c r="AB147" i="11" s="1"/>
  <c r="AE13" i="11"/>
  <c r="AE20" i="11" s="1"/>
  <c r="AE27" i="11" s="1"/>
  <c r="AE34" i="11" s="1"/>
  <c r="AE41" i="11" s="1"/>
  <c r="AE48" i="11" s="1"/>
  <c r="AE55" i="11" s="1"/>
  <c r="AE62" i="11" s="1"/>
  <c r="AE69" i="11" s="1"/>
  <c r="AE76" i="11" s="1"/>
  <c r="AE83" i="11" s="1"/>
  <c r="AE90" i="11" s="1"/>
  <c r="AE97" i="11" s="1"/>
  <c r="AE104" i="11" s="1"/>
  <c r="AE111" i="11" s="1"/>
  <c r="AE118" i="11" s="1"/>
  <c r="AE132" i="11" s="1"/>
  <c r="AE139" i="11" s="1"/>
  <c r="AE146" i="11" s="1"/>
  <c r="AD13" i="11"/>
  <c r="AD20" i="11" s="1"/>
  <c r="AD27" i="11" s="1"/>
  <c r="AD34" i="11" s="1"/>
  <c r="AD41" i="11" s="1"/>
  <c r="AD48" i="11" s="1"/>
  <c r="AD55" i="11" s="1"/>
  <c r="AD62" i="11" s="1"/>
  <c r="AD69" i="11" s="1"/>
  <c r="AD76" i="11" s="1"/>
  <c r="AD83" i="11" s="1"/>
  <c r="AD90" i="11" s="1"/>
  <c r="AD97" i="11" s="1"/>
  <c r="AD104" i="11" s="1"/>
  <c r="AD111" i="11" s="1"/>
  <c r="AD118" i="11" s="1"/>
  <c r="AD132" i="11" s="1"/>
  <c r="AD139" i="11" s="1"/>
  <c r="AD146" i="11" s="1"/>
  <c r="AC13" i="11"/>
  <c r="AC20" i="11" s="1"/>
  <c r="AC27" i="11" s="1"/>
  <c r="AC34" i="11" s="1"/>
  <c r="AC41" i="11" s="1"/>
  <c r="AC48" i="11" s="1"/>
  <c r="AC55" i="11" s="1"/>
  <c r="AC62" i="11" s="1"/>
  <c r="AC69" i="11" s="1"/>
  <c r="AC76" i="11" s="1"/>
  <c r="AC83" i="11" s="1"/>
  <c r="AC90" i="11" s="1"/>
  <c r="AC97" i="11" s="1"/>
  <c r="AC104" i="11" s="1"/>
  <c r="AC111" i="11" s="1"/>
  <c r="AC118" i="11" s="1"/>
  <c r="AC132" i="11" s="1"/>
  <c r="AC139" i="11" s="1"/>
  <c r="AC146" i="11" s="1"/>
  <c r="AE12" i="11"/>
  <c r="AE19" i="11" s="1"/>
  <c r="AE26" i="11" s="1"/>
  <c r="AE33" i="11" s="1"/>
  <c r="AE40" i="11" s="1"/>
  <c r="AE47" i="11" s="1"/>
  <c r="AE54" i="11" s="1"/>
  <c r="AE61" i="11" s="1"/>
  <c r="AE68" i="11" s="1"/>
  <c r="AE75" i="11" s="1"/>
  <c r="AE82" i="11" s="1"/>
  <c r="AE89" i="11" s="1"/>
  <c r="AE96" i="11" s="1"/>
  <c r="AE103" i="11" s="1"/>
  <c r="AE110" i="11" s="1"/>
  <c r="AE117" i="11" s="1"/>
  <c r="AE131" i="11" s="1"/>
  <c r="AE138" i="11" s="1"/>
  <c r="AE145" i="11" s="1"/>
  <c r="AC12" i="11"/>
  <c r="AC19" i="11" s="1"/>
  <c r="AC26" i="11" s="1"/>
  <c r="AC33" i="11" s="1"/>
  <c r="AC40" i="11" s="1"/>
  <c r="AC47" i="11" s="1"/>
  <c r="AC54" i="11" s="1"/>
  <c r="AC61" i="11" s="1"/>
  <c r="AC68" i="11" s="1"/>
  <c r="AC75" i="11" s="1"/>
  <c r="AC82" i="11" s="1"/>
  <c r="AC89" i="11" s="1"/>
  <c r="AC96" i="11" s="1"/>
  <c r="AC103" i="11" s="1"/>
  <c r="AC110" i="11" s="1"/>
  <c r="AC117" i="11" s="1"/>
  <c r="AC131" i="11" s="1"/>
  <c r="AC138" i="11" s="1"/>
  <c r="AC145" i="11" s="1"/>
  <c r="AD12" i="11"/>
  <c r="AD19" i="11" s="1"/>
  <c r="AD26" i="11" s="1"/>
  <c r="AD33" i="11" s="1"/>
  <c r="AD40" i="11" s="1"/>
  <c r="AD47" i="11" s="1"/>
  <c r="AD54" i="11" s="1"/>
  <c r="AD61" i="11" s="1"/>
  <c r="AD68" i="11" s="1"/>
  <c r="AD75" i="11" s="1"/>
  <c r="AD82" i="11" s="1"/>
  <c r="AD89" i="11" s="1"/>
  <c r="AD96" i="11" s="1"/>
  <c r="AD103" i="11" s="1"/>
  <c r="AD110" i="11" s="1"/>
  <c r="AD117" i="11" s="1"/>
  <c r="AD131" i="11" s="1"/>
  <c r="AD138" i="11" s="1"/>
  <c r="AD145" i="11" s="1"/>
  <c r="AB12" i="11"/>
  <c r="AB19" i="11" s="1"/>
  <c r="AB26" i="11" s="1"/>
  <c r="AB33" i="11" s="1"/>
  <c r="AB40" i="11" s="1"/>
  <c r="AB47" i="11" s="1"/>
  <c r="AB54" i="11" s="1"/>
  <c r="AB61" i="11" s="1"/>
  <c r="AB68" i="11" s="1"/>
  <c r="AB75" i="11" s="1"/>
  <c r="AB82" i="11" s="1"/>
  <c r="AB89" i="11" s="1"/>
  <c r="AB96" i="11" s="1"/>
  <c r="AB103" i="11" s="1"/>
  <c r="AB110" i="11" s="1"/>
  <c r="AB117" i="11" s="1"/>
  <c r="AB131" i="11" s="1"/>
  <c r="AB138" i="11" s="1"/>
  <c r="AB145" i="11" s="1"/>
  <c r="W5" i="11"/>
  <c r="E4" i="11"/>
  <c r="B17" i="11"/>
  <c r="B16" i="11"/>
  <c r="B15" i="11"/>
  <c r="B14" i="11"/>
  <c r="B13" i="11"/>
  <c r="B12" i="11"/>
  <c r="R145" i="11"/>
  <c r="R146" i="11" s="1"/>
  <c r="R147" i="11" s="1"/>
  <c r="R148" i="11" s="1"/>
  <c r="R149" i="11" s="1"/>
  <c r="R150" i="11" s="1"/>
  <c r="Q145" i="11"/>
  <c r="Q146" i="11" s="1"/>
  <c r="Q147" i="11" s="1"/>
  <c r="Q148" i="11" s="1"/>
  <c r="Q149" i="11" s="1"/>
  <c r="Q150" i="11" s="1"/>
  <c r="P145" i="11"/>
  <c r="P146" i="11" s="1"/>
  <c r="P147" i="11" s="1"/>
  <c r="P148" i="11" s="1"/>
  <c r="P149" i="11" s="1"/>
  <c r="P150" i="11" s="1"/>
  <c r="R138" i="11"/>
  <c r="R139" i="11" s="1"/>
  <c r="R140" i="11" s="1"/>
  <c r="R141" i="11" s="1"/>
  <c r="R142" i="11" s="1"/>
  <c r="R143" i="11" s="1"/>
  <c r="Q138" i="11"/>
  <c r="Q139" i="11" s="1"/>
  <c r="Q140" i="11" s="1"/>
  <c r="Q141" i="11" s="1"/>
  <c r="Q142" i="11" s="1"/>
  <c r="Q143" i="11" s="1"/>
  <c r="P138" i="11"/>
  <c r="P139" i="11" s="1"/>
  <c r="P140" i="11" s="1"/>
  <c r="P141" i="11" s="1"/>
  <c r="P142" i="11" s="1"/>
  <c r="P143" i="11" s="1"/>
  <c r="R131" i="11"/>
  <c r="R132" i="11" s="1"/>
  <c r="R133" i="11" s="1"/>
  <c r="R134" i="11" s="1"/>
  <c r="R135" i="11" s="1"/>
  <c r="R136" i="11" s="1"/>
  <c r="Q131" i="11"/>
  <c r="Q132" i="11" s="1"/>
  <c r="Q133" i="11" s="1"/>
  <c r="Q134" i="11" s="1"/>
  <c r="Q135" i="11" s="1"/>
  <c r="Q136" i="11" s="1"/>
  <c r="P131" i="11"/>
  <c r="P132" i="11" s="1"/>
  <c r="P133" i="11" s="1"/>
  <c r="P134" i="11" s="1"/>
  <c r="P135" i="11" s="1"/>
  <c r="P136" i="11" s="1"/>
  <c r="R124" i="11"/>
  <c r="R125" i="11" s="1"/>
  <c r="R126" i="11" s="1"/>
  <c r="R127" i="11" s="1"/>
  <c r="R128" i="11" s="1"/>
  <c r="R129" i="11" s="1"/>
  <c r="Q124" i="11"/>
  <c r="Q125" i="11" s="1"/>
  <c r="Q126" i="11" s="1"/>
  <c r="Q127" i="11" s="1"/>
  <c r="Q128" i="11" s="1"/>
  <c r="Q129" i="11" s="1"/>
  <c r="P124" i="11"/>
  <c r="P125" i="11" s="1"/>
  <c r="P126" i="11" s="1"/>
  <c r="P127" i="11" s="1"/>
  <c r="P128" i="11" s="1"/>
  <c r="P129" i="11" s="1"/>
  <c r="R117" i="11"/>
  <c r="R118" i="11" s="1"/>
  <c r="R119" i="11" s="1"/>
  <c r="R120" i="11" s="1"/>
  <c r="R121" i="11" s="1"/>
  <c r="R122" i="11" s="1"/>
  <c r="Q117" i="11"/>
  <c r="Q118" i="11" s="1"/>
  <c r="Q119" i="11" s="1"/>
  <c r="Q120" i="11" s="1"/>
  <c r="Q121" i="11" s="1"/>
  <c r="Q122" i="11" s="1"/>
  <c r="P117" i="11"/>
  <c r="P118" i="11" s="1"/>
  <c r="P119" i="11" s="1"/>
  <c r="P120" i="11" s="1"/>
  <c r="P121" i="11" s="1"/>
  <c r="P122" i="11" s="1"/>
  <c r="R110" i="11"/>
  <c r="R111" i="11" s="1"/>
  <c r="R112" i="11" s="1"/>
  <c r="R113" i="11" s="1"/>
  <c r="R114" i="11" s="1"/>
  <c r="R115" i="11" s="1"/>
  <c r="Q110" i="11"/>
  <c r="Q111" i="11" s="1"/>
  <c r="Q112" i="11" s="1"/>
  <c r="Q113" i="11" s="1"/>
  <c r="Q114" i="11" s="1"/>
  <c r="Q115" i="11" s="1"/>
  <c r="P110" i="11"/>
  <c r="P111" i="11" s="1"/>
  <c r="P112" i="11" s="1"/>
  <c r="P113" i="11" s="1"/>
  <c r="P114" i="11" s="1"/>
  <c r="P115" i="11" s="1"/>
  <c r="R103" i="11"/>
  <c r="R104" i="11" s="1"/>
  <c r="R105" i="11" s="1"/>
  <c r="R106" i="11" s="1"/>
  <c r="R107" i="11" s="1"/>
  <c r="R108" i="11" s="1"/>
  <c r="Q103" i="11"/>
  <c r="Q104" i="11" s="1"/>
  <c r="Q105" i="11" s="1"/>
  <c r="Q106" i="11" s="1"/>
  <c r="Q107" i="11" s="1"/>
  <c r="Q108" i="11" s="1"/>
  <c r="P103" i="11"/>
  <c r="P104" i="11" s="1"/>
  <c r="P105" i="11" s="1"/>
  <c r="P106" i="11" s="1"/>
  <c r="P107" i="11" s="1"/>
  <c r="P108" i="11" s="1"/>
  <c r="R96" i="11"/>
  <c r="R97" i="11" s="1"/>
  <c r="R98" i="11" s="1"/>
  <c r="R99" i="11" s="1"/>
  <c r="R100" i="11" s="1"/>
  <c r="R101" i="11" s="1"/>
  <c r="Q96" i="11"/>
  <c r="Q97" i="11" s="1"/>
  <c r="Q98" i="11" s="1"/>
  <c r="Q99" i="11" s="1"/>
  <c r="Q100" i="11" s="1"/>
  <c r="Q101" i="11" s="1"/>
  <c r="P96" i="11"/>
  <c r="P97" i="11" s="1"/>
  <c r="P98" i="11" s="1"/>
  <c r="P99" i="11" s="1"/>
  <c r="P100" i="11" s="1"/>
  <c r="P101" i="11" s="1"/>
  <c r="R89" i="11"/>
  <c r="R90" i="11" s="1"/>
  <c r="R91" i="11" s="1"/>
  <c r="R92" i="11" s="1"/>
  <c r="R93" i="11" s="1"/>
  <c r="R94" i="11" s="1"/>
  <c r="Q89" i="11"/>
  <c r="Q90" i="11" s="1"/>
  <c r="Q91" i="11" s="1"/>
  <c r="Q92" i="11" s="1"/>
  <c r="Q93" i="11" s="1"/>
  <c r="Q94" i="11" s="1"/>
  <c r="P89" i="11"/>
  <c r="P90" i="11" s="1"/>
  <c r="P91" i="11" s="1"/>
  <c r="P92" i="11" s="1"/>
  <c r="P93" i="11" s="1"/>
  <c r="P94" i="11" s="1"/>
  <c r="R82" i="11"/>
  <c r="R83" i="11" s="1"/>
  <c r="R84" i="11" s="1"/>
  <c r="R85" i="11" s="1"/>
  <c r="R86" i="11" s="1"/>
  <c r="R87" i="11" s="1"/>
  <c r="Q82" i="11"/>
  <c r="Q83" i="11" s="1"/>
  <c r="Q84" i="11" s="1"/>
  <c r="Q85" i="11" s="1"/>
  <c r="Q86" i="11" s="1"/>
  <c r="Q87" i="11" s="1"/>
  <c r="P82" i="11"/>
  <c r="P83" i="11" s="1"/>
  <c r="P84" i="11" s="1"/>
  <c r="P85" i="11" s="1"/>
  <c r="P86" i="11" s="1"/>
  <c r="P87" i="11" s="1"/>
  <c r="R75" i="11"/>
  <c r="R76" i="11" s="1"/>
  <c r="R77" i="11" s="1"/>
  <c r="R78" i="11" s="1"/>
  <c r="R79" i="11" s="1"/>
  <c r="R80" i="11" s="1"/>
  <c r="Q75" i="11"/>
  <c r="Q76" i="11" s="1"/>
  <c r="Q77" i="11" s="1"/>
  <c r="Q78" i="11" s="1"/>
  <c r="Q79" i="11" s="1"/>
  <c r="Q80" i="11" s="1"/>
  <c r="P75" i="11"/>
  <c r="P76" i="11" s="1"/>
  <c r="P77" i="11" s="1"/>
  <c r="P78" i="11" s="1"/>
  <c r="P79" i="11" s="1"/>
  <c r="P80" i="11" s="1"/>
  <c r="R68" i="11"/>
  <c r="R69" i="11" s="1"/>
  <c r="R70" i="11" s="1"/>
  <c r="R71" i="11" s="1"/>
  <c r="R72" i="11" s="1"/>
  <c r="R73" i="11" s="1"/>
  <c r="Q68" i="11"/>
  <c r="Q69" i="11" s="1"/>
  <c r="Q70" i="11" s="1"/>
  <c r="Q71" i="11" s="1"/>
  <c r="Q72" i="11" s="1"/>
  <c r="Q73" i="11" s="1"/>
  <c r="P68" i="11"/>
  <c r="P69" i="11" s="1"/>
  <c r="P70" i="11" s="1"/>
  <c r="P71" i="11" s="1"/>
  <c r="P72" i="11" s="1"/>
  <c r="P73" i="11" s="1"/>
  <c r="R61" i="11"/>
  <c r="R62" i="11" s="1"/>
  <c r="R63" i="11" s="1"/>
  <c r="R64" i="11" s="1"/>
  <c r="R65" i="11" s="1"/>
  <c r="R66" i="11" s="1"/>
  <c r="Q61" i="11"/>
  <c r="Q62" i="11" s="1"/>
  <c r="Q63" i="11" s="1"/>
  <c r="Q64" i="11" s="1"/>
  <c r="Q65" i="11" s="1"/>
  <c r="Q66" i="11" s="1"/>
  <c r="P61" i="11"/>
  <c r="P62" i="11" s="1"/>
  <c r="P63" i="11" s="1"/>
  <c r="P64" i="11" s="1"/>
  <c r="P65" i="11" s="1"/>
  <c r="P66" i="11" s="1"/>
  <c r="R54" i="11"/>
  <c r="R55" i="11" s="1"/>
  <c r="R56" i="11" s="1"/>
  <c r="R57" i="11" s="1"/>
  <c r="R58" i="11" s="1"/>
  <c r="R59" i="11" s="1"/>
  <c r="Q54" i="11"/>
  <c r="Q55" i="11" s="1"/>
  <c r="Q56" i="11" s="1"/>
  <c r="Q57" i="11" s="1"/>
  <c r="Q58" i="11" s="1"/>
  <c r="Q59" i="11" s="1"/>
  <c r="P54" i="11"/>
  <c r="P55" i="11" s="1"/>
  <c r="P56" i="11" s="1"/>
  <c r="P57" i="11" s="1"/>
  <c r="P58" i="11" s="1"/>
  <c r="P59" i="11" s="1"/>
  <c r="R47" i="11"/>
  <c r="R48" i="11" s="1"/>
  <c r="R49" i="11" s="1"/>
  <c r="R50" i="11" s="1"/>
  <c r="R51" i="11" s="1"/>
  <c r="R52" i="11" s="1"/>
  <c r="Q47" i="11"/>
  <c r="Q48" i="11" s="1"/>
  <c r="Q49" i="11" s="1"/>
  <c r="Q50" i="11" s="1"/>
  <c r="Q51" i="11" s="1"/>
  <c r="Q52" i="11" s="1"/>
  <c r="P47" i="11"/>
  <c r="P48" i="11" s="1"/>
  <c r="P49" i="11" s="1"/>
  <c r="P50" i="11" s="1"/>
  <c r="P51" i="11" s="1"/>
  <c r="P52" i="11" s="1"/>
  <c r="R40" i="11"/>
  <c r="R41" i="11" s="1"/>
  <c r="R42" i="11" s="1"/>
  <c r="R43" i="11" s="1"/>
  <c r="R44" i="11" s="1"/>
  <c r="R45" i="11" s="1"/>
  <c r="Q40" i="11"/>
  <c r="Q41" i="11" s="1"/>
  <c r="Q42" i="11" s="1"/>
  <c r="Q43" i="11" s="1"/>
  <c r="Q44" i="11" s="1"/>
  <c r="Q45" i="11" s="1"/>
  <c r="P40" i="11"/>
  <c r="P41" i="11" s="1"/>
  <c r="P42" i="11" s="1"/>
  <c r="P43" i="11" s="1"/>
  <c r="P44" i="11" s="1"/>
  <c r="P45" i="11" s="1"/>
  <c r="R33" i="11"/>
  <c r="R34" i="11" s="1"/>
  <c r="R35" i="11" s="1"/>
  <c r="R36" i="11" s="1"/>
  <c r="R37" i="11" s="1"/>
  <c r="R38" i="11" s="1"/>
  <c r="Q33" i="11"/>
  <c r="Q34" i="11" s="1"/>
  <c r="Q35" i="11" s="1"/>
  <c r="Q36" i="11" s="1"/>
  <c r="Q37" i="11" s="1"/>
  <c r="Q38" i="11" s="1"/>
  <c r="P33" i="11"/>
  <c r="P34" i="11" s="1"/>
  <c r="P35" i="11" s="1"/>
  <c r="P36" i="11" s="1"/>
  <c r="P37" i="11" s="1"/>
  <c r="P38" i="11" s="1"/>
  <c r="R26" i="11"/>
  <c r="R27" i="11" s="1"/>
  <c r="R28" i="11" s="1"/>
  <c r="R29" i="11" s="1"/>
  <c r="R30" i="11" s="1"/>
  <c r="R31" i="11" s="1"/>
  <c r="Q26" i="11"/>
  <c r="Q27" i="11" s="1"/>
  <c r="Q28" i="11" s="1"/>
  <c r="Q29" i="11" s="1"/>
  <c r="Q30" i="11" s="1"/>
  <c r="Q31" i="11" s="1"/>
  <c r="P26" i="11"/>
  <c r="P27" i="11" s="1"/>
  <c r="P28" i="11" s="1"/>
  <c r="P29" i="11" s="1"/>
  <c r="P30" i="11" s="1"/>
  <c r="P31" i="11" s="1"/>
  <c r="R19" i="11"/>
  <c r="R20" i="11" s="1"/>
  <c r="R21" i="11" s="1"/>
  <c r="R22" i="11" s="1"/>
  <c r="R23" i="11" s="1"/>
  <c r="R24" i="11" s="1"/>
  <c r="Q19" i="11"/>
  <c r="Q20" i="11" s="1"/>
  <c r="Q21" i="11" s="1"/>
  <c r="Q22" i="11" s="1"/>
  <c r="Q23" i="11" s="1"/>
  <c r="Q24" i="11" s="1"/>
  <c r="P19" i="11"/>
  <c r="P20" i="11" s="1"/>
  <c r="P21" i="11" s="1"/>
  <c r="P22" i="11" s="1"/>
  <c r="P23" i="11" s="1"/>
  <c r="P24" i="11" s="1"/>
  <c r="R12" i="11"/>
  <c r="R13" i="11" s="1"/>
  <c r="R14" i="11" s="1"/>
  <c r="R15" i="11" s="1"/>
  <c r="R16" i="11" s="1"/>
  <c r="R17" i="11" s="1"/>
  <c r="Q12" i="11"/>
  <c r="Q13" i="11" s="1"/>
  <c r="Q14" i="11" s="1"/>
  <c r="Q15" i="11" s="1"/>
  <c r="Q16" i="11" s="1"/>
  <c r="Q17" i="11" s="1"/>
  <c r="P12" i="11"/>
  <c r="P13" i="11" s="1"/>
  <c r="P14" i="11" s="1"/>
  <c r="P15" i="11" s="1"/>
  <c r="P16" i="11" s="1"/>
  <c r="P17" i="11" s="1"/>
  <c r="O4" i="11"/>
  <c r="P4" i="11"/>
  <c r="P5" i="11" s="1"/>
  <c r="F5" i="11" s="1"/>
  <c r="Q4" i="11"/>
  <c r="Q5" i="11" s="1"/>
  <c r="Q6" i="11" s="1"/>
  <c r="F6" i="11" s="1"/>
  <c r="R4" i="11"/>
  <c r="R5" i="11" s="1"/>
  <c r="R6" i="11" s="1"/>
  <c r="R7" i="11" s="1"/>
  <c r="F7" i="11" s="1"/>
  <c r="E144" i="11"/>
  <c r="E137" i="11"/>
  <c r="E130" i="11"/>
  <c r="E123" i="11"/>
  <c r="E116" i="11"/>
  <c r="E109" i="11"/>
  <c r="E102" i="11"/>
  <c r="E102" i="13" s="1"/>
  <c r="E95" i="11"/>
  <c r="E95" i="13" s="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144" i="11"/>
  <c r="C144" i="11"/>
  <c r="B144" i="11"/>
  <c r="D137" i="11"/>
  <c r="C137" i="11"/>
  <c r="B137" i="11"/>
  <c r="D130" i="11"/>
  <c r="C130" i="11"/>
  <c r="B130" i="11"/>
  <c r="D123" i="11"/>
  <c r="C123" i="11"/>
  <c r="B123" i="11"/>
  <c r="D116" i="11"/>
  <c r="C116" i="11"/>
  <c r="B116" i="11"/>
  <c r="D109" i="11"/>
  <c r="D109" i="13" s="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AO14" i="16" l="1"/>
  <c r="AS14" i="16" s="1"/>
  <c r="AQ14" i="16"/>
  <c r="AU14" i="16" s="1"/>
  <c r="AP14" i="16"/>
  <c r="AT14" i="16" s="1"/>
  <c r="AQ12" i="16"/>
  <c r="AU12" i="16" s="1"/>
  <c r="AR12" i="16"/>
  <c r="AV12" i="16" s="1"/>
  <c r="F17" i="11"/>
  <c r="H7" i="11"/>
  <c r="G7" i="11"/>
  <c r="F12" i="11"/>
  <c r="F16" i="11"/>
  <c r="F13" i="11"/>
  <c r="F14" i="11"/>
  <c r="H6" i="11"/>
  <c r="G6" i="11"/>
  <c r="F15" i="11"/>
  <c r="I9" i="13"/>
  <c r="I8" i="13"/>
  <c r="G5" i="11"/>
  <c r="H5" i="11"/>
  <c r="B137" i="13"/>
  <c r="R8" i="11"/>
  <c r="R9" i="11" s="1"/>
  <c r="R10" i="11" s="1"/>
  <c r="F10" i="11" s="1"/>
  <c r="F25" i="11"/>
  <c r="O26" i="11"/>
  <c r="O27" i="11" s="1"/>
  <c r="O28" i="11" s="1"/>
  <c r="O29" i="11" s="1"/>
  <c r="O30" i="11" s="1"/>
  <c r="O31" i="11" s="1"/>
  <c r="O47" i="11"/>
  <c r="O48" i="11" s="1"/>
  <c r="O49" i="11" s="1"/>
  <c r="O50" i="11" s="1"/>
  <c r="O51" i="11" s="1"/>
  <c r="O52" i="11" s="1"/>
  <c r="F46" i="11"/>
  <c r="O68" i="11"/>
  <c r="O69" i="11" s="1"/>
  <c r="O70" i="11" s="1"/>
  <c r="O71" i="11" s="1"/>
  <c r="O72" i="11" s="1"/>
  <c r="O73" i="11" s="1"/>
  <c r="F67" i="11"/>
  <c r="F88" i="11"/>
  <c r="O89" i="11"/>
  <c r="O90" i="11" s="1"/>
  <c r="O91" i="11" s="1"/>
  <c r="O92" i="11" s="1"/>
  <c r="O93" i="11" s="1"/>
  <c r="O94" i="11" s="1"/>
  <c r="F109" i="11"/>
  <c r="O110" i="11"/>
  <c r="O111" i="11" s="1"/>
  <c r="O112" i="11" s="1"/>
  <c r="O113" i="11" s="1"/>
  <c r="O114" i="11" s="1"/>
  <c r="O115" i="11" s="1"/>
  <c r="O131" i="11"/>
  <c r="O132" i="11" s="1"/>
  <c r="O133" i="11" s="1"/>
  <c r="O134" i="11" s="1"/>
  <c r="O135" i="11" s="1"/>
  <c r="O136" i="11" s="1"/>
  <c r="F130" i="11"/>
  <c r="P6" i="11"/>
  <c r="P7" i="11" s="1"/>
  <c r="P8" i="11" s="1"/>
  <c r="F8" i="11" s="1"/>
  <c r="F4" i="11"/>
  <c r="O5" i="11"/>
  <c r="O6" i="11" s="1"/>
  <c r="O7" i="11" s="1"/>
  <c r="O8" i="11" s="1"/>
  <c r="O9" i="11" s="1"/>
  <c r="O10" i="11" s="1"/>
  <c r="B123" i="13"/>
  <c r="O12" i="11"/>
  <c r="O13" i="11" s="1"/>
  <c r="O14" i="11" s="1"/>
  <c r="O15" i="11" s="1"/>
  <c r="O16" i="11" s="1"/>
  <c r="O17" i="11" s="1"/>
  <c r="F11" i="11"/>
  <c r="F32" i="11"/>
  <c r="O33" i="11"/>
  <c r="O34" i="11" s="1"/>
  <c r="O35" i="11" s="1"/>
  <c r="O36" i="11" s="1"/>
  <c r="O37" i="11" s="1"/>
  <c r="O38" i="11" s="1"/>
  <c r="F53" i="11"/>
  <c r="O54" i="11"/>
  <c r="O55" i="11" s="1"/>
  <c r="O56" i="11" s="1"/>
  <c r="O57" i="11" s="1"/>
  <c r="O58" i="11" s="1"/>
  <c r="O59" i="11" s="1"/>
  <c r="F74" i="11"/>
  <c r="O75" i="11"/>
  <c r="O76" i="11" s="1"/>
  <c r="O77" i="11" s="1"/>
  <c r="O78" i="11" s="1"/>
  <c r="O79" i="11" s="1"/>
  <c r="O80" i="11" s="1"/>
  <c r="O96" i="11"/>
  <c r="O97" i="11" s="1"/>
  <c r="O98" i="11" s="1"/>
  <c r="O99" i="11" s="1"/>
  <c r="O100" i="11" s="1"/>
  <c r="O101" i="11" s="1"/>
  <c r="F95" i="11"/>
  <c r="F116" i="11"/>
  <c r="O117" i="11"/>
  <c r="O118" i="11" s="1"/>
  <c r="O119" i="11" s="1"/>
  <c r="O120" i="11" s="1"/>
  <c r="O121" i="11" s="1"/>
  <c r="O122" i="11" s="1"/>
  <c r="F137" i="11"/>
  <c r="O138" i="11"/>
  <c r="O139" i="11" s="1"/>
  <c r="O140" i="11" s="1"/>
  <c r="O141" i="11" s="1"/>
  <c r="O142" i="11" s="1"/>
  <c r="O143" i="11" s="1"/>
  <c r="B144" i="13"/>
  <c r="B130" i="13"/>
  <c r="Q7" i="11"/>
  <c r="Q8" i="11" s="1"/>
  <c r="Q9" i="11" s="1"/>
  <c r="F9" i="11" s="1"/>
  <c r="O19" i="11"/>
  <c r="O20" i="11" s="1"/>
  <c r="O21" i="11" s="1"/>
  <c r="O22" i="11" s="1"/>
  <c r="O23" i="11" s="1"/>
  <c r="O24" i="11" s="1"/>
  <c r="F18" i="11"/>
  <c r="O40" i="11"/>
  <c r="O41" i="11" s="1"/>
  <c r="O42" i="11" s="1"/>
  <c r="O43" i="11" s="1"/>
  <c r="O44" i="11" s="1"/>
  <c r="O45" i="11" s="1"/>
  <c r="F39" i="11"/>
  <c r="O61" i="11"/>
  <c r="O62" i="11" s="1"/>
  <c r="O63" i="11" s="1"/>
  <c r="O64" i="11" s="1"/>
  <c r="O65" i="11" s="1"/>
  <c r="O66" i="11" s="1"/>
  <c r="F60" i="11"/>
  <c r="O82" i="11"/>
  <c r="O83" i="11" s="1"/>
  <c r="O84" i="11" s="1"/>
  <c r="O85" i="11" s="1"/>
  <c r="O86" i="11" s="1"/>
  <c r="O87" i="11" s="1"/>
  <c r="F81" i="11"/>
  <c r="F102" i="11"/>
  <c r="O103" i="11"/>
  <c r="O104" i="11" s="1"/>
  <c r="O105" i="11" s="1"/>
  <c r="O106" i="11" s="1"/>
  <c r="O107" i="11" s="1"/>
  <c r="O108" i="11" s="1"/>
  <c r="F123" i="11"/>
  <c r="O124" i="11"/>
  <c r="O125" i="11" s="1"/>
  <c r="O126" i="11" s="1"/>
  <c r="O127" i="11" s="1"/>
  <c r="O128" i="11" s="1"/>
  <c r="O129" i="11" s="1"/>
  <c r="O145" i="11"/>
  <c r="O146" i="11" s="1"/>
  <c r="O147" i="11" s="1"/>
  <c r="O148" i="11" s="1"/>
  <c r="O149" i="11" s="1"/>
  <c r="O150" i="11" s="1"/>
  <c r="F144" i="11"/>
  <c r="B18" i="13"/>
  <c r="B46" i="13"/>
  <c r="B74" i="13"/>
  <c r="B102" i="13"/>
  <c r="B25" i="13"/>
  <c r="B53" i="13"/>
  <c r="B81" i="13"/>
  <c r="B109" i="13"/>
  <c r="B32" i="13"/>
  <c r="B60" i="13"/>
  <c r="B88" i="13"/>
  <c r="B116" i="13"/>
  <c r="B4" i="13"/>
  <c r="B11" i="13"/>
  <c r="B39" i="13"/>
  <c r="B67" i="13"/>
  <c r="B95" i="13"/>
  <c r="D4" i="13"/>
  <c r="Z5" i="11"/>
  <c r="Z116" i="11"/>
  <c r="Z117" i="11" s="1"/>
  <c r="Z118" i="11" s="1"/>
  <c r="Z119" i="11" s="1"/>
  <c r="Z120" i="11" s="1"/>
  <c r="Z121" i="11" s="1"/>
  <c r="Z122" i="11" s="1"/>
  <c r="D116" i="13"/>
  <c r="Z144" i="11"/>
  <c r="Z145" i="11" s="1"/>
  <c r="Z146" i="11" s="1"/>
  <c r="Z147" i="11" s="1"/>
  <c r="Z148" i="11" s="1"/>
  <c r="Z149" i="11" s="1"/>
  <c r="Z150" i="11" s="1"/>
  <c r="D144" i="13"/>
  <c r="Y11" i="11"/>
  <c r="C11" i="13"/>
  <c r="Y39" i="11"/>
  <c r="C39" i="13"/>
  <c r="Y67" i="11"/>
  <c r="C67" i="13"/>
  <c r="Y95" i="11"/>
  <c r="C95" i="13"/>
  <c r="Y137" i="11"/>
  <c r="Y138" i="11" s="1"/>
  <c r="Y139" i="11" s="1"/>
  <c r="C137" i="13"/>
  <c r="AA123" i="11"/>
  <c r="AA124" i="11" s="1"/>
  <c r="AA125" i="11" s="1"/>
  <c r="AA126" i="11" s="1"/>
  <c r="AA127" i="11" s="1"/>
  <c r="AA128" i="11" s="1"/>
  <c r="AA129" i="11" s="1"/>
  <c r="E123" i="13"/>
  <c r="Z137" i="11"/>
  <c r="Z138" i="11" s="1"/>
  <c r="Z139" i="11" s="1"/>
  <c r="Z140" i="11" s="1"/>
  <c r="Z141" i="11" s="1"/>
  <c r="Z142" i="11" s="1"/>
  <c r="Z143" i="11" s="1"/>
  <c r="D137" i="13"/>
  <c r="AA137" i="11"/>
  <c r="AA138" i="11" s="1"/>
  <c r="AA139" i="11" s="1"/>
  <c r="AA140" i="11" s="1"/>
  <c r="AA141" i="11" s="1"/>
  <c r="AA142" i="11" s="1"/>
  <c r="AA143" i="11" s="1"/>
  <c r="E137" i="13"/>
  <c r="Y18" i="11"/>
  <c r="C18" i="13"/>
  <c r="Y46" i="11"/>
  <c r="C46" i="13"/>
  <c r="Y74" i="11"/>
  <c r="C74" i="13"/>
  <c r="Y102" i="11"/>
  <c r="C102" i="13"/>
  <c r="Y130" i="11"/>
  <c r="Y131" i="11" s="1"/>
  <c r="Y132" i="11" s="1"/>
  <c r="Y133" i="11" s="1"/>
  <c r="C130" i="13"/>
  <c r="Z130" i="11"/>
  <c r="Z131" i="11" s="1"/>
  <c r="Z132" i="11" s="1"/>
  <c r="Z133" i="11" s="1"/>
  <c r="Z134" i="11" s="1"/>
  <c r="Z135" i="11" s="1"/>
  <c r="Z136" i="11" s="1"/>
  <c r="D130" i="13"/>
  <c r="AA109" i="11"/>
  <c r="AA110" i="11" s="1"/>
  <c r="AA111" i="11" s="1"/>
  <c r="AA112" i="11" s="1"/>
  <c r="AA113" i="11" s="1"/>
  <c r="AA114" i="11" s="1"/>
  <c r="AA115" i="11" s="1"/>
  <c r="E109" i="13"/>
  <c r="AA116" i="11"/>
  <c r="AA117" i="11" s="1"/>
  <c r="AA118" i="11" s="1"/>
  <c r="AA119" i="11" s="1"/>
  <c r="AA120" i="11" s="1"/>
  <c r="AA121" i="11" s="1"/>
  <c r="AA122" i="11" s="1"/>
  <c r="E116" i="13"/>
  <c r="Y25" i="11"/>
  <c r="C25" i="13"/>
  <c r="Y53" i="11"/>
  <c r="C53" i="13"/>
  <c r="Y81" i="11"/>
  <c r="C81" i="13"/>
  <c r="Y109" i="11"/>
  <c r="C109" i="13"/>
  <c r="Y123" i="11"/>
  <c r="Y124" i="11" s="1"/>
  <c r="C123" i="13"/>
  <c r="AA130" i="11"/>
  <c r="AA131" i="11" s="1"/>
  <c r="AA132" i="11" s="1"/>
  <c r="AA133" i="11" s="1"/>
  <c r="AA134" i="11" s="1"/>
  <c r="AA135" i="11" s="1"/>
  <c r="AA136" i="11" s="1"/>
  <c r="E130" i="13"/>
  <c r="Z123" i="11"/>
  <c r="Z124" i="11" s="1"/>
  <c r="Z125" i="11" s="1"/>
  <c r="Z126" i="11" s="1"/>
  <c r="Z127" i="11" s="1"/>
  <c r="Z128" i="11" s="1"/>
  <c r="Z129" i="11" s="1"/>
  <c r="D123" i="13"/>
  <c r="Y32" i="11"/>
  <c r="C32" i="13"/>
  <c r="Y60" i="11"/>
  <c r="C60" i="13"/>
  <c r="Y88" i="11"/>
  <c r="C88" i="13"/>
  <c r="Y116" i="11"/>
  <c r="Y117" i="11" s="1"/>
  <c r="Y118" i="11" s="1"/>
  <c r="Y119" i="11" s="1"/>
  <c r="C116" i="13"/>
  <c r="Y144" i="11"/>
  <c r="Y145" i="11" s="1"/>
  <c r="Y146" i="11" s="1"/>
  <c r="C144" i="13"/>
  <c r="AA144" i="11"/>
  <c r="AA145" i="11" s="1"/>
  <c r="AA146" i="11" s="1"/>
  <c r="AA147" i="11" s="1"/>
  <c r="AA148" i="11" s="1"/>
  <c r="AA149" i="11" s="1"/>
  <c r="AA150" i="11" s="1"/>
  <c r="E144" i="13"/>
  <c r="E4" i="13"/>
  <c r="AA5" i="11"/>
  <c r="AA6" i="11" s="1"/>
  <c r="AA7" i="11" s="1"/>
  <c r="AA8" i="11" s="1"/>
  <c r="AA9" i="11" s="1"/>
  <c r="AA10" i="11" s="1"/>
  <c r="W149" i="11"/>
  <c r="S148" i="13"/>
  <c r="S5" i="13"/>
  <c r="W6" i="11"/>
  <c r="W7" i="11" s="1"/>
  <c r="W8" i="11" s="1"/>
  <c r="W9" i="11" s="1"/>
  <c r="W10" i="11" s="1"/>
  <c r="W135" i="11"/>
  <c r="S134" i="13"/>
  <c r="W128" i="11"/>
  <c r="S127" i="13"/>
  <c r="W142" i="11"/>
  <c r="S141" i="13"/>
  <c r="S119" i="13"/>
  <c r="W120" i="11"/>
  <c r="B23" i="11"/>
  <c r="B16" i="13"/>
  <c r="B24" i="11"/>
  <c r="B17" i="13"/>
  <c r="H17" i="13" s="1"/>
  <c r="B22" i="11"/>
  <c r="B15" i="13"/>
  <c r="I15" i="13" s="1"/>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F20" i="11" l="1"/>
  <c r="G13" i="11"/>
  <c r="H13" i="11"/>
  <c r="G14" i="11"/>
  <c r="H14" i="11"/>
  <c r="F19" i="11"/>
  <c r="H8" i="11"/>
  <c r="G8" i="11"/>
  <c r="H16" i="11"/>
  <c r="G16" i="11"/>
  <c r="H12" i="11"/>
  <c r="G12" i="11"/>
  <c r="F24" i="11"/>
  <c r="G9" i="11"/>
  <c r="H9" i="11"/>
  <c r="F22" i="11"/>
  <c r="H10" i="11"/>
  <c r="G10" i="11"/>
  <c r="H15" i="11"/>
  <c r="G15" i="11"/>
  <c r="F23" i="11"/>
  <c r="F21" i="11"/>
  <c r="G17" i="11"/>
  <c r="H17" i="11"/>
  <c r="F16" i="13"/>
  <c r="G16" i="13"/>
  <c r="G14" i="13"/>
  <c r="F14" i="13"/>
  <c r="I14" i="13"/>
  <c r="H14" i="13"/>
  <c r="I17" i="13"/>
  <c r="G13" i="13"/>
  <c r="F13" i="13"/>
  <c r="H13" i="13"/>
  <c r="I13" i="13"/>
  <c r="H15" i="13"/>
  <c r="H16" i="13"/>
  <c r="G12" i="13"/>
  <c r="F12" i="13"/>
  <c r="H12" i="13"/>
  <c r="I12" i="13"/>
  <c r="F15" i="13"/>
  <c r="G15" i="13"/>
  <c r="I16" i="13"/>
  <c r="G17" i="13"/>
  <c r="F17" i="13"/>
  <c r="J17" i="13" s="1"/>
  <c r="P9" i="11"/>
  <c r="P10" i="11" s="1"/>
  <c r="Q10" i="11"/>
  <c r="H74" i="11"/>
  <c r="G74" i="11"/>
  <c r="G130" i="11"/>
  <c r="H130" i="11"/>
  <c r="G25" i="11"/>
  <c r="H25" i="11"/>
  <c r="H4" i="11"/>
  <c r="G4" i="11"/>
  <c r="G102" i="11"/>
  <c r="H102" i="11"/>
  <c r="G53" i="11"/>
  <c r="H53" i="11"/>
  <c r="G109" i="11"/>
  <c r="H109" i="11"/>
  <c r="G32" i="11"/>
  <c r="H32" i="11"/>
  <c r="G81" i="11"/>
  <c r="H81" i="11"/>
  <c r="H39" i="11"/>
  <c r="G39" i="11"/>
  <c r="G11" i="11"/>
  <c r="H11" i="11"/>
  <c r="G88" i="11"/>
  <c r="H88" i="11"/>
  <c r="G60" i="11"/>
  <c r="H60" i="11"/>
  <c r="G137" i="11"/>
  <c r="H137" i="11"/>
  <c r="G67" i="11"/>
  <c r="H67" i="11"/>
  <c r="G144" i="11"/>
  <c r="H144" i="11"/>
  <c r="H18" i="11"/>
  <c r="G18" i="11"/>
  <c r="G116" i="11"/>
  <c r="H116" i="11"/>
  <c r="G46" i="11"/>
  <c r="H46" i="11"/>
  <c r="G95" i="11"/>
  <c r="H95" i="11"/>
  <c r="G123" i="11"/>
  <c r="H123" i="11"/>
  <c r="C145" i="11"/>
  <c r="C145" i="13" s="1"/>
  <c r="C138" i="11"/>
  <c r="C138" i="13" s="1"/>
  <c r="C133" i="11"/>
  <c r="C133" i="13" s="1"/>
  <c r="C131" i="11"/>
  <c r="C131" i="13" s="1"/>
  <c r="C5" i="11"/>
  <c r="C5" i="13" s="1"/>
  <c r="C119" i="11"/>
  <c r="C119" i="13" s="1"/>
  <c r="C124" i="11"/>
  <c r="C124" i="13" s="1"/>
  <c r="C117" i="11"/>
  <c r="C117" i="13" s="1"/>
  <c r="Y125" i="11"/>
  <c r="Y126" i="11" s="1"/>
  <c r="C126" i="11" s="1"/>
  <c r="C126" i="13" s="1"/>
  <c r="W150" i="11"/>
  <c r="S150" i="13" s="1"/>
  <c r="S149" i="13"/>
  <c r="W121" i="11"/>
  <c r="S120" i="13"/>
  <c r="W129" i="11"/>
  <c r="S129" i="13" s="1"/>
  <c r="S128" i="13"/>
  <c r="W136" i="11"/>
  <c r="S136" i="13" s="1"/>
  <c r="S135" i="13"/>
  <c r="W143" i="11"/>
  <c r="S143" i="13" s="1"/>
  <c r="S142" i="13"/>
  <c r="B28" i="11"/>
  <c r="B21" i="13"/>
  <c r="B29" i="11"/>
  <c r="B22" i="13"/>
  <c r="B27" i="11"/>
  <c r="B20" i="13"/>
  <c r="B26" i="11"/>
  <c r="B19" i="13"/>
  <c r="B31" i="11"/>
  <c r="B24" i="13"/>
  <c r="B30" i="11"/>
  <c r="B23" i="13"/>
  <c r="BG36" i="17"/>
  <c r="AS57" i="17"/>
  <c r="AS41" i="17"/>
  <c r="AW41" i="17"/>
  <c r="BG41" i="17" s="1"/>
  <c r="AW903" i="17"/>
  <c r="AS903" i="17"/>
  <c r="AW879" i="17"/>
  <c r="AS879" i="17"/>
  <c r="AW642" i="17"/>
  <c r="BG642" i="17" s="1"/>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BG501" i="17" s="1"/>
  <c r="AW530" i="17"/>
  <c r="BG530" i="17" s="1"/>
  <c r="AS530" i="17"/>
  <c r="AS470" i="17"/>
  <c r="AW470" i="17"/>
  <c r="BG470" i="17" s="1"/>
  <c r="AW365" i="17"/>
  <c r="BG365" i="17" s="1"/>
  <c r="AS365" i="17"/>
  <c r="AS385" i="17"/>
  <c r="AW385" i="17"/>
  <c r="BG385" i="17" s="1"/>
  <c r="AW155" i="17"/>
  <c r="AS155" i="17"/>
  <c r="AS195" i="17"/>
  <c r="AW195" i="17"/>
  <c r="BG195" i="17" s="1"/>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BG601" i="17" s="1"/>
  <c r="AS601" i="17"/>
  <c r="AW360" i="17"/>
  <c r="BG360" i="17" s="1"/>
  <c r="AS360" i="17"/>
  <c r="AW176" i="17"/>
  <c r="BG176" i="17" s="1"/>
  <c r="AS176" i="17"/>
  <c r="AW185" i="17"/>
  <c r="AS185" i="17"/>
  <c r="AS80" i="17"/>
  <c r="AW80" i="17"/>
  <c r="BG80" i="17" s="1"/>
  <c r="AW654" i="17"/>
  <c r="BG654" i="17" s="1"/>
  <c r="AS654" i="17"/>
  <c r="AW149" i="17"/>
  <c r="BG149" i="17" s="1"/>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BG448" i="17" s="1"/>
  <c r="AS448" i="17"/>
  <c r="AW157" i="17"/>
  <c r="BG157" i="17" s="1"/>
  <c r="AS157" i="17"/>
  <c r="AS200" i="17"/>
  <c r="AW200" i="17"/>
  <c r="BG200" i="17" s="1"/>
  <c r="BG155" i="17"/>
  <c r="BG72" i="17"/>
  <c r="BG905" i="17"/>
  <c r="BG389" i="17"/>
  <c r="BG208" i="17"/>
  <c r="AW766" i="17"/>
  <c r="BG766" i="17" s="1"/>
  <c r="AS766"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BG442" i="17" s="1"/>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AS338" i="17"/>
  <c r="AW338" i="17"/>
  <c r="BG338" i="17" s="1"/>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BG455" i="17" s="1"/>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BG456" i="17" s="1"/>
  <c r="AS456" i="17"/>
  <c r="BG517"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BG424" i="17" s="1"/>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BG412" i="17" s="1"/>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AW306" i="17"/>
  <c r="BG306" i="17" s="1"/>
  <c r="AS306" i="17"/>
  <c r="AS237" i="17"/>
  <c r="AW237" i="17"/>
  <c r="BG237" i="17" s="1"/>
  <c r="AW880" i="17"/>
  <c r="AS880" i="17"/>
  <c r="AS824" i="17"/>
  <c r="AW824" i="17"/>
  <c r="BG824" i="17" s="1"/>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BG870" i="17" s="1"/>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BG371" i="17" s="1"/>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AW546" i="17"/>
  <c r="BG546" i="17" s="1"/>
  <c r="AS546" i="17"/>
  <c r="AW276" i="17"/>
  <c r="BG276" i="17" s="1"/>
  <c r="AS276" i="17"/>
  <c r="AW742" i="17"/>
  <c r="BG742" i="17" s="1"/>
  <c r="AS742" i="17"/>
  <c r="AW487" i="17"/>
  <c r="BG487" i="17" s="1"/>
  <c r="AS487" i="17"/>
  <c r="BG547" i="17"/>
  <c r="AW357" i="17"/>
  <c r="BG357" i="17" s="1"/>
  <c r="AS357"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Z6" i="11"/>
  <c r="Y147" i="11"/>
  <c r="C147" i="11" s="1"/>
  <c r="C147" i="13" s="1"/>
  <c r="Y140" i="11"/>
  <c r="C140" i="11" s="1"/>
  <c r="C140" i="13" s="1"/>
  <c r="Y120" i="11"/>
  <c r="C120" i="11" s="1"/>
  <c r="C120" i="13" s="1"/>
  <c r="Y134" i="11"/>
  <c r="C134" i="11" s="1"/>
  <c r="C134" i="13" s="1"/>
  <c r="F31" i="11" l="1"/>
  <c r="F26" i="11"/>
  <c r="F30" i="11"/>
  <c r="H22" i="11"/>
  <c r="G22" i="11"/>
  <c r="F27" i="11"/>
  <c r="G21" i="11"/>
  <c r="H21" i="11"/>
  <c r="F29" i="11"/>
  <c r="H20" i="11"/>
  <c r="G20" i="11"/>
  <c r="F28" i="11"/>
  <c r="G24" i="11"/>
  <c r="H24" i="11"/>
  <c r="J16" i="13"/>
  <c r="G23" i="11"/>
  <c r="H23" i="11"/>
  <c r="G19" i="11"/>
  <c r="H19" i="11"/>
  <c r="J13" i="13"/>
  <c r="J12" i="13"/>
  <c r="J14" i="13"/>
  <c r="G22" i="13"/>
  <c r="F22" i="13"/>
  <c r="I22" i="13"/>
  <c r="H22" i="13"/>
  <c r="F21" i="13"/>
  <c r="G21" i="13"/>
  <c r="I21" i="13"/>
  <c r="H21" i="13"/>
  <c r="F23" i="13"/>
  <c r="G23" i="13"/>
  <c r="H23" i="13"/>
  <c r="I23" i="13"/>
  <c r="G20" i="13"/>
  <c r="F20" i="13"/>
  <c r="H20" i="13"/>
  <c r="I20" i="13"/>
  <c r="G24" i="13"/>
  <c r="F24" i="13"/>
  <c r="H24" i="13"/>
  <c r="I24" i="13"/>
  <c r="F19" i="13"/>
  <c r="G19" i="13"/>
  <c r="I19" i="13"/>
  <c r="H19" i="13"/>
  <c r="J15" i="13"/>
  <c r="W122" i="11"/>
  <c r="S122" i="13" s="1"/>
  <c r="S121" i="13"/>
  <c r="B38" i="11"/>
  <c r="B31" i="13"/>
  <c r="B34" i="11"/>
  <c r="B27" i="13"/>
  <c r="B33" i="11"/>
  <c r="B26" i="13"/>
  <c r="B36" i="11"/>
  <c r="B29" i="13"/>
  <c r="B37" i="11"/>
  <c r="B30" i="13"/>
  <c r="B35" i="11"/>
  <c r="B28" i="13"/>
  <c r="Y148" i="11"/>
  <c r="Y127" i="11"/>
  <c r="C127" i="11" s="1"/>
  <c r="C127" i="13" s="1"/>
  <c r="Y141" i="11"/>
  <c r="C141" i="11" s="1"/>
  <c r="C141" i="13" s="1"/>
  <c r="Y135" i="11"/>
  <c r="C135" i="11" s="1"/>
  <c r="C135"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H5" i="13"/>
  <c r="S110" i="13"/>
  <c r="S103" i="13"/>
  <c r="S96" i="13"/>
  <c r="S89" i="13"/>
  <c r="S82" i="13"/>
  <c r="S75" i="13"/>
  <c r="S68" i="13"/>
  <c r="S61" i="13"/>
  <c r="S54" i="13"/>
  <c r="S47" i="13"/>
  <c r="S40" i="13"/>
  <c r="S33" i="13"/>
  <c r="S26" i="13"/>
  <c r="S19" i="13"/>
  <c r="S12" i="13"/>
  <c r="S6" i="13"/>
  <c r="AB13" i="11"/>
  <c r="AB20" i="11" s="1"/>
  <c r="AB27" i="11" s="1"/>
  <c r="AB34" i="11" s="1"/>
  <c r="AB41" i="11" s="1"/>
  <c r="AB48" i="11" s="1"/>
  <c r="AB55" i="11" s="1"/>
  <c r="AB62" i="11" s="1"/>
  <c r="AB69" i="11" s="1"/>
  <c r="AB76" i="11" s="1"/>
  <c r="AB83" i="11" s="1"/>
  <c r="AB90" i="11" s="1"/>
  <c r="AB97" i="11" s="1"/>
  <c r="AB104" i="11" s="1"/>
  <c r="AB111" i="11" s="1"/>
  <c r="AB118" i="11" s="1"/>
  <c r="J5" i="13" l="1"/>
  <c r="F33" i="11"/>
  <c r="H26" i="11"/>
  <c r="G26" i="11"/>
  <c r="F34" i="11"/>
  <c r="G28" i="11"/>
  <c r="H28" i="11"/>
  <c r="G27" i="11"/>
  <c r="H27" i="11"/>
  <c r="F38" i="11"/>
  <c r="H31" i="11"/>
  <c r="G31" i="11"/>
  <c r="H29" i="11"/>
  <c r="G29" i="11"/>
  <c r="F36" i="11"/>
  <c r="F35" i="11"/>
  <c r="F37" i="11"/>
  <c r="H30" i="11"/>
  <c r="G30" i="11"/>
  <c r="J24" i="13"/>
  <c r="J21" i="13"/>
  <c r="J23" i="13"/>
  <c r="G31" i="13"/>
  <c r="F31" i="13"/>
  <c r="I31" i="13"/>
  <c r="H31" i="13"/>
  <c r="F27" i="13"/>
  <c r="G27" i="13"/>
  <c r="H27" i="13"/>
  <c r="I27" i="13"/>
  <c r="F28" i="13"/>
  <c r="G28" i="13"/>
  <c r="H28" i="13"/>
  <c r="I28" i="13"/>
  <c r="G30" i="13"/>
  <c r="F30" i="13"/>
  <c r="I30" i="13"/>
  <c r="H30" i="13"/>
  <c r="J22" i="13"/>
  <c r="F29" i="13"/>
  <c r="G29" i="13"/>
  <c r="H29" i="13"/>
  <c r="I29" i="13"/>
  <c r="J20" i="13"/>
  <c r="F26" i="13"/>
  <c r="G26" i="13"/>
  <c r="I26" i="13"/>
  <c r="H26" i="13"/>
  <c r="J19" i="13"/>
  <c r="H4" i="13"/>
  <c r="S62" i="13"/>
  <c r="S83" i="13"/>
  <c r="S7" i="13"/>
  <c r="S90" i="13"/>
  <c r="S69" i="13"/>
  <c r="S13" i="13"/>
  <c r="B43" i="11"/>
  <c r="B36" i="13"/>
  <c r="B44" i="11"/>
  <c r="B37" i="13"/>
  <c r="S76" i="13"/>
  <c r="S97" i="13"/>
  <c r="S20" i="13"/>
  <c r="S104" i="13"/>
  <c r="S27" i="13"/>
  <c r="S111" i="13"/>
  <c r="B40" i="11"/>
  <c r="B33" i="13"/>
  <c r="B41" i="11"/>
  <c r="B34" i="13"/>
  <c r="S34" i="13"/>
  <c r="S41" i="13"/>
  <c r="S48" i="13"/>
  <c r="S55" i="13"/>
  <c r="B42" i="11"/>
  <c r="B35" i="13"/>
  <c r="B45" i="11"/>
  <c r="B38" i="13"/>
  <c r="Y34" i="11"/>
  <c r="C33" i="11"/>
  <c r="C33" i="13" s="1"/>
  <c r="Y111" i="11"/>
  <c r="C110" i="11"/>
  <c r="C110" i="13" s="1"/>
  <c r="Y41" i="11"/>
  <c r="C40" i="11"/>
  <c r="C40" i="13" s="1"/>
  <c r="Y20" i="11"/>
  <c r="C19" i="11"/>
  <c r="C19" i="13" s="1"/>
  <c r="Y27" i="11"/>
  <c r="C26" i="11"/>
  <c r="C26" i="13" s="1"/>
  <c r="C118" i="11"/>
  <c r="C118" i="13" s="1"/>
  <c r="Y48" i="11"/>
  <c r="C47" i="11"/>
  <c r="C47" i="13" s="1"/>
  <c r="Y83" i="11"/>
  <c r="C82" i="11"/>
  <c r="C82" i="13" s="1"/>
  <c r="Y90" i="11"/>
  <c r="C89" i="11"/>
  <c r="C89" i="13" s="1"/>
  <c r="Y55" i="11"/>
  <c r="Y76" i="11"/>
  <c r="C75" i="11"/>
  <c r="C75" i="13" s="1"/>
  <c r="Y97" i="11"/>
  <c r="C96" i="11"/>
  <c r="C96" i="13" s="1"/>
  <c r="Y69" i="11"/>
  <c r="C68" i="11"/>
  <c r="C68" i="13" s="1"/>
  <c r="Y104" i="11"/>
  <c r="C103" i="11"/>
  <c r="C103" i="13" s="1"/>
  <c r="Y62" i="11"/>
  <c r="C61" i="11"/>
  <c r="C61" i="13" s="1"/>
  <c r="Y149" i="11"/>
  <c r="C149" i="11" s="1"/>
  <c r="C149" i="13" s="1"/>
  <c r="C148" i="11"/>
  <c r="C148" i="13" s="1"/>
  <c r="C6" i="11"/>
  <c r="C6" i="13" s="1"/>
  <c r="Y128" i="11"/>
  <c r="C128" i="11" s="1"/>
  <c r="C128" i="13" s="1"/>
  <c r="Y142" i="11"/>
  <c r="C142" i="11" s="1"/>
  <c r="C142" i="13" s="1"/>
  <c r="Y122" i="11"/>
  <c r="C122" i="11" s="1"/>
  <c r="C122" i="13" s="1"/>
  <c r="Y136" i="11"/>
  <c r="C136" i="11" s="1"/>
  <c r="C136" i="13" s="1"/>
  <c r="Y7" i="11"/>
  <c r="AA53" i="11"/>
  <c r="AA54" i="11" s="1"/>
  <c r="AA55" i="11" s="1"/>
  <c r="AA56" i="11" s="1"/>
  <c r="AA57" i="11" s="1"/>
  <c r="AA58" i="11" s="1"/>
  <c r="AA59" i="11" s="1"/>
  <c r="Y12" i="11"/>
  <c r="Z7" i="11"/>
  <c r="Z8" i="11" s="1"/>
  <c r="Z9" i="11" s="1"/>
  <c r="Z10" i="11" s="1"/>
  <c r="J4" i="13" l="1"/>
  <c r="J29" i="13"/>
  <c r="F44" i="11"/>
  <c r="G37" i="11"/>
  <c r="H37" i="11"/>
  <c r="G34" i="11"/>
  <c r="H34" i="11"/>
  <c r="F41" i="11"/>
  <c r="F43" i="11"/>
  <c r="H38" i="11"/>
  <c r="G38" i="11"/>
  <c r="F40" i="11"/>
  <c r="G35" i="11"/>
  <c r="H35" i="11"/>
  <c r="G33" i="11"/>
  <c r="H33" i="11"/>
  <c r="F42" i="11"/>
  <c r="F45" i="11"/>
  <c r="J28" i="13"/>
  <c r="H36" i="11"/>
  <c r="G36" i="11"/>
  <c r="J27" i="13"/>
  <c r="G37" i="13"/>
  <c r="F37" i="13"/>
  <c r="I37" i="13"/>
  <c r="H37" i="13"/>
  <c r="F34" i="13"/>
  <c r="G34" i="13"/>
  <c r="I34" i="13"/>
  <c r="H34" i="13"/>
  <c r="G36" i="13"/>
  <c r="F36" i="13"/>
  <c r="H36" i="13"/>
  <c r="I36" i="13"/>
  <c r="G33" i="13"/>
  <c r="F33" i="13"/>
  <c r="I33" i="13"/>
  <c r="H33" i="13"/>
  <c r="G38" i="13"/>
  <c r="F38" i="13"/>
  <c r="I38" i="13"/>
  <c r="H38" i="13"/>
  <c r="J30" i="13"/>
  <c r="J31" i="13"/>
  <c r="F35" i="13"/>
  <c r="G35" i="13"/>
  <c r="H35" i="13"/>
  <c r="I35" i="13"/>
  <c r="J26" i="13"/>
  <c r="H8" i="13"/>
  <c r="H10" i="13"/>
  <c r="H7" i="13"/>
  <c r="H6" i="13"/>
  <c r="S49" i="13"/>
  <c r="S112" i="13"/>
  <c r="B51" i="11"/>
  <c r="B44" i="13"/>
  <c r="S91" i="13"/>
  <c r="S8" i="13"/>
  <c r="S28" i="13"/>
  <c r="S42" i="13"/>
  <c r="B50" i="11"/>
  <c r="B43" i="13"/>
  <c r="S105" i="13"/>
  <c r="S35" i="13"/>
  <c r="B52" i="11"/>
  <c r="B45" i="13"/>
  <c r="S21" i="13"/>
  <c r="S14" i="13"/>
  <c r="S84" i="13"/>
  <c r="B48" i="11"/>
  <c r="B41" i="13"/>
  <c r="B49" i="11"/>
  <c r="B42" i="13"/>
  <c r="S98" i="13"/>
  <c r="S70" i="13"/>
  <c r="S56" i="13"/>
  <c r="B47" i="11"/>
  <c r="B40" i="13"/>
  <c r="S77" i="13"/>
  <c r="S63" i="13"/>
  <c r="Y150" i="11"/>
  <c r="C150" i="11" s="1"/>
  <c r="C150" i="13" s="1"/>
  <c r="Y91" i="11"/>
  <c r="C90" i="11"/>
  <c r="C90" i="13" s="1"/>
  <c r="Y49" i="11"/>
  <c r="C48" i="11"/>
  <c r="C48" i="13" s="1"/>
  <c r="AB132" i="11"/>
  <c r="C125" i="11"/>
  <c r="C125" i="13" s="1"/>
  <c r="Y21" i="11"/>
  <c r="C20" i="11"/>
  <c r="C20" i="13" s="1"/>
  <c r="Y63" i="11"/>
  <c r="C62" i="11"/>
  <c r="C62" i="13" s="1"/>
  <c r="Y105" i="11"/>
  <c r="C104" i="11"/>
  <c r="C104" i="13" s="1"/>
  <c r="Y70" i="11"/>
  <c r="C69" i="11"/>
  <c r="C69" i="13" s="1"/>
  <c r="Y13" i="11"/>
  <c r="C12" i="11"/>
  <c r="C12" i="13" s="1"/>
  <c r="Y98" i="11"/>
  <c r="C97" i="11"/>
  <c r="C97" i="13" s="1"/>
  <c r="Y42" i="11"/>
  <c r="C41" i="11"/>
  <c r="C41" i="13" s="1"/>
  <c r="Y77" i="11"/>
  <c r="C76" i="11"/>
  <c r="C76" i="13" s="1"/>
  <c r="Y28" i="11"/>
  <c r="C27" i="11"/>
  <c r="C27" i="13" s="1"/>
  <c r="Y112" i="11"/>
  <c r="C111" i="11"/>
  <c r="C111" i="13" s="1"/>
  <c r="C54" i="11"/>
  <c r="C54" i="13" s="1"/>
  <c r="Y56" i="11"/>
  <c r="C55" i="11"/>
  <c r="C55" i="13" s="1"/>
  <c r="Y84" i="11"/>
  <c r="C83" i="11"/>
  <c r="C83" i="13" s="1"/>
  <c r="Y35" i="11"/>
  <c r="C34" i="11"/>
  <c r="C34" i="13" s="1"/>
  <c r="C7" i="11"/>
  <c r="C7" i="13" s="1"/>
  <c r="Y129" i="11"/>
  <c r="C129" i="11" s="1"/>
  <c r="C129" i="13" s="1"/>
  <c r="Y143" i="11"/>
  <c r="C143" i="11" s="1"/>
  <c r="C143" i="13" s="1"/>
  <c r="Y8" i="11"/>
  <c r="C8" i="11" s="1"/>
  <c r="C8" i="13" s="1"/>
  <c r="J8" i="13" l="1"/>
  <c r="J6" i="13"/>
  <c r="J7" i="13"/>
  <c r="J10" i="13"/>
  <c r="F50" i="11"/>
  <c r="F49" i="11"/>
  <c r="H41" i="11"/>
  <c r="G41" i="11"/>
  <c r="F48" i="11"/>
  <c r="G45" i="11"/>
  <c r="H45" i="11"/>
  <c r="F51" i="11"/>
  <c r="G42" i="11"/>
  <c r="H42" i="11"/>
  <c r="F47" i="11"/>
  <c r="F52" i="11"/>
  <c r="H40" i="11"/>
  <c r="G40" i="11"/>
  <c r="H43" i="11"/>
  <c r="G43" i="11"/>
  <c r="G44" i="11"/>
  <c r="H44" i="11"/>
  <c r="J34" i="13"/>
  <c r="J38" i="13"/>
  <c r="J36" i="13"/>
  <c r="F44" i="13"/>
  <c r="G44" i="13"/>
  <c r="I44" i="13"/>
  <c r="H44" i="13"/>
  <c r="F40" i="13"/>
  <c r="G40" i="13"/>
  <c r="H40" i="13"/>
  <c r="I40" i="13"/>
  <c r="G45" i="13"/>
  <c r="F45" i="13"/>
  <c r="I45" i="13"/>
  <c r="H45" i="13"/>
  <c r="F41" i="13"/>
  <c r="G41" i="13"/>
  <c r="I41" i="13"/>
  <c r="H41" i="13"/>
  <c r="J33" i="13"/>
  <c r="J37" i="13"/>
  <c r="G43" i="13"/>
  <c r="F43" i="13"/>
  <c r="I43" i="13"/>
  <c r="H43" i="13"/>
  <c r="G42" i="13"/>
  <c r="F42" i="13"/>
  <c r="I42" i="13"/>
  <c r="H42" i="13"/>
  <c r="J35" i="13"/>
  <c r="H9" i="13"/>
  <c r="S9" i="13"/>
  <c r="S57" i="13"/>
  <c r="B59" i="11"/>
  <c r="B52" i="13"/>
  <c r="S106" i="13"/>
  <c r="B55" i="11"/>
  <c r="B48" i="13"/>
  <c r="B57" i="11"/>
  <c r="B50" i="13"/>
  <c r="S36" i="13"/>
  <c r="S43" i="13"/>
  <c r="S92" i="13"/>
  <c r="S85" i="13"/>
  <c r="S64" i="13"/>
  <c r="S71" i="13"/>
  <c r="B58" i="11"/>
  <c r="B51" i="13"/>
  <c r="S15" i="13"/>
  <c r="S78" i="13"/>
  <c r="S99" i="13"/>
  <c r="S113" i="13"/>
  <c r="S22" i="13"/>
  <c r="S29" i="13"/>
  <c r="B54" i="11"/>
  <c r="B47" i="13"/>
  <c r="B56" i="11"/>
  <c r="B49" i="13"/>
  <c r="S50"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AB139" i="11"/>
  <c r="C132" i="11"/>
  <c r="C132" i="13" s="1"/>
  <c r="Y9" i="11"/>
  <c r="C9" i="11" s="1"/>
  <c r="C9" i="13" s="1"/>
  <c r="J9" i="13" l="1"/>
  <c r="J41" i="13"/>
  <c r="J44" i="13"/>
  <c r="F57" i="11"/>
  <c r="G51" i="11"/>
  <c r="H51" i="11"/>
  <c r="F55" i="11"/>
  <c r="F58" i="11"/>
  <c r="F59" i="11"/>
  <c r="G47" i="11"/>
  <c r="H47" i="11"/>
  <c r="F56" i="11"/>
  <c r="F54" i="11"/>
  <c r="H49" i="11"/>
  <c r="G49" i="11"/>
  <c r="H52" i="11"/>
  <c r="G52" i="11"/>
  <c r="H48" i="11"/>
  <c r="G48" i="11"/>
  <c r="G50" i="11"/>
  <c r="H50" i="11"/>
  <c r="J40" i="13"/>
  <c r="J43" i="13"/>
  <c r="J45" i="13"/>
  <c r="F51" i="13"/>
  <c r="G51" i="13"/>
  <c r="I51" i="13"/>
  <c r="H51" i="13"/>
  <c r="G52" i="13"/>
  <c r="F52" i="13"/>
  <c r="I52" i="13"/>
  <c r="H52" i="13"/>
  <c r="F49" i="13"/>
  <c r="G49" i="13"/>
  <c r="I49" i="13"/>
  <c r="H49" i="13"/>
  <c r="G47" i="13"/>
  <c r="F47" i="13"/>
  <c r="I47" i="13"/>
  <c r="H47" i="13"/>
  <c r="G48" i="13"/>
  <c r="F48" i="13"/>
  <c r="H48" i="13"/>
  <c r="I48" i="13"/>
  <c r="F50" i="13"/>
  <c r="G50" i="13"/>
  <c r="H50" i="13"/>
  <c r="I50" i="13"/>
  <c r="J42" i="13"/>
  <c r="S30" i="13"/>
  <c r="S79" i="13"/>
  <c r="S86" i="13"/>
  <c r="B62" i="11"/>
  <c r="B55" i="13"/>
  <c r="S51" i="13"/>
  <c r="S23" i="13"/>
  <c r="S93" i="13"/>
  <c r="S107" i="13"/>
  <c r="S16" i="13"/>
  <c r="S44" i="13"/>
  <c r="B66" i="11"/>
  <c r="B59" i="13"/>
  <c r="B65" i="11"/>
  <c r="B58" i="13"/>
  <c r="S37" i="13"/>
  <c r="B63" i="11"/>
  <c r="B56" i="13"/>
  <c r="S114" i="13"/>
  <c r="S72" i="13"/>
  <c r="B64" i="11"/>
  <c r="B57" i="13"/>
  <c r="S58" i="13"/>
  <c r="B61" i="11"/>
  <c r="B54" i="13"/>
  <c r="S100" i="13"/>
  <c r="S65" i="13"/>
  <c r="S10" i="13"/>
  <c r="Y15" i="11"/>
  <c r="C14" i="11"/>
  <c r="C14" i="13" s="1"/>
  <c r="Y100" i="11"/>
  <c r="C99" i="11"/>
  <c r="C99" i="13" s="1"/>
  <c r="AB146" i="11"/>
  <c r="C139" i="11"/>
  <c r="C13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F61" i="11" l="1"/>
  <c r="F66" i="11"/>
  <c r="H59" i="11"/>
  <c r="G59" i="11"/>
  <c r="G56" i="11"/>
  <c r="H56" i="11"/>
  <c r="F64" i="11"/>
  <c r="F63" i="11"/>
  <c r="H54" i="11"/>
  <c r="G54" i="11"/>
  <c r="G58" i="11"/>
  <c r="H58" i="11"/>
  <c r="F62" i="11"/>
  <c r="F65" i="11"/>
  <c r="J47" i="13"/>
  <c r="J51" i="13"/>
  <c r="H57" i="11"/>
  <c r="G57" i="11"/>
  <c r="G55" i="11"/>
  <c r="H55" i="11"/>
  <c r="J48" i="13"/>
  <c r="J52" i="13"/>
  <c r="J49" i="13"/>
  <c r="F55" i="13"/>
  <c r="G55" i="13"/>
  <c r="H55" i="13"/>
  <c r="I55" i="13"/>
  <c r="F54" i="13"/>
  <c r="G54" i="13"/>
  <c r="H54" i="13"/>
  <c r="I54" i="13"/>
  <c r="F59" i="13"/>
  <c r="G59" i="13"/>
  <c r="H59" i="13"/>
  <c r="I59" i="13"/>
  <c r="F57" i="13"/>
  <c r="G57" i="13"/>
  <c r="H57" i="13"/>
  <c r="I57" i="13"/>
  <c r="G58" i="13"/>
  <c r="F58" i="13"/>
  <c r="H58" i="13"/>
  <c r="I58" i="13"/>
  <c r="J50" i="13"/>
  <c r="F56" i="13"/>
  <c r="G56" i="13"/>
  <c r="H56" i="13"/>
  <c r="I56" i="13"/>
  <c r="S38" i="13"/>
  <c r="S24" i="13"/>
  <c r="B72" i="11"/>
  <c r="B65" i="13"/>
  <c r="S101" i="13"/>
  <c r="S52" i="13"/>
  <c r="S73" i="13"/>
  <c r="B69" i="11"/>
  <c r="B62" i="13"/>
  <c r="S66" i="13"/>
  <c r="S45" i="13"/>
  <c r="B68" i="11"/>
  <c r="B61" i="13"/>
  <c r="S17" i="13"/>
  <c r="S87" i="13"/>
  <c r="S115" i="13"/>
  <c r="S59" i="13"/>
  <c r="B73" i="11"/>
  <c r="B66" i="13"/>
  <c r="S108" i="13"/>
  <c r="S80" i="13"/>
  <c r="B70" i="11"/>
  <c r="B63" i="13"/>
  <c r="S94" i="13"/>
  <c r="B71" i="1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C146" i="11"/>
  <c r="C146"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J55" i="13" l="1"/>
  <c r="J57" i="13"/>
  <c r="F71" i="11"/>
  <c r="F68" i="11"/>
  <c r="H64" i="11"/>
  <c r="G64" i="11"/>
  <c r="H62" i="11"/>
  <c r="G62" i="11"/>
  <c r="F70" i="11"/>
  <c r="F69" i="11"/>
  <c r="G66" i="11"/>
  <c r="H66" i="11"/>
  <c r="F72" i="11"/>
  <c r="F73" i="11"/>
  <c r="G65" i="11"/>
  <c r="H65" i="11"/>
  <c r="G61" i="11"/>
  <c r="H61" i="11"/>
  <c r="G63" i="11"/>
  <c r="H63" i="11"/>
  <c r="J58" i="13"/>
  <c r="J54" i="13"/>
  <c r="J59" i="13"/>
  <c r="F61" i="13"/>
  <c r="G61" i="13"/>
  <c r="I61" i="13"/>
  <c r="H61" i="13"/>
  <c r="G63" i="13"/>
  <c r="F63" i="13"/>
  <c r="I63" i="13"/>
  <c r="H63" i="13"/>
  <c r="F62" i="13"/>
  <c r="G62" i="13"/>
  <c r="I62" i="13"/>
  <c r="H62" i="13"/>
  <c r="F66" i="13"/>
  <c r="G66" i="13"/>
  <c r="H66" i="13"/>
  <c r="I66" i="13"/>
  <c r="F64" i="13"/>
  <c r="G64" i="13"/>
  <c r="I64" i="13"/>
  <c r="H64" i="13"/>
  <c r="F65" i="13"/>
  <c r="G65" i="13"/>
  <c r="I65" i="13"/>
  <c r="H65" i="13"/>
  <c r="J56" i="13"/>
  <c r="B78" i="11"/>
  <c r="B71" i="13"/>
  <c r="B76" i="11"/>
  <c r="B69" i="13"/>
  <c r="B80" i="11"/>
  <c r="B73" i="13"/>
  <c r="B77" i="11"/>
  <c r="B70" i="13"/>
  <c r="B75" i="11"/>
  <c r="B68" i="13"/>
  <c r="B79" i="11"/>
  <c r="B72" i="13"/>
  <c r="Y17" i="11"/>
  <c r="C17" i="11" s="1"/>
  <c r="C17" i="13" s="1"/>
  <c r="C16" i="11"/>
  <c r="C16" i="13" s="1"/>
  <c r="J61" i="13" l="1"/>
  <c r="J66" i="13"/>
  <c r="H68" i="11"/>
  <c r="G68" i="11"/>
  <c r="H72" i="11"/>
  <c r="G72" i="11"/>
  <c r="H69" i="11"/>
  <c r="G69" i="11"/>
  <c r="F77" i="11"/>
  <c r="H71" i="11"/>
  <c r="G71" i="11"/>
  <c r="F80" i="11"/>
  <c r="G70" i="11"/>
  <c r="H70" i="11"/>
  <c r="F76" i="11"/>
  <c r="F75" i="11"/>
  <c r="F78" i="11"/>
  <c r="H73" i="11"/>
  <c r="G73" i="11"/>
  <c r="F79" i="11"/>
  <c r="J62" i="13"/>
  <c r="J63" i="13"/>
  <c r="J64" i="13"/>
  <c r="F68" i="13"/>
  <c r="G68" i="13"/>
  <c r="H68" i="13"/>
  <c r="I68" i="13"/>
  <c r="G73" i="13"/>
  <c r="F73" i="13"/>
  <c r="I73" i="13"/>
  <c r="H73" i="13"/>
  <c r="F69" i="13"/>
  <c r="G69" i="13"/>
  <c r="I69" i="13"/>
  <c r="H69" i="13"/>
  <c r="G71" i="13"/>
  <c r="F71" i="13"/>
  <c r="I71" i="13"/>
  <c r="H71" i="13"/>
  <c r="F70" i="13"/>
  <c r="G70" i="13"/>
  <c r="H70" i="13"/>
  <c r="I70" i="13"/>
  <c r="G72" i="13"/>
  <c r="F72" i="13"/>
  <c r="I72" i="13"/>
  <c r="H72" i="13"/>
  <c r="J65" i="13"/>
  <c r="B84" i="11"/>
  <c r="B77" i="13"/>
  <c r="B86" i="11"/>
  <c r="B79" i="13"/>
  <c r="B83" i="11"/>
  <c r="B76" i="13"/>
  <c r="B82" i="11"/>
  <c r="B75" i="13"/>
  <c r="B87" i="11"/>
  <c r="B80" i="13"/>
  <c r="B85" i="11"/>
  <c r="B78" i="13"/>
  <c r="J71" i="13" l="1"/>
  <c r="J70" i="13"/>
  <c r="J68" i="13"/>
  <c r="H76" i="11"/>
  <c r="G76" i="11"/>
  <c r="H77" i="11"/>
  <c r="G77" i="11"/>
  <c r="H78" i="11"/>
  <c r="G78" i="11"/>
  <c r="F84" i="11"/>
  <c r="F85" i="11"/>
  <c r="H80" i="11"/>
  <c r="G80" i="11"/>
  <c r="F83" i="11"/>
  <c r="F86" i="11"/>
  <c r="G75" i="11"/>
  <c r="H75" i="11"/>
  <c r="F87" i="11"/>
  <c r="G79" i="11"/>
  <c r="H79" i="11"/>
  <c r="F82" i="11"/>
  <c r="J73" i="13"/>
  <c r="J69" i="13"/>
  <c r="F76" i="13"/>
  <c r="G76" i="13"/>
  <c r="H76" i="13"/>
  <c r="I76" i="13"/>
  <c r="G79" i="13"/>
  <c r="F79" i="13"/>
  <c r="I79" i="13"/>
  <c r="H79" i="13"/>
  <c r="G75" i="13"/>
  <c r="F75" i="13"/>
  <c r="I75" i="13"/>
  <c r="H75" i="13"/>
  <c r="F77" i="13"/>
  <c r="G77" i="13"/>
  <c r="H77" i="13"/>
  <c r="I77" i="13"/>
  <c r="G78" i="13"/>
  <c r="F78" i="13"/>
  <c r="H78" i="13"/>
  <c r="I78" i="13"/>
  <c r="F80" i="13"/>
  <c r="G80" i="13"/>
  <c r="I80" i="13"/>
  <c r="H80" i="13"/>
  <c r="J72" i="13"/>
  <c r="B93" i="11"/>
  <c r="B86" i="13"/>
  <c r="B90" i="11"/>
  <c r="B83" i="13"/>
  <c r="B92" i="11"/>
  <c r="B85" i="13"/>
  <c r="B94" i="11"/>
  <c r="B87" i="13"/>
  <c r="B89" i="11"/>
  <c r="B82" i="13"/>
  <c r="B91" i="11"/>
  <c r="B84" i="13"/>
  <c r="J76" i="13" l="1"/>
  <c r="J77" i="13"/>
  <c r="H83" i="11"/>
  <c r="G83" i="11"/>
  <c r="F92" i="11"/>
  <c r="F90" i="11"/>
  <c r="H82" i="11"/>
  <c r="G82" i="11"/>
  <c r="G85" i="11"/>
  <c r="H85" i="11"/>
  <c r="H86" i="11"/>
  <c r="G86" i="11"/>
  <c r="F93" i="11"/>
  <c r="F94" i="11"/>
  <c r="F91" i="11"/>
  <c r="F89" i="11"/>
  <c r="H87" i="11"/>
  <c r="G87" i="11"/>
  <c r="G84" i="11"/>
  <c r="H84" i="11"/>
  <c r="J79" i="13"/>
  <c r="J78" i="13"/>
  <c r="J75" i="13"/>
  <c r="F83" i="13"/>
  <c r="G83" i="13"/>
  <c r="I83" i="13"/>
  <c r="H83" i="13"/>
  <c r="F85" i="13"/>
  <c r="G85" i="13"/>
  <c r="I85" i="13"/>
  <c r="H85" i="13"/>
  <c r="F84" i="13"/>
  <c r="G84" i="13"/>
  <c r="I84" i="13"/>
  <c r="H84" i="13"/>
  <c r="G82" i="13"/>
  <c r="F82" i="13"/>
  <c r="I82" i="13"/>
  <c r="H82" i="13"/>
  <c r="F86" i="13"/>
  <c r="G86" i="13"/>
  <c r="H86" i="13"/>
  <c r="I86" i="13"/>
  <c r="F87" i="13"/>
  <c r="G87" i="13"/>
  <c r="H87" i="13"/>
  <c r="I87" i="13"/>
  <c r="J80" i="13"/>
  <c r="B97" i="11"/>
  <c r="B90" i="13"/>
  <c r="B99" i="11"/>
  <c r="B92" i="13"/>
  <c r="B100" i="11"/>
  <c r="B93" i="13"/>
  <c r="B96" i="11"/>
  <c r="B89" i="13"/>
  <c r="B98" i="11"/>
  <c r="B91" i="13"/>
  <c r="B101" i="11"/>
  <c r="B94" i="13"/>
  <c r="J85" i="13" l="1"/>
  <c r="J86" i="13"/>
  <c r="J83" i="13"/>
  <c r="F98" i="11"/>
  <c r="F96" i="11"/>
  <c r="F100" i="11"/>
  <c r="G93" i="11"/>
  <c r="H93" i="11"/>
  <c r="G89" i="11"/>
  <c r="H89" i="11"/>
  <c r="F99" i="11"/>
  <c r="H90" i="11"/>
  <c r="G90" i="11"/>
  <c r="F97" i="11"/>
  <c r="G91" i="11"/>
  <c r="H91" i="11"/>
  <c r="H94" i="11"/>
  <c r="G94" i="11"/>
  <c r="F101" i="11"/>
  <c r="H92" i="11"/>
  <c r="G92" i="11"/>
  <c r="J82" i="13"/>
  <c r="J84" i="13"/>
  <c r="F93" i="13"/>
  <c r="G93" i="13"/>
  <c r="I93" i="13"/>
  <c r="H93" i="13"/>
  <c r="G89" i="13"/>
  <c r="F89" i="13"/>
  <c r="H89" i="13"/>
  <c r="I89" i="13"/>
  <c r="F92" i="13"/>
  <c r="G92" i="13"/>
  <c r="I92" i="13"/>
  <c r="H92" i="13"/>
  <c r="G94" i="13"/>
  <c r="F94" i="13"/>
  <c r="I94" i="13"/>
  <c r="H94" i="13"/>
  <c r="G90" i="13"/>
  <c r="F90" i="13"/>
  <c r="I90" i="13"/>
  <c r="H90" i="13"/>
  <c r="G91" i="13"/>
  <c r="F91" i="13"/>
  <c r="I91" i="13"/>
  <c r="H91" i="13"/>
  <c r="J87" i="13"/>
  <c r="B106" i="11"/>
  <c r="B99" i="13"/>
  <c r="B103" i="11"/>
  <c r="B96" i="13"/>
  <c r="B107" i="11"/>
  <c r="B100" i="13"/>
  <c r="B108" i="11"/>
  <c r="B101" i="13"/>
  <c r="B105" i="11"/>
  <c r="B98" i="13"/>
  <c r="B104" i="11"/>
  <c r="B97" i="13"/>
  <c r="J94" i="13" l="1"/>
  <c r="J93" i="13"/>
  <c r="F107" i="11"/>
  <c r="H97" i="11"/>
  <c r="G97" i="11"/>
  <c r="H100" i="11"/>
  <c r="G100" i="11"/>
  <c r="H99" i="11"/>
  <c r="G99" i="11"/>
  <c r="F106" i="11"/>
  <c r="H101" i="11"/>
  <c r="G101" i="11"/>
  <c r="F104" i="11"/>
  <c r="G96" i="11"/>
  <c r="H96" i="11"/>
  <c r="G98" i="11"/>
  <c r="H98" i="11"/>
  <c r="F108" i="11"/>
  <c r="F103" i="11"/>
  <c r="F105" i="11"/>
  <c r="J89" i="13"/>
  <c r="J90" i="13"/>
  <c r="J91" i="13"/>
  <c r="J92" i="13"/>
  <c r="F100" i="13"/>
  <c r="G100" i="13"/>
  <c r="I100" i="13"/>
  <c r="H100" i="13"/>
  <c r="F98" i="13"/>
  <c r="G98" i="13"/>
  <c r="I98" i="13"/>
  <c r="H98" i="13"/>
  <c r="G101" i="13"/>
  <c r="F101" i="13"/>
  <c r="H101" i="13"/>
  <c r="I101" i="13"/>
  <c r="G96" i="13"/>
  <c r="F96" i="13"/>
  <c r="H96" i="13"/>
  <c r="I96" i="13"/>
  <c r="G99" i="13"/>
  <c r="F99" i="13"/>
  <c r="H99" i="13"/>
  <c r="I99" i="13"/>
  <c r="F97" i="13"/>
  <c r="G97" i="13"/>
  <c r="H97" i="13"/>
  <c r="I97" i="13"/>
  <c r="B115" i="11"/>
  <c r="B108" i="13"/>
  <c r="B110" i="11"/>
  <c r="B103" i="13"/>
  <c r="B114" i="11"/>
  <c r="B107" i="13"/>
  <c r="B112" i="11"/>
  <c r="B105" i="13"/>
  <c r="B111" i="11"/>
  <c r="B104" i="13"/>
  <c r="B106" i="13"/>
  <c r="B113" i="11"/>
  <c r="J97" i="13" l="1"/>
  <c r="J99" i="13"/>
  <c r="H105" i="11"/>
  <c r="G105" i="11"/>
  <c r="F112" i="11"/>
  <c r="F114" i="11"/>
  <c r="H103" i="11"/>
  <c r="G103" i="11"/>
  <c r="H106" i="11"/>
  <c r="G106" i="11"/>
  <c r="F110" i="11"/>
  <c r="G104" i="11"/>
  <c r="H104" i="11"/>
  <c r="H108" i="11"/>
  <c r="G108" i="11"/>
  <c r="F115" i="11"/>
  <c r="F111" i="11"/>
  <c r="H107" i="11"/>
  <c r="G107" i="11"/>
  <c r="F113" i="11"/>
  <c r="J98" i="13"/>
  <c r="J100" i="13"/>
  <c r="J96" i="13"/>
  <c r="J101" i="13"/>
  <c r="G106" i="13"/>
  <c r="F106" i="13"/>
  <c r="H106" i="13"/>
  <c r="I106" i="13"/>
  <c r="F105" i="13"/>
  <c r="G105" i="13"/>
  <c r="H105" i="13"/>
  <c r="I105" i="13"/>
  <c r="F103" i="13"/>
  <c r="G103" i="13"/>
  <c r="I103" i="13"/>
  <c r="H103" i="13"/>
  <c r="F108" i="13"/>
  <c r="G108" i="13"/>
  <c r="I108" i="13"/>
  <c r="H108" i="13"/>
  <c r="G104" i="13"/>
  <c r="F104" i="13"/>
  <c r="H104" i="13"/>
  <c r="I104" i="13"/>
  <c r="G107" i="13"/>
  <c r="F107" i="13"/>
  <c r="H107" i="13"/>
  <c r="I107" i="13"/>
  <c r="B117" i="11"/>
  <c r="B110" i="13"/>
  <c r="B118" i="11"/>
  <c r="B111" i="13"/>
  <c r="B119" i="11"/>
  <c r="B112" i="13"/>
  <c r="B122" i="11"/>
  <c r="B115" i="13"/>
  <c r="B121" i="11"/>
  <c r="B114" i="13"/>
  <c r="B120" i="11"/>
  <c r="B113" i="13"/>
  <c r="J108" i="13" l="1"/>
  <c r="H114" i="11"/>
  <c r="G114" i="11"/>
  <c r="H113" i="11"/>
  <c r="G113" i="11"/>
  <c r="F118" i="11"/>
  <c r="H110" i="11"/>
  <c r="G110" i="11"/>
  <c r="H112" i="11"/>
  <c r="G112" i="11"/>
  <c r="F119" i="11"/>
  <c r="H115" i="11"/>
  <c r="G115" i="11"/>
  <c r="H111" i="11"/>
  <c r="G111" i="11"/>
  <c r="F120" i="11"/>
  <c r="F121" i="11"/>
  <c r="F122" i="11"/>
  <c r="F117" i="11"/>
  <c r="J106" i="13"/>
  <c r="J104" i="13"/>
  <c r="J105" i="13"/>
  <c r="J103" i="13"/>
  <c r="J107" i="13"/>
  <c r="F114" i="13"/>
  <c r="G114" i="13"/>
  <c r="H114" i="13"/>
  <c r="I114" i="13"/>
  <c r="G112" i="13"/>
  <c r="F112" i="13"/>
  <c r="I112" i="13"/>
  <c r="H112" i="13"/>
  <c r="F111" i="13"/>
  <c r="G111" i="13"/>
  <c r="I111" i="13"/>
  <c r="H111" i="13"/>
  <c r="F115" i="13"/>
  <c r="G115" i="13"/>
  <c r="I115" i="13"/>
  <c r="H115" i="13"/>
  <c r="F113" i="13"/>
  <c r="G113" i="13"/>
  <c r="I113" i="13"/>
  <c r="H113" i="13"/>
  <c r="F110" i="13"/>
  <c r="G110" i="13"/>
  <c r="H110" i="13"/>
  <c r="I110" i="13"/>
  <c r="B117" i="13"/>
  <c r="B124" i="11"/>
  <c r="B119" i="13"/>
  <c r="B126" i="11"/>
  <c r="B122" i="13"/>
  <c r="B129" i="11"/>
  <c r="B121" i="13"/>
  <c r="B128" i="11"/>
  <c r="B118" i="13"/>
  <c r="B125" i="11"/>
  <c r="B120" i="13"/>
  <c r="B127" i="11"/>
  <c r="J115" i="13" l="1"/>
  <c r="J114" i="13"/>
  <c r="H119" i="11"/>
  <c r="G119" i="11"/>
  <c r="F129" i="11"/>
  <c r="H117" i="11"/>
  <c r="G117" i="11"/>
  <c r="G122" i="11"/>
  <c r="H122" i="11"/>
  <c r="F127" i="11"/>
  <c r="F124" i="11"/>
  <c r="G121" i="11"/>
  <c r="H121" i="11"/>
  <c r="H118" i="11"/>
  <c r="G118" i="11"/>
  <c r="F126" i="11"/>
  <c r="H120" i="11"/>
  <c r="G120" i="11"/>
  <c r="F125" i="11"/>
  <c r="F128" i="11"/>
  <c r="J113" i="13"/>
  <c r="J112" i="13"/>
  <c r="J111" i="13"/>
  <c r="J110" i="13"/>
  <c r="F121" i="13"/>
  <c r="G121" i="13"/>
  <c r="I121" i="13"/>
  <c r="H121" i="13"/>
  <c r="G122" i="13"/>
  <c r="F122" i="13"/>
  <c r="I122" i="13"/>
  <c r="H122" i="13"/>
  <c r="G118" i="13"/>
  <c r="F118" i="13"/>
  <c r="H118" i="13"/>
  <c r="I118" i="13"/>
  <c r="G119" i="13"/>
  <c r="F119" i="13"/>
  <c r="I119" i="13"/>
  <c r="H119" i="13"/>
  <c r="G117" i="13"/>
  <c r="F117" i="13"/>
  <c r="I117" i="13"/>
  <c r="H117" i="13"/>
  <c r="G120" i="13"/>
  <c r="F120" i="13"/>
  <c r="H120" i="13"/>
  <c r="I120" i="13"/>
  <c r="B124" i="13"/>
  <c r="B131" i="11"/>
  <c r="B127" i="13"/>
  <c r="B134" i="11"/>
  <c r="B128" i="13"/>
  <c r="B135" i="11"/>
  <c r="B125" i="13"/>
  <c r="B132" i="11"/>
  <c r="B126" i="13"/>
  <c r="B133" i="11"/>
  <c r="B129" i="13"/>
  <c r="B136" i="11"/>
  <c r="J120" i="13" l="1"/>
  <c r="J118" i="13"/>
  <c r="J121" i="13"/>
  <c r="H124" i="11"/>
  <c r="G124" i="11"/>
  <c r="H129" i="11"/>
  <c r="G129" i="11"/>
  <c r="H125" i="11"/>
  <c r="G125" i="11"/>
  <c r="F135" i="11"/>
  <c r="F133" i="11"/>
  <c r="G126" i="11"/>
  <c r="H126" i="11"/>
  <c r="F131" i="11"/>
  <c r="F136" i="11"/>
  <c r="G128" i="11"/>
  <c r="H128" i="11"/>
  <c r="F132" i="11"/>
  <c r="H127" i="11"/>
  <c r="G127" i="11"/>
  <c r="F134" i="11"/>
  <c r="J119" i="13"/>
  <c r="J122" i="13"/>
  <c r="J117" i="13"/>
  <c r="G125" i="13"/>
  <c r="F125" i="13"/>
  <c r="H125" i="13"/>
  <c r="I125" i="13"/>
  <c r="F126" i="13"/>
  <c r="G126" i="13"/>
  <c r="H126" i="13"/>
  <c r="I126" i="13"/>
  <c r="F124" i="13"/>
  <c r="G124" i="13"/>
  <c r="I124" i="13"/>
  <c r="H124" i="13"/>
  <c r="G128" i="13"/>
  <c r="F128" i="13"/>
  <c r="H128" i="13"/>
  <c r="I128" i="13"/>
  <c r="F129" i="13"/>
  <c r="G129" i="13"/>
  <c r="I129" i="13"/>
  <c r="H129" i="13"/>
  <c r="G127" i="13"/>
  <c r="F127" i="13"/>
  <c r="H127" i="13"/>
  <c r="I127" i="13"/>
  <c r="B132" i="13"/>
  <c r="B139" i="11"/>
  <c r="B131" i="13"/>
  <c r="B138" i="11"/>
  <c r="B136" i="13"/>
  <c r="B143" i="11"/>
  <c r="B135" i="13"/>
  <c r="B142" i="11"/>
  <c r="B134" i="13"/>
  <c r="B141" i="11"/>
  <c r="B133" i="13"/>
  <c r="B140" i="11"/>
  <c r="J128" i="13" l="1"/>
  <c r="J125" i="13"/>
  <c r="H136" i="11"/>
  <c r="G136" i="11"/>
  <c r="F143" i="11"/>
  <c r="H134" i="11"/>
  <c r="G134" i="11"/>
  <c r="G131" i="11"/>
  <c r="H131" i="11"/>
  <c r="F141" i="11"/>
  <c r="F139" i="11"/>
  <c r="F142" i="11"/>
  <c r="H132" i="11"/>
  <c r="G132" i="11"/>
  <c r="F138" i="11"/>
  <c r="F140" i="11"/>
  <c r="H133" i="11"/>
  <c r="G133" i="11"/>
  <c r="J127" i="13"/>
  <c r="G135" i="11"/>
  <c r="H135" i="11"/>
  <c r="J126" i="13"/>
  <c r="J129" i="13"/>
  <c r="J124" i="13"/>
  <c r="G135" i="13"/>
  <c r="F135" i="13"/>
  <c r="I135" i="13"/>
  <c r="H135" i="13"/>
  <c r="F131" i="13"/>
  <c r="G131" i="13"/>
  <c r="H131" i="13"/>
  <c r="I131" i="13"/>
  <c r="G136" i="13"/>
  <c r="F136" i="13"/>
  <c r="I136" i="13"/>
  <c r="H136" i="13"/>
  <c r="F132" i="13"/>
  <c r="G132" i="13"/>
  <c r="H132" i="13"/>
  <c r="I132" i="13"/>
  <c r="F133" i="13"/>
  <c r="G133" i="13"/>
  <c r="I133" i="13"/>
  <c r="H133" i="13"/>
  <c r="F134" i="13"/>
  <c r="G134" i="13"/>
  <c r="I134" i="13"/>
  <c r="H134" i="13"/>
  <c r="B139" i="13"/>
  <c r="B146" i="11"/>
  <c r="B142" i="13"/>
  <c r="B149" i="11"/>
  <c r="B141" i="13"/>
  <c r="B148" i="11"/>
  <c r="B138" i="13"/>
  <c r="B145" i="11"/>
  <c r="B140" i="13"/>
  <c r="B147" i="11"/>
  <c r="B143" i="13"/>
  <c r="B150" i="11"/>
  <c r="J135" i="13" l="1"/>
  <c r="H138" i="11"/>
  <c r="G138" i="11"/>
  <c r="H143" i="11"/>
  <c r="G143" i="11"/>
  <c r="F148" i="11"/>
  <c r="H141" i="11"/>
  <c r="G141" i="11"/>
  <c r="F149" i="11"/>
  <c r="G140" i="11"/>
  <c r="H140" i="11"/>
  <c r="F147" i="11"/>
  <c r="F145" i="11"/>
  <c r="F146" i="11"/>
  <c r="G142" i="11"/>
  <c r="H142" i="11"/>
  <c r="F150" i="11"/>
  <c r="H139" i="11"/>
  <c r="G139" i="11"/>
  <c r="J133" i="13"/>
  <c r="J131" i="13"/>
  <c r="F142" i="13"/>
  <c r="G142" i="13"/>
  <c r="H142" i="13"/>
  <c r="I142" i="13"/>
  <c r="G138" i="13"/>
  <c r="F138" i="13"/>
  <c r="I138" i="13"/>
  <c r="H138" i="13"/>
  <c r="G139" i="13"/>
  <c r="F139" i="13"/>
  <c r="I139" i="13"/>
  <c r="H139" i="13"/>
  <c r="J132" i="13"/>
  <c r="F141" i="13"/>
  <c r="G141" i="13"/>
  <c r="H141" i="13"/>
  <c r="I141" i="13"/>
  <c r="G143" i="13"/>
  <c r="F143" i="13"/>
  <c r="H143" i="13"/>
  <c r="I143" i="13"/>
  <c r="J134" i="13"/>
  <c r="G140" i="13"/>
  <c r="F140" i="13"/>
  <c r="H140" i="13"/>
  <c r="I140" i="13"/>
  <c r="J136" i="13"/>
  <c r="B148" i="13"/>
  <c r="B145" i="13"/>
  <c r="B150" i="13"/>
  <c r="B149" i="13"/>
  <c r="B146" i="13"/>
  <c r="B147" i="13"/>
  <c r="J142" i="13" l="1"/>
  <c r="J139" i="13"/>
  <c r="J141" i="13"/>
  <c r="H147" i="11"/>
  <c r="G147" i="11"/>
  <c r="G145" i="11"/>
  <c r="H145" i="11"/>
  <c r="H148" i="11"/>
  <c r="G148" i="11"/>
  <c r="G149" i="11"/>
  <c r="H149" i="11"/>
  <c r="H146" i="11"/>
  <c r="G146" i="11"/>
  <c r="H150" i="11"/>
  <c r="G150" i="11"/>
  <c r="J143" i="13"/>
  <c r="J138" i="13"/>
  <c r="J140" i="13"/>
  <c r="F145" i="13"/>
  <c r="G145" i="13"/>
  <c r="I145" i="13"/>
  <c r="H145" i="13"/>
  <c r="G146" i="13"/>
  <c r="F146" i="13"/>
  <c r="H146" i="13"/>
  <c r="I146" i="13"/>
  <c r="F149" i="13"/>
  <c r="G149" i="13"/>
  <c r="I149" i="13"/>
  <c r="H149" i="13"/>
  <c r="F147" i="13"/>
  <c r="G147" i="13"/>
  <c r="I147" i="13"/>
  <c r="H147" i="13"/>
  <c r="G150" i="13"/>
  <c r="F150" i="13"/>
  <c r="H150" i="13"/>
  <c r="I150" i="13"/>
  <c r="G148" i="13"/>
  <c r="F148" i="13"/>
  <c r="H148" i="13"/>
  <c r="I148" i="13"/>
  <c r="J145" i="13" l="1"/>
  <c r="J147" i="13"/>
  <c r="J146" i="13"/>
  <c r="J148" i="13"/>
  <c r="J150" i="13"/>
  <c r="J149" i="13"/>
  <c r="S137" i="11" l="1"/>
  <c r="S123" i="11"/>
  <c r="S88" i="11"/>
  <c r="S81" i="11"/>
  <c r="S11" i="11"/>
  <c r="S116" i="11"/>
  <c r="S32" i="11"/>
  <c r="S33" i="11" l="1"/>
  <c r="S34" i="11" s="1"/>
  <c r="S35" i="11" s="1"/>
  <c r="S36" i="11" s="1"/>
  <c r="S37" i="11" s="1"/>
  <c r="S38" i="11" s="1"/>
  <c r="I32" i="11"/>
  <c r="S124" i="11"/>
  <c r="S125" i="11" s="1"/>
  <c r="S126" i="11" s="1"/>
  <c r="S127" i="11" s="1"/>
  <c r="S128" i="11" s="1"/>
  <c r="S129" i="11" s="1"/>
  <c r="I123" i="11"/>
  <c r="S117" i="11"/>
  <c r="S118" i="11" s="1"/>
  <c r="S119" i="11" s="1"/>
  <c r="S120" i="11" s="1"/>
  <c r="S121" i="11" s="1"/>
  <c r="S122" i="11" s="1"/>
  <c r="I116" i="11"/>
  <c r="S82" i="11"/>
  <c r="S83" i="11" s="1"/>
  <c r="S84" i="11" s="1"/>
  <c r="S85" i="11" s="1"/>
  <c r="S86" i="11" s="1"/>
  <c r="S87" i="11" s="1"/>
  <c r="I81" i="11"/>
  <c r="S138" i="11"/>
  <c r="S139" i="11" s="1"/>
  <c r="S140" i="11" s="1"/>
  <c r="S141" i="11" s="1"/>
  <c r="S142" i="11" s="1"/>
  <c r="S143" i="11" s="1"/>
  <c r="I137" i="11"/>
  <c r="S12" i="11"/>
  <c r="S13" i="11" s="1"/>
  <c r="S14" i="11" s="1"/>
  <c r="S15" i="11" s="1"/>
  <c r="S16" i="11" s="1"/>
  <c r="S17" i="11" s="1"/>
  <c r="I11" i="11"/>
  <c r="S89" i="11"/>
  <c r="S90" i="11" s="1"/>
  <c r="S91" i="11" s="1"/>
  <c r="S92" i="11" s="1"/>
  <c r="S93" i="11" s="1"/>
  <c r="S94" i="11" s="1"/>
  <c r="I88" i="11"/>
  <c r="U53" i="11"/>
  <c r="U54" i="11" s="1"/>
  <c r="U55" i="11" s="1"/>
  <c r="I55" i="11" s="1"/>
  <c r="S53" i="11"/>
  <c r="U60" i="11"/>
  <c r="U61" i="11" s="1"/>
  <c r="U62" i="11" s="1"/>
  <c r="I62" i="11" s="1"/>
  <c r="S60" i="11"/>
  <c r="T18" i="11"/>
  <c r="T19" i="11" s="1"/>
  <c r="I19" i="11" s="1"/>
  <c r="S18" i="11"/>
  <c r="T67" i="11"/>
  <c r="T68" i="11" s="1"/>
  <c r="I68" i="11" s="1"/>
  <c r="S67" i="11"/>
  <c r="T130" i="11"/>
  <c r="T131" i="11" s="1"/>
  <c r="I131" i="11" s="1"/>
  <c r="S130" i="11"/>
  <c r="V25" i="11"/>
  <c r="V26" i="11" s="1"/>
  <c r="V27" i="11" s="1"/>
  <c r="V28" i="11" s="1"/>
  <c r="I28" i="11" s="1"/>
  <c r="S25" i="11"/>
  <c r="U46" i="11"/>
  <c r="U47" i="11" s="1"/>
  <c r="U48" i="11" s="1"/>
  <c r="I48" i="11" s="1"/>
  <c r="S46" i="11"/>
  <c r="U102" i="11"/>
  <c r="U103" i="11" s="1"/>
  <c r="U104" i="11" s="1"/>
  <c r="I104" i="11" s="1"/>
  <c r="S102" i="11"/>
  <c r="U74" i="11"/>
  <c r="U75" i="11" s="1"/>
  <c r="U76" i="11" s="1"/>
  <c r="I76" i="11" s="1"/>
  <c r="S74" i="11"/>
  <c r="V109" i="11"/>
  <c r="V110" i="11" s="1"/>
  <c r="V111" i="11" s="1"/>
  <c r="V112" i="11" s="1"/>
  <c r="I112" i="11" s="1"/>
  <c r="S109" i="11"/>
  <c r="V144" i="11"/>
  <c r="V145" i="11" s="1"/>
  <c r="V146" i="11" s="1"/>
  <c r="V147" i="11" s="1"/>
  <c r="I147" i="11" s="1"/>
  <c r="S144" i="11"/>
  <c r="T39" i="11"/>
  <c r="T40" i="11" s="1"/>
  <c r="I40" i="11" s="1"/>
  <c r="S39" i="11"/>
  <c r="U95" i="11"/>
  <c r="U96" i="11" s="1"/>
  <c r="U97" i="11" s="1"/>
  <c r="I97" i="11" s="1"/>
  <c r="S95" i="11"/>
  <c r="V4" i="11"/>
  <c r="V5" i="11" s="1"/>
  <c r="V6" i="11" s="1"/>
  <c r="V7" i="11" s="1"/>
  <c r="I7" i="11" s="1"/>
  <c r="S4" i="11"/>
  <c r="T144" i="11"/>
  <c r="T145" i="11" s="1"/>
  <c r="I145" i="11" s="1"/>
  <c r="U137" i="11"/>
  <c r="U138" i="11" s="1"/>
  <c r="U139" i="11" s="1"/>
  <c r="I139" i="11" s="1"/>
  <c r="V137" i="11"/>
  <c r="V138" i="11" s="1"/>
  <c r="V139" i="11" s="1"/>
  <c r="V140" i="11" s="1"/>
  <c r="I140" i="11" s="1"/>
  <c r="U130" i="11"/>
  <c r="U131" i="11" s="1"/>
  <c r="U132" i="11" s="1"/>
  <c r="I132" i="11" s="1"/>
  <c r="U25" i="11"/>
  <c r="U26" i="11" s="1"/>
  <c r="U27" i="11" s="1"/>
  <c r="I27" i="11" s="1"/>
  <c r="U109" i="11"/>
  <c r="U110" i="11" s="1"/>
  <c r="U111" i="11" s="1"/>
  <c r="I111" i="11" s="1"/>
  <c r="T4" i="11"/>
  <c r="T5" i="11" s="1"/>
  <c r="I5" i="11" s="1"/>
  <c r="U4" i="11"/>
  <c r="U5" i="11" s="1"/>
  <c r="U6" i="11" s="1"/>
  <c r="I6" i="11" s="1"/>
  <c r="V123" i="11"/>
  <c r="V124" i="11" s="1"/>
  <c r="V125" i="11" s="1"/>
  <c r="V126" i="11" s="1"/>
  <c r="I126" i="11" s="1"/>
  <c r="T123" i="11"/>
  <c r="T124" i="11" s="1"/>
  <c r="I124" i="11" s="1"/>
  <c r="V53" i="11"/>
  <c r="V54" i="11" s="1"/>
  <c r="V55" i="11" s="1"/>
  <c r="V56" i="11" s="1"/>
  <c r="I56" i="11" s="1"/>
  <c r="V130" i="11"/>
  <c r="V131" i="11" s="1"/>
  <c r="V132" i="11" s="1"/>
  <c r="V133" i="11" s="1"/>
  <c r="I133" i="11" s="1"/>
  <c r="T137" i="11"/>
  <c r="T138" i="11" s="1"/>
  <c r="I138" i="11" s="1"/>
  <c r="V11" i="11"/>
  <c r="V12" i="11" s="1"/>
  <c r="V13" i="11" s="1"/>
  <c r="V14" i="11" s="1"/>
  <c r="I14" i="11" s="1"/>
  <c r="U11" i="11"/>
  <c r="U12" i="11" s="1"/>
  <c r="U13" i="11" s="1"/>
  <c r="I13" i="11" s="1"/>
  <c r="T102" i="11"/>
  <c r="T103" i="11" s="1"/>
  <c r="I103" i="11" s="1"/>
  <c r="T11" i="11"/>
  <c r="T12" i="11" s="1"/>
  <c r="I12" i="11" s="1"/>
  <c r="V102" i="11"/>
  <c r="V103" i="11" s="1"/>
  <c r="V104" i="11" s="1"/>
  <c r="V105" i="11" s="1"/>
  <c r="I105" i="11" s="1"/>
  <c r="V18" i="11"/>
  <c r="V19" i="11" s="1"/>
  <c r="V20" i="11" s="1"/>
  <c r="V21" i="11" s="1"/>
  <c r="I21" i="11" s="1"/>
  <c r="U18" i="11"/>
  <c r="U19" i="11" s="1"/>
  <c r="U20" i="11" s="1"/>
  <c r="I20" i="11" s="1"/>
  <c r="V60" i="11"/>
  <c r="V61" i="11" s="1"/>
  <c r="V62" i="11" s="1"/>
  <c r="V63" i="11" s="1"/>
  <c r="I63" i="11" s="1"/>
  <c r="T60" i="11"/>
  <c r="T61" i="11" s="1"/>
  <c r="I61" i="11" s="1"/>
  <c r="V88" i="11"/>
  <c r="V89" i="11" s="1"/>
  <c r="V90" i="11" s="1"/>
  <c r="V91" i="11" s="1"/>
  <c r="I91" i="11" s="1"/>
  <c r="U88" i="11"/>
  <c r="U89" i="11" s="1"/>
  <c r="U90" i="11" s="1"/>
  <c r="I90" i="11" s="1"/>
  <c r="T25" i="11"/>
  <c r="T26" i="11" s="1"/>
  <c r="I26" i="11" s="1"/>
  <c r="V67" i="11"/>
  <c r="V68" i="11" s="1"/>
  <c r="V69" i="11" s="1"/>
  <c r="V70" i="11" s="1"/>
  <c r="I70" i="11" s="1"/>
  <c r="U67" i="11"/>
  <c r="U68" i="11" s="1"/>
  <c r="U69" i="11" s="1"/>
  <c r="I69" i="11" s="1"/>
  <c r="T88" i="11"/>
  <c r="T89" i="11" s="1"/>
  <c r="I89" i="11" s="1"/>
  <c r="T95" i="11"/>
  <c r="T96" i="11" s="1"/>
  <c r="I96" i="11" s="1"/>
  <c r="V32" i="11"/>
  <c r="V33" i="11" s="1"/>
  <c r="V34" i="11" s="1"/>
  <c r="V35" i="11" s="1"/>
  <c r="I35" i="11" s="1"/>
  <c r="T32" i="11"/>
  <c r="T33" i="11" s="1"/>
  <c r="I33" i="11" s="1"/>
  <c r="V116" i="11"/>
  <c r="V117" i="11" s="1"/>
  <c r="V118" i="11" s="1"/>
  <c r="V119" i="11" s="1"/>
  <c r="I119" i="11" s="1"/>
  <c r="T116" i="11"/>
  <c r="T117" i="11" s="1"/>
  <c r="I117" i="11" s="1"/>
  <c r="T46" i="11"/>
  <c r="T47" i="11" s="1"/>
  <c r="I47" i="11" s="1"/>
  <c r="V95" i="11"/>
  <c r="V96" i="11" s="1"/>
  <c r="V97" i="11" s="1"/>
  <c r="V98" i="11" s="1"/>
  <c r="I98" i="11" s="1"/>
  <c r="T53" i="11"/>
  <c r="T54" i="11" s="1"/>
  <c r="I54" i="11" s="1"/>
  <c r="U32" i="11"/>
  <c r="U33" i="11" s="1"/>
  <c r="U34" i="11" s="1"/>
  <c r="I34" i="11" s="1"/>
  <c r="U116" i="11"/>
  <c r="U117" i="11" s="1"/>
  <c r="U118" i="11" s="1"/>
  <c r="I118" i="11" s="1"/>
  <c r="V46" i="11"/>
  <c r="V47" i="11" s="1"/>
  <c r="V48" i="11" s="1"/>
  <c r="V49" i="11" s="1"/>
  <c r="I49" i="11" s="1"/>
  <c r="V81" i="11"/>
  <c r="V82" i="11" s="1"/>
  <c r="V83" i="11" s="1"/>
  <c r="V84" i="11" s="1"/>
  <c r="I84" i="11" s="1"/>
  <c r="U81" i="11"/>
  <c r="U82" i="11" s="1"/>
  <c r="U83" i="11" s="1"/>
  <c r="I83" i="11" s="1"/>
  <c r="V39" i="11"/>
  <c r="V40" i="11" s="1"/>
  <c r="V41" i="11" s="1"/>
  <c r="V42" i="11" s="1"/>
  <c r="I42" i="11" s="1"/>
  <c r="U39" i="11"/>
  <c r="U40" i="11" s="1"/>
  <c r="U41" i="11" s="1"/>
  <c r="I41" i="11" s="1"/>
  <c r="V74" i="11"/>
  <c r="V75" i="11" s="1"/>
  <c r="V76" i="11" s="1"/>
  <c r="V77" i="11" s="1"/>
  <c r="I77" i="11" s="1"/>
  <c r="T74" i="11"/>
  <c r="T75" i="11" s="1"/>
  <c r="I75" i="11" s="1"/>
  <c r="T81" i="11"/>
  <c r="T82" i="11" s="1"/>
  <c r="I82" i="11" s="1"/>
  <c r="T109" i="11"/>
  <c r="T110" i="11" s="1"/>
  <c r="I110" i="11" s="1"/>
  <c r="U123" i="11"/>
  <c r="U124" i="11" s="1"/>
  <c r="U125" i="11" s="1"/>
  <c r="I125" i="11" s="1"/>
  <c r="U144" i="11"/>
  <c r="U145" i="11" s="1"/>
  <c r="U146" i="11" s="1"/>
  <c r="I146" i="11" s="1"/>
  <c r="K137" i="11" l="1"/>
  <c r="AB137" i="13" s="1"/>
  <c r="J137" i="11"/>
  <c r="M137" i="11" s="1"/>
  <c r="K11" i="11"/>
  <c r="AB11" i="13" s="1"/>
  <c r="J11" i="11"/>
  <c r="M11" i="11" s="1"/>
  <c r="K81" i="11"/>
  <c r="AB81" i="13" s="1"/>
  <c r="J81" i="11"/>
  <c r="M81" i="11" s="1"/>
  <c r="K116" i="11"/>
  <c r="AB116" i="13" s="1"/>
  <c r="J116" i="11"/>
  <c r="M116" i="11" s="1"/>
  <c r="K123" i="11"/>
  <c r="J123" i="11"/>
  <c r="M123" i="11" s="1"/>
  <c r="K88" i="11"/>
  <c r="J88" i="11"/>
  <c r="M88" i="11" s="1"/>
  <c r="J32" i="11"/>
  <c r="M32" i="11" s="1"/>
  <c r="K32" i="11"/>
  <c r="AB32" i="13" s="1"/>
  <c r="V78" i="11"/>
  <c r="V79" i="11" s="1"/>
  <c r="V80" i="11" s="1"/>
  <c r="I80" i="11" s="1"/>
  <c r="U126" i="11"/>
  <c r="U127" i="11" s="1"/>
  <c r="U128" i="11" s="1"/>
  <c r="I128" i="11" s="1"/>
  <c r="T83" i="11"/>
  <c r="T84" i="11" s="1"/>
  <c r="T85" i="11" s="1"/>
  <c r="I85" i="11" s="1"/>
  <c r="T125" i="11"/>
  <c r="T126" i="11" s="1"/>
  <c r="T127" i="11" s="1"/>
  <c r="I127" i="11" s="1"/>
  <c r="S145" i="11"/>
  <c r="S146" i="11" s="1"/>
  <c r="S147" i="11" s="1"/>
  <c r="S148" i="11" s="1"/>
  <c r="S149" i="11" s="1"/>
  <c r="S150" i="11" s="1"/>
  <c r="I144" i="11"/>
  <c r="L11" i="11"/>
  <c r="T55" i="11"/>
  <c r="T56" i="11" s="1"/>
  <c r="T57" i="11" s="1"/>
  <c r="V15" i="11"/>
  <c r="V16" i="11" s="1"/>
  <c r="V17" i="11" s="1"/>
  <c r="I17" i="11" s="1"/>
  <c r="T27" i="11"/>
  <c r="T28" i="11" s="1"/>
  <c r="T29" i="11" s="1"/>
  <c r="I29" i="11" s="1"/>
  <c r="T62" i="11"/>
  <c r="T63" i="11" s="1"/>
  <c r="T64" i="11" s="1"/>
  <c r="I64" i="11" s="1"/>
  <c r="V127" i="11"/>
  <c r="V128" i="11" s="1"/>
  <c r="V129" i="11" s="1"/>
  <c r="I129" i="11" s="1"/>
  <c r="V148" i="11"/>
  <c r="V149" i="11" s="1"/>
  <c r="V150" i="11" s="1"/>
  <c r="I150" i="11" s="1"/>
  <c r="T76" i="11"/>
  <c r="T77" i="11" s="1"/>
  <c r="T78" i="11" s="1"/>
  <c r="I78" i="11" s="1"/>
  <c r="V64" i="11"/>
  <c r="V65" i="11" s="1"/>
  <c r="V66" i="11" s="1"/>
  <c r="I66" i="11" s="1"/>
  <c r="S40" i="11"/>
  <c r="S41" i="11" s="1"/>
  <c r="S42" i="11" s="1"/>
  <c r="S43" i="11" s="1"/>
  <c r="S44" i="11" s="1"/>
  <c r="S45" i="11" s="1"/>
  <c r="I39" i="11"/>
  <c r="S110" i="11"/>
  <c r="S111" i="11" s="1"/>
  <c r="S112" i="11" s="1"/>
  <c r="S113" i="11" s="1"/>
  <c r="S114" i="11" s="1"/>
  <c r="S115" i="11" s="1"/>
  <c r="I109" i="11"/>
  <c r="S103" i="11"/>
  <c r="S104" i="11" s="1"/>
  <c r="S105" i="11" s="1"/>
  <c r="S106" i="11" s="1"/>
  <c r="S107" i="11" s="1"/>
  <c r="S108" i="11" s="1"/>
  <c r="I102" i="11"/>
  <c r="I130" i="11"/>
  <c r="S131" i="11"/>
  <c r="S132" i="11" s="1"/>
  <c r="S133" i="11" s="1"/>
  <c r="S134" i="11" s="1"/>
  <c r="S135" i="11" s="1"/>
  <c r="S136" i="11" s="1"/>
  <c r="L137" i="11"/>
  <c r="V99" i="11"/>
  <c r="V100" i="11" s="1"/>
  <c r="V101" i="11" s="1"/>
  <c r="I101" i="11" s="1"/>
  <c r="T139" i="11"/>
  <c r="T140" i="11" s="1"/>
  <c r="T141" i="11" s="1"/>
  <c r="I141" i="11" s="1"/>
  <c r="T41" i="11"/>
  <c r="T42" i="11" s="1"/>
  <c r="T43" i="11" s="1"/>
  <c r="I43" i="11" s="1"/>
  <c r="V113" i="11"/>
  <c r="V114" i="11" s="1"/>
  <c r="V115" i="11" s="1"/>
  <c r="I115" i="11" s="1"/>
  <c r="U105" i="11"/>
  <c r="U106" i="11" s="1"/>
  <c r="U107" i="11" s="1"/>
  <c r="I107" i="11" s="1"/>
  <c r="T132" i="11"/>
  <c r="T133" i="11" s="1"/>
  <c r="T134" i="11" s="1"/>
  <c r="I134" i="11" s="1"/>
  <c r="S75" i="11"/>
  <c r="S76" i="11" s="1"/>
  <c r="S77" i="11" s="1"/>
  <c r="S78" i="11" s="1"/>
  <c r="S79" i="11" s="1"/>
  <c r="S80" i="11" s="1"/>
  <c r="I74" i="11"/>
  <c r="S47" i="11"/>
  <c r="S48" i="11" s="1"/>
  <c r="S49" i="11" s="1"/>
  <c r="S50" i="11" s="1"/>
  <c r="S51" i="11" s="1"/>
  <c r="S52" i="11" s="1"/>
  <c r="I46" i="11"/>
  <c r="S54" i="11"/>
  <c r="S55" i="11" s="1"/>
  <c r="S56" i="11" s="1"/>
  <c r="S57" i="11" s="1"/>
  <c r="S58" i="11" s="1"/>
  <c r="S59" i="11" s="1"/>
  <c r="I53" i="11"/>
  <c r="N81" i="11"/>
  <c r="L81" i="11"/>
  <c r="T90" i="11"/>
  <c r="T91" i="11" s="1"/>
  <c r="T92" i="11" s="1"/>
  <c r="I92" i="11" s="1"/>
  <c r="V22" i="11"/>
  <c r="V23" i="11" s="1"/>
  <c r="V24" i="11" s="1"/>
  <c r="I24" i="11" s="1"/>
  <c r="V134" i="11"/>
  <c r="V135" i="11" s="1"/>
  <c r="V136" i="11" s="1"/>
  <c r="I136" i="11" s="1"/>
  <c r="T6" i="11"/>
  <c r="T7" i="11" s="1"/>
  <c r="T8" i="11" s="1"/>
  <c r="I8" i="11" s="1"/>
  <c r="U28" i="11"/>
  <c r="U29" i="11" s="1"/>
  <c r="U30" i="11" s="1"/>
  <c r="I30" i="11" s="1"/>
  <c r="U77" i="11"/>
  <c r="U78" i="11" s="1"/>
  <c r="U79" i="11" s="1"/>
  <c r="I79" i="11" s="1"/>
  <c r="U49" i="11"/>
  <c r="U50" i="11" s="1"/>
  <c r="U51" i="11" s="1"/>
  <c r="I51" i="11" s="1"/>
  <c r="U56" i="11"/>
  <c r="U57" i="11" s="1"/>
  <c r="U58" i="11" s="1"/>
  <c r="I58" i="11" s="1"/>
  <c r="T48" i="11"/>
  <c r="T49" i="11" s="1"/>
  <c r="T50" i="11" s="1"/>
  <c r="I50" i="11" s="1"/>
  <c r="V106" i="11"/>
  <c r="V107" i="11" s="1"/>
  <c r="V108" i="11" s="1"/>
  <c r="I108" i="11" s="1"/>
  <c r="U42" i="11"/>
  <c r="U43" i="11" s="1"/>
  <c r="U44" i="11" s="1"/>
  <c r="I44" i="11" s="1"/>
  <c r="U84" i="11"/>
  <c r="U85" i="11" s="1"/>
  <c r="U86" i="11" s="1"/>
  <c r="I86" i="11" s="1"/>
  <c r="T118" i="11"/>
  <c r="T119" i="11" s="1"/>
  <c r="T120" i="11" s="1"/>
  <c r="I120" i="11" s="1"/>
  <c r="T13" i="11"/>
  <c r="T14" i="11" s="1"/>
  <c r="T15" i="11" s="1"/>
  <c r="I15" i="11" s="1"/>
  <c r="S5" i="11"/>
  <c r="S6" i="11" s="1"/>
  <c r="S7" i="11" s="1"/>
  <c r="S8" i="11" s="1"/>
  <c r="S9" i="11" s="1"/>
  <c r="S10" i="11" s="1"/>
  <c r="I4" i="11"/>
  <c r="S96" i="11"/>
  <c r="S97" i="11" s="1"/>
  <c r="S98" i="11" s="1"/>
  <c r="S99" i="11" s="1"/>
  <c r="S100" i="11" s="1"/>
  <c r="S101" i="11" s="1"/>
  <c r="I95" i="11"/>
  <c r="S26" i="11"/>
  <c r="S27" i="11" s="1"/>
  <c r="S28" i="11" s="1"/>
  <c r="S29" i="11" s="1"/>
  <c r="S30" i="11" s="1"/>
  <c r="S31" i="11" s="1"/>
  <c r="I25" i="11"/>
  <c r="S68" i="11"/>
  <c r="S69" i="11" s="1"/>
  <c r="S70" i="11" s="1"/>
  <c r="S71" i="11" s="1"/>
  <c r="S72" i="11" s="1"/>
  <c r="S73" i="11" s="1"/>
  <c r="I67" i="11"/>
  <c r="I60" i="11"/>
  <c r="S61" i="11"/>
  <c r="S62" i="11" s="1"/>
  <c r="S63" i="11" s="1"/>
  <c r="S64" i="11" s="1"/>
  <c r="S65" i="11" s="1"/>
  <c r="S66" i="11" s="1"/>
  <c r="L116" i="11"/>
  <c r="U21" i="11"/>
  <c r="U22" i="11" s="1"/>
  <c r="U23" i="11" s="1"/>
  <c r="I23" i="11" s="1"/>
  <c r="V43" i="11"/>
  <c r="V44" i="11" s="1"/>
  <c r="V45" i="11" s="1"/>
  <c r="I45" i="11" s="1"/>
  <c r="V85" i="11"/>
  <c r="V86" i="11" s="1"/>
  <c r="V87" i="11" s="1"/>
  <c r="I87" i="11" s="1"/>
  <c r="V120" i="11"/>
  <c r="V121" i="11" s="1"/>
  <c r="V122" i="11" s="1"/>
  <c r="I122" i="11" s="1"/>
  <c r="V8" i="11"/>
  <c r="V9" i="11" s="1"/>
  <c r="V10" i="11" s="1"/>
  <c r="I10" i="11" s="1"/>
  <c r="U98" i="11"/>
  <c r="U99" i="11" s="1"/>
  <c r="U100" i="11" s="1"/>
  <c r="I100" i="11" s="1"/>
  <c r="V29" i="11"/>
  <c r="V30" i="11" s="1"/>
  <c r="V31" i="11" s="1"/>
  <c r="I31" i="11" s="1"/>
  <c r="T69" i="11"/>
  <c r="T70" i="11" s="1"/>
  <c r="T71" i="11" s="1"/>
  <c r="I71" i="11" s="1"/>
  <c r="U63" i="11"/>
  <c r="U64" i="11" s="1"/>
  <c r="U65" i="11" s="1"/>
  <c r="I65" i="11" s="1"/>
  <c r="T111" i="11"/>
  <c r="T112" i="11" s="1"/>
  <c r="T113" i="11" s="1"/>
  <c r="I113" i="11" s="1"/>
  <c r="U112" i="11"/>
  <c r="U113" i="11" s="1"/>
  <c r="U114" i="11" s="1"/>
  <c r="I114" i="11" s="1"/>
  <c r="V141" i="11"/>
  <c r="V142" i="11" s="1"/>
  <c r="V143" i="11" s="1"/>
  <c r="I143" i="11" s="1"/>
  <c r="S19" i="11"/>
  <c r="S20" i="11" s="1"/>
  <c r="S21" i="11" s="1"/>
  <c r="S22" i="11" s="1"/>
  <c r="S23" i="11" s="1"/>
  <c r="S24" i="11" s="1"/>
  <c r="I18" i="11"/>
  <c r="L123" i="11"/>
  <c r="V50" i="11"/>
  <c r="V51" i="11" s="1"/>
  <c r="V52" i="11" s="1"/>
  <c r="I52" i="11" s="1"/>
  <c r="U119" i="11"/>
  <c r="U120" i="11" s="1"/>
  <c r="U121" i="11" s="1"/>
  <c r="I121" i="11" s="1"/>
  <c r="V36" i="11"/>
  <c r="V37" i="11" s="1"/>
  <c r="V38" i="11" s="1"/>
  <c r="I38" i="11" s="1"/>
  <c r="T97" i="11"/>
  <c r="T98" i="11" s="1"/>
  <c r="T99" i="11" s="1"/>
  <c r="I99" i="11" s="1"/>
  <c r="U70" i="11"/>
  <c r="U71" i="11" s="1"/>
  <c r="U72" i="11" s="1"/>
  <c r="I72" i="11" s="1"/>
  <c r="U91" i="11"/>
  <c r="U92" i="11" s="1"/>
  <c r="U93" i="11" s="1"/>
  <c r="I93" i="11" s="1"/>
  <c r="U7" i="11"/>
  <c r="U8" i="11" s="1"/>
  <c r="U9" i="11" s="1"/>
  <c r="I9" i="11" s="1"/>
  <c r="U140" i="11"/>
  <c r="U141" i="11" s="1"/>
  <c r="U142" i="11" s="1"/>
  <c r="I142" i="11" s="1"/>
  <c r="T20" i="11"/>
  <c r="T21" i="11" s="1"/>
  <c r="T22" i="11" s="1"/>
  <c r="I22" i="11" s="1"/>
  <c r="T34" i="11"/>
  <c r="T35" i="11" s="1"/>
  <c r="T36" i="11" s="1"/>
  <c r="I36" i="11" s="1"/>
  <c r="V71" i="11"/>
  <c r="V72" i="11" s="1"/>
  <c r="V73" i="11" s="1"/>
  <c r="I73" i="11" s="1"/>
  <c r="V92" i="11"/>
  <c r="V93" i="11" s="1"/>
  <c r="V94" i="11" s="1"/>
  <c r="I94" i="11" s="1"/>
  <c r="T104" i="11"/>
  <c r="T105" i="11" s="1"/>
  <c r="T106" i="11" s="1"/>
  <c r="I106" i="11" s="1"/>
  <c r="T146" i="11"/>
  <c r="T147" i="11" s="1"/>
  <c r="T148" i="11" s="1"/>
  <c r="I148" i="11" s="1"/>
  <c r="L88" i="11"/>
  <c r="L32" i="11"/>
  <c r="U147" i="11"/>
  <c r="U148" i="11" s="1"/>
  <c r="U149" i="11" s="1"/>
  <c r="I149" i="11" s="1"/>
  <c r="U35" i="11"/>
  <c r="U36" i="11" s="1"/>
  <c r="U37" i="11" s="1"/>
  <c r="I37" i="11" s="1"/>
  <c r="U14" i="11"/>
  <c r="U15" i="11" s="1"/>
  <c r="U16" i="11" s="1"/>
  <c r="I16" i="11" s="1"/>
  <c r="V57" i="11"/>
  <c r="V58" i="11" s="1"/>
  <c r="V59" i="11" s="1"/>
  <c r="I59" i="11" s="1"/>
  <c r="U133" i="11"/>
  <c r="U134" i="11" s="1"/>
  <c r="U135" i="11" s="1"/>
  <c r="I135" i="11" s="1"/>
  <c r="N32" i="11" l="1"/>
  <c r="N116" i="11"/>
  <c r="N137" i="11"/>
  <c r="N11" i="11"/>
  <c r="N88" i="11"/>
  <c r="AB88" i="13"/>
  <c r="N123" i="11"/>
  <c r="AB123" i="13"/>
  <c r="K9" i="11"/>
  <c r="AB9" i="13" s="1"/>
  <c r="J9" i="11"/>
  <c r="K120" i="11"/>
  <c r="AB120" i="13" s="1"/>
  <c r="J120" i="11"/>
  <c r="J8" i="11"/>
  <c r="K8" i="11"/>
  <c r="AB8" i="13" s="1"/>
  <c r="K85" i="11"/>
  <c r="AB85" i="13" s="1"/>
  <c r="J85" i="11"/>
  <c r="T58" i="11"/>
  <c r="T59" i="11" s="1"/>
  <c r="I57" i="11"/>
  <c r="K86" i="11"/>
  <c r="AB86" i="13" s="1"/>
  <c r="J86" i="11"/>
  <c r="K10" i="11"/>
  <c r="AB10" i="13" s="1"/>
  <c r="J10" i="11"/>
  <c r="M10" i="11" s="1"/>
  <c r="J122" i="11"/>
  <c r="M122" i="11" s="1"/>
  <c r="K122" i="11"/>
  <c r="AB122" i="13" s="1"/>
  <c r="J87" i="11"/>
  <c r="M87" i="11" s="1"/>
  <c r="K87" i="11"/>
  <c r="AB87" i="13" s="1"/>
  <c r="K144" i="11"/>
  <c r="AB144" i="13" s="1"/>
  <c r="J144" i="11"/>
  <c r="M144" i="11" s="1"/>
  <c r="K105" i="11"/>
  <c r="AB105" i="13" s="1"/>
  <c r="J105" i="11"/>
  <c r="K108" i="11"/>
  <c r="J108" i="11"/>
  <c r="M108" i="11" s="1"/>
  <c r="K5" i="11"/>
  <c r="J5" i="11"/>
  <c r="M5" i="11" s="1"/>
  <c r="K46" i="11"/>
  <c r="AB46" i="13" s="1"/>
  <c r="J46" i="11"/>
  <c r="M46" i="11" s="1"/>
  <c r="K138" i="11"/>
  <c r="J138" i="11"/>
  <c r="M138" i="11" s="1"/>
  <c r="K124" i="11"/>
  <c r="AB124" i="13" s="1"/>
  <c r="J124" i="11"/>
  <c r="M124" i="11" s="1"/>
  <c r="K68" i="11"/>
  <c r="AB68" i="13" s="1"/>
  <c r="J68" i="11"/>
  <c r="K132" i="11"/>
  <c r="J132" i="11"/>
  <c r="M132" i="11" s="1"/>
  <c r="K96" i="11"/>
  <c r="AB96" i="13" s="1"/>
  <c r="J96" i="11"/>
  <c r="M96" i="11" s="1"/>
  <c r="J31" i="11"/>
  <c r="M31" i="11" s="1"/>
  <c r="K31" i="11"/>
  <c r="AB31" i="13" s="1"/>
  <c r="K4" i="11"/>
  <c r="J4" i="11"/>
  <c r="M4" i="11" s="1"/>
  <c r="K47" i="11"/>
  <c r="AB47" i="13" s="1"/>
  <c r="J47" i="11"/>
  <c r="M47" i="11" s="1"/>
  <c r="J133" i="11"/>
  <c r="K133" i="11"/>
  <c r="AB133" i="13" s="1"/>
  <c r="J39" i="11"/>
  <c r="M39" i="11" s="1"/>
  <c r="K39" i="11"/>
  <c r="K26" i="11"/>
  <c r="AB26" i="13" s="1"/>
  <c r="J26" i="11"/>
  <c r="M26" i="11" s="1"/>
  <c r="K136" i="11"/>
  <c r="AB136" i="13" s="1"/>
  <c r="J136" i="11"/>
  <c r="M136" i="11" s="1"/>
  <c r="K74" i="11"/>
  <c r="J74" i="11"/>
  <c r="M74" i="11" s="1"/>
  <c r="K98" i="11"/>
  <c r="AB98" i="13" s="1"/>
  <c r="J98" i="11"/>
  <c r="M98" i="11" s="1"/>
  <c r="K82" i="11"/>
  <c r="AB82" i="13" s="1"/>
  <c r="J82" i="11"/>
  <c r="J61" i="11"/>
  <c r="M61" i="11" s="1"/>
  <c r="K61" i="11"/>
  <c r="K18" i="11"/>
  <c r="AB18" i="13" s="1"/>
  <c r="J18" i="11"/>
  <c r="M18" i="11" s="1"/>
  <c r="K19" i="11"/>
  <c r="AB19" i="13" s="1"/>
  <c r="J19" i="11"/>
  <c r="M19" i="11" s="1"/>
  <c r="K143" i="11"/>
  <c r="J143" i="11"/>
  <c r="M143" i="11" s="1"/>
  <c r="K12" i="11"/>
  <c r="AB12" i="13" s="1"/>
  <c r="J12" i="11"/>
  <c r="M12" i="11" s="1"/>
  <c r="J55" i="11"/>
  <c r="K55" i="11"/>
  <c r="AB55" i="13" s="1"/>
  <c r="K21" i="11"/>
  <c r="J21" i="11"/>
  <c r="M21" i="11" s="1"/>
  <c r="K101" i="11"/>
  <c r="AB101" i="13" s="1"/>
  <c r="J101" i="11"/>
  <c r="M101" i="11" s="1"/>
  <c r="K63" i="11"/>
  <c r="AB63" i="13" s="1"/>
  <c r="J63" i="11"/>
  <c r="M63" i="11" s="1"/>
  <c r="K14" i="11"/>
  <c r="J14" i="11"/>
  <c r="M14" i="11" s="1"/>
  <c r="K94" i="11"/>
  <c r="AB94" i="13" s="1"/>
  <c r="J94" i="11"/>
  <c r="M94" i="11" s="1"/>
  <c r="K45" i="11"/>
  <c r="AB45" i="13" s="1"/>
  <c r="J45" i="11"/>
  <c r="J73" i="11"/>
  <c r="M73" i="11" s="1"/>
  <c r="K73" i="11"/>
  <c r="J33" i="11"/>
  <c r="K33" i="11"/>
  <c r="AB33" i="13" s="1"/>
  <c r="K131" i="11"/>
  <c r="AB131" i="13" s="1"/>
  <c r="J131" i="11"/>
  <c r="M131" i="11" s="1"/>
  <c r="K66" i="11"/>
  <c r="J66" i="11"/>
  <c r="M66" i="11" s="1"/>
  <c r="J17" i="11"/>
  <c r="M17" i="11" s="1"/>
  <c r="K17" i="11"/>
  <c r="AB17" i="13" s="1"/>
  <c r="K125" i="11"/>
  <c r="AB125" i="13" s="1"/>
  <c r="J125" i="11"/>
  <c r="M125" i="11" s="1"/>
  <c r="K42" i="11"/>
  <c r="J42" i="11"/>
  <c r="M42" i="11" s="1"/>
  <c r="K40" i="11"/>
  <c r="AB40" i="13" s="1"/>
  <c r="J40" i="11"/>
  <c r="M40" i="11" s="1"/>
  <c r="K28" i="11"/>
  <c r="AB28" i="13" s="1"/>
  <c r="J28" i="11"/>
  <c r="M28" i="11" s="1"/>
  <c r="K140" i="11"/>
  <c r="J140" i="11"/>
  <c r="M140" i="11" s="1"/>
  <c r="K59" i="11"/>
  <c r="AB59" i="13" s="1"/>
  <c r="J59" i="11"/>
  <c r="M59" i="11" s="1"/>
  <c r="K111" i="11"/>
  <c r="J111" i="11"/>
  <c r="M111" i="11" s="1"/>
  <c r="K118" i="11"/>
  <c r="J118" i="11"/>
  <c r="M118" i="11" s="1"/>
  <c r="J7" i="11"/>
  <c r="M7" i="11" s="1"/>
  <c r="K7" i="11"/>
  <c r="AB7" i="13" s="1"/>
  <c r="K117" i="11"/>
  <c r="AB117" i="13" s="1"/>
  <c r="J117" i="11"/>
  <c r="M117" i="11" s="1"/>
  <c r="K48" i="11"/>
  <c r="J48" i="11"/>
  <c r="M48" i="11" s="1"/>
  <c r="K89" i="11"/>
  <c r="AB89" i="13" s="1"/>
  <c r="J89" i="11"/>
  <c r="M89" i="11" s="1"/>
  <c r="K75" i="11"/>
  <c r="AB75" i="13" s="1"/>
  <c r="J75" i="11"/>
  <c r="M75" i="11" s="1"/>
  <c r="K54" i="11"/>
  <c r="J54" i="11"/>
  <c r="M54" i="11" s="1"/>
  <c r="K70" i="11"/>
  <c r="AB70" i="13" s="1"/>
  <c r="J70" i="11"/>
  <c r="M70" i="11" s="1"/>
  <c r="K20" i="11"/>
  <c r="AB20" i="13" s="1"/>
  <c r="J20" i="11"/>
  <c r="M20" i="11" s="1"/>
  <c r="K56" i="11"/>
  <c r="AB56" i="13" s="1"/>
  <c r="J56" i="11"/>
  <c r="M56" i="11" s="1"/>
  <c r="K145" i="11"/>
  <c r="AB145" i="13" s="1"/>
  <c r="J145" i="11"/>
  <c r="M145" i="11" s="1"/>
  <c r="K110" i="11"/>
  <c r="AB110" i="13" s="1"/>
  <c r="J110" i="11"/>
  <c r="M110" i="11" s="1"/>
  <c r="K119" i="11"/>
  <c r="J119" i="11"/>
  <c r="M119" i="11" s="1"/>
  <c r="K60" i="11"/>
  <c r="AB60" i="13" s="1"/>
  <c r="J60" i="11"/>
  <c r="M60" i="11" s="1"/>
  <c r="K104" i="11"/>
  <c r="J104" i="11"/>
  <c r="M104" i="11" s="1"/>
  <c r="K77" i="11"/>
  <c r="AB77" i="13" s="1"/>
  <c r="J77" i="11"/>
  <c r="M77" i="11" s="1"/>
  <c r="K97" i="11"/>
  <c r="AB97" i="13" s="1"/>
  <c r="J97" i="11"/>
  <c r="M97" i="11" s="1"/>
  <c r="J35" i="11"/>
  <c r="K35" i="11"/>
  <c r="AB35" i="13" s="1"/>
  <c r="K13" i="11"/>
  <c r="J13" i="11"/>
  <c r="M13" i="11" s="1"/>
  <c r="K34" i="11"/>
  <c r="AB34" i="13" s="1"/>
  <c r="J34" i="11"/>
  <c r="M34" i="11" s="1"/>
  <c r="J103" i="11"/>
  <c r="M103" i="11" s="1"/>
  <c r="K103" i="11"/>
  <c r="AB103" i="13" s="1"/>
  <c r="J49" i="11"/>
  <c r="M49" i="11" s="1"/>
  <c r="K49" i="11"/>
  <c r="J67" i="11"/>
  <c r="M67" i="11" s="1"/>
  <c r="K67" i="11"/>
  <c r="AB67" i="13" s="1"/>
  <c r="K83" i="11"/>
  <c r="AB83" i="13" s="1"/>
  <c r="J83" i="11"/>
  <c r="M83" i="11" s="1"/>
  <c r="K76" i="11"/>
  <c r="J76" i="11"/>
  <c r="M76" i="11" s="1"/>
  <c r="K147" i="11"/>
  <c r="AB147" i="13" s="1"/>
  <c r="J147" i="11"/>
  <c r="M147" i="11" s="1"/>
  <c r="K80" i="11"/>
  <c r="AB80" i="13" s="1"/>
  <c r="J80" i="11"/>
  <c r="M80" i="11" s="1"/>
  <c r="K129" i="11"/>
  <c r="J129" i="11"/>
  <c r="M129" i="11" s="1"/>
  <c r="K95" i="11"/>
  <c r="AB95" i="13" s="1"/>
  <c r="J95" i="11"/>
  <c r="M95" i="11" s="1"/>
  <c r="K109" i="11"/>
  <c r="AB109" i="13" s="1"/>
  <c r="J109" i="11"/>
  <c r="M109" i="11" s="1"/>
  <c r="K24" i="11"/>
  <c r="J24" i="11"/>
  <c r="M24" i="11" s="1"/>
  <c r="K6" i="11"/>
  <c r="J6" i="11"/>
  <c r="M6" i="11" s="1"/>
  <c r="K52" i="11"/>
  <c r="J52" i="11"/>
  <c r="M52" i="11" s="1"/>
  <c r="K62" i="11"/>
  <c r="AB62" i="13" s="1"/>
  <c r="J62" i="11"/>
  <c r="M62" i="11" s="1"/>
  <c r="K84" i="11"/>
  <c r="AB84" i="13" s="1"/>
  <c r="J84" i="11"/>
  <c r="M84" i="11" s="1"/>
  <c r="K112" i="11"/>
  <c r="J112" i="11"/>
  <c r="M112" i="11" s="1"/>
  <c r="K130" i="11"/>
  <c r="J130" i="11"/>
  <c r="M130" i="11" s="1"/>
  <c r="K150" i="11"/>
  <c r="AB150" i="13" s="1"/>
  <c r="J150" i="11"/>
  <c r="M150" i="11" s="1"/>
  <c r="J53" i="11"/>
  <c r="M53" i="11" s="1"/>
  <c r="K53" i="11"/>
  <c r="K69" i="11"/>
  <c r="J69" i="11"/>
  <c r="M69" i="11" s="1"/>
  <c r="K38" i="11"/>
  <c r="AB38" i="13" s="1"/>
  <c r="J38" i="11"/>
  <c r="M38" i="11" s="1"/>
  <c r="J139" i="11"/>
  <c r="K139" i="11"/>
  <c r="AB139" i="13" s="1"/>
  <c r="K146" i="11"/>
  <c r="J146" i="11"/>
  <c r="M146" i="11" s="1"/>
  <c r="K91" i="11"/>
  <c r="AB91" i="13" s="1"/>
  <c r="J91" i="11"/>
  <c r="M91" i="11" s="1"/>
  <c r="K90" i="11"/>
  <c r="AB90" i="13" s="1"/>
  <c r="J90" i="11"/>
  <c r="M90" i="11" s="1"/>
  <c r="K25" i="11"/>
  <c r="J25" i="11"/>
  <c r="M25" i="11" s="1"/>
  <c r="K41" i="11"/>
  <c r="AB41" i="13" s="1"/>
  <c r="J41" i="11"/>
  <c r="M41" i="11" s="1"/>
  <c r="J27" i="11"/>
  <c r="M27" i="11" s="1"/>
  <c r="K27" i="11"/>
  <c r="J115" i="11"/>
  <c r="M115" i="11" s="1"/>
  <c r="K115" i="11"/>
  <c r="K102" i="11"/>
  <c r="AB102" i="13" s="1"/>
  <c r="J102" i="11"/>
  <c r="M102" i="11" s="1"/>
  <c r="K126" i="11"/>
  <c r="AB126" i="13" s="1"/>
  <c r="J126" i="11"/>
  <c r="M126" i="11" s="1"/>
  <c r="L59" i="11"/>
  <c r="L94" i="11"/>
  <c r="L6" i="11"/>
  <c r="U122" i="11"/>
  <c r="L111" i="11"/>
  <c r="M68" i="11"/>
  <c r="L68" i="11"/>
  <c r="N68" i="11"/>
  <c r="U45" i="11"/>
  <c r="L104" i="11"/>
  <c r="L129" i="11"/>
  <c r="L144" i="11"/>
  <c r="L13" i="11"/>
  <c r="L70" i="11"/>
  <c r="L49" i="11"/>
  <c r="U115" i="11"/>
  <c r="T72" i="11"/>
  <c r="T73" i="11" s="1"/>
  <c r="L4" i="11"/>
  <c r="N105" i="11"/>
  <c r="L105" i="11"/>
  <c r="M105" i="11"/>
  <c r="L27" i="11"/>
  <c r="U108" i="11"/>
  <c r="L63" i="11"/>
  <c r="L61" i="11"/>
  <c r="U17" i="11"/>
  <c r="L73" i="11"/>
  <c r="L52" i="11"/>
  <c r="L119" i="11"/>
  <c r="L108" i="11"/>
  <c r="U31" i="11"/>
  <c r="L53" i="11"/>
  <c r="L112" i="11"/>
  <c r="L66" i="11"/>
  <c r="T65" i="11"/>
  <c r="T66" i="11" s="1"/>
  <c r="L145" i="11"/>
  <c r="L122" i="11"/>
  <c r="L47" i="11"/>
  <c r="T9" i="11"/>
  <c r="T10" i="11" s="1"/>
  <c r="L115" i="11"/>
  <c r="N75" i="11"/>
  <c r="L75" i="11"/>
  <c r="L26" i="11"/>
  <c r="M33" i="11"/>
  <c r="L33" i="11"/>
  <c r="U38" i="11"/>
  <c r="T149" i="11"/>
  <c r="T150" i="11" s="1"/>
  <c r="T37" i="11"/>
  <c r="T38" i="11" s="1"/>
  <c r="U94" i="11"/>
  <c r="L28" i="11"/>
  <c r="L84" i="11"/>
  <c r="L60" i="11"/>
  <c r="T51" i="11"/>
  <c r="T52" i="11" s="1"/>
  <c r="L5" i="11"/>
  <c r="L46" i="11"/>
  <c r="L130" i="11"/>
  <c r="T79" i="11"/>
  <c r="T80" i="11" s="1"/>
  <c r="T30" i="11"/>
  <c r="T31" i="11" s="1"/>
  <c r="L124" i="11"/>
  <c r="L34" i="11"/>
  <c r="L146" i="11"/>
  <c r="L69" i="11"/>
  <c r="L31" i="11"/>
  <c r="L87" i="11"/>
  <c r="L67" i="11"/>
  <c r="L12" i="11"/>
  <c r="L55" i="11"/>
  <c r="M55" i="11"/>
  <c r="N55" i="11"/>
  <c r="N133" i="11"/>
  <c r="L133" i="11"/>
  <c r="M133" i="11"/>
  <c r="L102" i="11"/>
  <c r="L147" i="11"/>
  <c r="L14" i="11"/>
  <c r="T128" i="11"/>
  <c r="T129" i="11" s="1"/>
  <c r="U150" i="11"/>
  <c r="U73" i="11"/>
  <c r="N110" i="11"/>
  <c r="L110" i="11"/>
  <c r="L97" i="11"/>
  <c r="L42" i="11"/>
  <c r="T16" i="11"/>
  <c r="T17" i="11" s="1"/>
  <c r="U59" i="11"/>
  <c r="L136" i="11"/>
  <c r="L74" i="11"/>
  <c r="L40" i="11"/>
  <c r="L150" i="11"/>
  <c r="L17" i="11"/>
  <c r="N82" i="11"/>
  <c r="L82" i="11"/>
  <c r="M82" i="11"/>
  <c r="L90" i="11"/>
  <c r="L19" i="11"/>
  <c r="L96" i="11"/>
  <c r="T114" i="11"/>
  <c r="T115" i="11" s="1"/>
  <c r="U101" i="11"/>
  <c r="L45" i="11"/>
  <c r="N45" i="11"/>
  <c r="M45" i="11"/>
  <c r="L117" i="11"/>
  <c r="L48" i="11"/>
  <c r="L21" i="11"/>
  <c r="T44" i="11"/>
  <c r="T45" i="11" s="1"/>
  <c r="L109" i="11"/>
  <c r="N109" i="11"/>
  <c r="L54" i="11"/>
  <c r="T86" i="11"/>
  <c r="T87" i="11" s="1"/>
  <c r="T23" i="11"/>
  <c r="T24" i="11" s="1"/>
  <c r="T100" i="11"/>
  <c r="T101" i="11" s="1"/>
  <c r="N18" i="11"/>
  <c r="L18" i="11"/>
  <c r="L10" i="11"/>
  <c r="L20" i="11"/>
  <c r="T121" i="11"/>
  <c r="T122" i="11" s="1"/>
  <c r="U52" i="11"/>
  <c r="L24" i="11"/>
  <c r="L138" i="11"/>
  <c r="N125" i="11"/>
  <c r="L125" i="11"/>
  <c r="L132" i="11"/>
  <c r="L103" i="11"/>
  <c r="M139" i="11"/>
  <c r="L139" i="11"/>
  <c r="L35" i="11"/>
  <c r="M35" i="11"/>
  <c r="L7" i="11"/>
  <c r="U24" i="11"/>
  <c r="L25" i="11"/>
  <c r="N83" i="11"/>
  <c r="L83" i="11"/>
  <c r="L76" i="11"/>
  <c r="L89" i="11"/>
  <c r="T142" i="11"/>
  <c r="T143" i="11" s="1"/>
  <c r="U129" i="11"/>
  <c r="L38" i="11"/>
  <c r="L62" i="11"/>
  <c r="U87" i="11"/>
  <c r="U80" i="11"/>
  <c r="T93" i="11"/>
  <c r="T94" i="11" s="1"/>
  <c r="L131" i="11"/>
  <c r="L98" i="11"/>
  <c r="L77" i="11"/>
  <c r="U136" i="11"/>
  <c r="T107" i="11"/>
  <c r="T108" i="11" s="1"/>
  <c r="U143" i="11"/>
  <c r="L140" i="11"/>
  <c r="L56" i="11"/>
  <c r="L91" i="11"/>
  <c r="U10" i="11"/>
  <c r="L118" i="11"/>
  <c r="L143" i="11"/>
  <c r="U66" i="11"/>
  <c r="L95" i="11"/>
  <c r="L41" i="11"/>
  <c r="T135" i="11"/>
  <c r="T136" i="11" s="1"/>
  <c r="L101" i="11"/>
  <c r="L39" i="11"/>
  <c r="L126" i="11"/>
  <c r="L80" i="11"/>
  <c r="N101" i="11" l="1"/>
  <c r="N33" i="11"/>
  <c r="N26" i="11"/>
  <c r="N40" i="11"/>
  <c r="N96" i="11"/>
  <c r="N10" i="11"/>
  <c r="N7" i="11"/>
  <c r="N60" i="11"/>
  <c r="N34" i="11"/>
  <c r="N80" i="11"/>
  <c r="N117" i="11"/>
  <c r="N131" i="11"/>
  <c r="N46" i="11"/>
  <c r="N19" i="11"/>
  <c r="N28" i="11"/>
  <c r="N20" i="11"/>
  <c r="N136" i="11"/>
  <c r="N63" i="11"/>
  <c r="N31" i="11"/>
  <c r="N122" i="11"/>
  <c r="N126" i="11"/>
  <c r="N91" i="11"/>
  <c r="N35" i="11"/>
  <c r="N147" i="11"/>
  <c r="N56" i="11"/>
  <c r="N70" i="11"/>
  <c r="N139" i="11"/>
  <c r="N90" i="11"/>
  <c r="N103" i="11"/>
  <c r="N87" i="11"/>
  <c r="N150" i="11"/>
  <c r="N144" i="11"/>
  <c r="N47" i="11"/>
  <c r="N89" i="11"/>
  <c r="N94" i="11"/>
  <c r="N12" i="11"/>
  <c r="N59" i="11"/>
  <c r="N124" i="11"/>
  <c r="N95" i="11"/>
  <c r="N62" i="11"/>
  <c r="N84" i="11"/>
  <c r="N145" i="11"/>
  <c r="N41" i="11"/>
  <c r="N97" i="11"/>
  <c r="N38" i="11"/>
  <c r="N77" i="11"/>
  <c r="N98" i="11"/>
  <c r="N49" i="11"/>
  <c r="AB49" i="13"/>
  <c r="N25" i="11"/>
  <c r="AB25" i="13"/>
  <c r="N69" i="11"/>
  <c r="AB69" i="13"/>
  <c r="N129" i="11"/>
  <c r="AB129" i="13"/>
  <c r="N48" i="11"/>
  <c r="AB48" i="13"/>
  <c r="N140" i="11"/>
  <c r="AB140" i="13"/>
  <c r="N66" i="11"/>
  <c r="AB66" i="13"/>
  <c r="N14" i="11"/>
  <c r="AB14" i="13"/>
  <c r="N143" i="11"/>
  <c r="AB143" i="13"/>
  <c r="N74" i="11"/>
  <c r="AB74" i="13"/>
  <c r="N4" i="11"/>
  <c r="AB4" i="13"/>
  <c r="N138" i="11"/>
  <c r="AB138" i="13"/>
  <c r="N53" i="11"/>
  <c r="AB53" i="13"/>
  <c r="N52" i="11"/>
  <c r="AB52" i="13"/>
  <c r="N104" i="11"/>
  <c r="AB104" i="13"/>
  <c r="N6" i="11"/>
  <c r="AB6" i="13"/>
  <c r="N5" i="11"/>
  <c r="AB5" i="13"/>
  <c r="N17" i="11"/>
  <c r="N115" i="11"/>
  <c r="AB115" i="13"/>
  <c r="N73" i="11"/>
  <c r="AB73" i="13"/>
  <c r="N61" i="11"/>
  <c r="AB61" i="13"/>
  <c r="N39" i="11"/>
  <c r="AB39" i="13"/>
  <c r="N102" i="11"/>
  <c r="N146" i="11"/>
  <c r="AB146" i="13"/>
  <c r="N130" i="11"/>
  <c r="AB130" i="13"/>
  <c r="N24" i="11"/>
  <c r="AB24" i="13"/>
  <c r="N76" i="11"/>
  <c r="AB76" i="13"/>
  <c r="N13" i="11"/>
  <c r="AB13" i="13"/>
  <c r="N119" i="11"/>
  <c r="AB119" i="13"/>
  <c r="N54" i="11"/>
  <c r="AB54" i="13"/>
  <c r="N118" i="11"/>
  <c r="AB118" i="13"/>
  <c r="N42" i="11"/>
  <c r="AB42" i="13"/>
  <c r="N21" i="11"/>
  <c r="AB21" i="13"/>
  <c r="N132" i="11"/>
  <c r="AB132" i="13"/>
  <c r="N108" i="11"/>
  <c r="AB108" i="13"/>
  <c r="N67" i="11"/>
  <c r="N27" i="11"/>
  <c r="AB27" i="13"/>
  <c r="N112" i="11"/>
  <c r="AB112" i="13"/>
  <c r="N111" i="11"/>
  <c r="AB111" i="13"/>
  <c r="J57" i="11"/>
  <c r="M57" i="11" s="1"/>
  <c r="K57" i="11"/>
  <c r="L57" i="11"/>
  <c r="K100" i="11"/>
  <c r="AB100" i="13" s="1"/>
  <c r="J100" i="11"/>
  <c r="M100" i="11" s="1"/>
  <c r="J127" i="11"/>
  <c r="M127" i="11" s="1"/>
  <c r="K127" i="11"/>
  <c r="K16" i="11"/>
  <c r="J16" i="11"/>
  <c r="M16" i="11" s="1"/>
  <c r="K149" i="11"/>
  <c r="J149" i="11"/>
  <c r="M149" i="11" s="1"/>
  <c r="K51" i="11"/>
  <c r="J51" i="11"/>
  <c r="M51" i="11" s="1"/>
  <c r="K64" i="11"/>
  <c r="J64" i="11"/>
  <c r="M64" i="11" s="1"/>
  <c r="K134" i="11"/>
  <c r="AB134" i="13" s="1"/>
  <c r="J134" i="11"/>
  <c r="M134" i="11" s="1"/>
  <c r="K22" i="11"/>
  <c r="J22" i="11"/>
  <c r="M22" i="11" s="1"/>
  <c r="J121" i="11"/>
  <c r="M121" i="11" s="1"/>
  <c r="K121" i="11"/>
  <c r="K142" i="11"/>
  <c r="J142" i="11"/>
  <c r="M142" i="11" s="1"/>
  <c r="K99" i="11"/>
  <c r="J99" i="11"/>
  <c r="M99" i="11" s="1"/>
  <c r="K29" i="11"/>
  <c r="J29" i="11"/>
  <c r="M29" i="11" s="1"/>
  <c r="K93" i="11"/>
  <c r="AB93" i="13" s="1"/>
  <c r="J93" i="11"/>
  <c r="M93" i="11" s="1"/>
  <c r="K44" i="11"/>
  <c r="AB44" i="13" s="1"/>
  <c r="J44" i="11"/>
  <c r="M44" i="11" s="1"/>
  <c r="J43" i="11"/>
  <c r="M43" i="11" s="1"/>
  <c r="K43" i="11"/>
  <c r="K106" i="11"/>
  <c r="AB106" i="13" s="1"/>
  <c r="J106" i="11"/>
  <c r="M106" i="11" s="1"/>
  <c r="K92" i="11"/>
  <c r="J92" i="11"/>
  <c r="M92" i="11" s="1"/>
  <c r="J50" i="11"/>
  <c r="M50" i="11" s="1"/>
  <c r="K50" i="11"/>
  <c r="K113" i="11"/>
  <c r="J113" i="11"/>
  <c r="M113" i="11" s="1"/>
  <c r="K141" i="11"/>
  <c r="AB141" i="13" s="1"/>
  <c r="J141" i="11"/>
  <c r="M141" i="11" s="1"/>
  <c r="K58" i="11"/>
  <c r="J58" i="11"/>
  <c r="M58" i="11" s="1"/>
  <c r="K78" i="11"/>
  <c r="J78" i="11"/>
  <c r="M78" i="11" s="1"/>
  <c r="K36" i="11"/>
  <c r="J36" i="11"/>
  <c r="M36" i="11" s="1"/>
  <c r="J71" i="11"/>
  <c r="M71" i="11" s="1"/>
  <c r="K71" i="11"/>
  <c r="K37" i="11"/>
  <c r="AB37" i="13" s="1"/>
  <c r="J37" i="11"/>
  <c r="M37" i="11" s="1"/>
  <c r="K128" i="11"/>
  <c r="J128" i="11"/>
  <c r="M128" i="11" s="1"/>
  <c r="K79" i="11"/>
  <c r="J79" i="11"/>
  <c r="M79" i="11" s="1"/>
  <c r="K72" i="11"/>
  <c r="J72" i="11"/>
  <c r="M72" i="11" s="1"/>
  <c r="K107" i="11"/>
  <c r="J107" i="11"/>
  <c r="M107" i="11" s="1"/>
  <c r="K30" i="11"/>
  <c r="J30" i="11"/>
  <c r="M30" i="11" s="1"/>
  <c r="K135" i="11"/>
  <c r="AB135" i="13" s="1"/>
  <c r="J135" i="11"/>
  <c r="M135" i="11" s="1"/>
  <c r="K65" i="11"/>
  <c r="J65" i="11"/>
  <c r="M65" i="11" s="1"/>
  <c r="K23" i="11"/>
  <c r="J23" i="11"/>
  <c r="M23" i="11" s="1"/>
  <c r="J15" i="11"/>
  <c r="M15" i="11" s="1"/>
  <c r="K15" i="11"/>
  <c r="K148" i="11"/>
  <c r="J148" i="11"/>
  <c r="M148" i="11" s="1"/>
  <c r="K114" i="11"/>
  <c r="J114" i="11"/>
  <c r="M114" i="11" s="1"/>
  <c r="L99" i="11"/>
  <c r="L85" i="11"/>
  <c r="N85" i="11"/>
  <c r="M85" i="11"/>
  <c r="N9" i="11"/>
  <c r="M9" i="11"/>
  <c r="L9" i="11"/>
  <c r="L106" i="11"/>
  <c r="L100" i="11"/>
  <c r="L36" i="11"/>
  <c r="L16" i="11"/>
  <c r="L114" i="11"/>
  <c r="L121" i="11"/>
  <c r="L134" i="11"/>
  <c r="L22" i="11"/>
  <c r="L58" i="11"/>
  <c r="L149" i="11"/>
  <c r="L44" i="11"/>
  <c r="L135" i="11"/>
  <c r="L141" i="11"/>
  <c r="L113" i="11"/>
  <c r="L29" i="11"/>
  <c r="L148" i="11"/>
  <c r="L65" i="11"/>
  <c r="L15" i="11"/>
  <c r="L92" i="11"/>
  <c r="L78" i="11"/>
  <c r="L37" i="11"/>
  <c r="L51" i="11"/>
  <c r="L72" i="11"/>
  <c r="L50" i="11"/>
  <c r="L79" i="11"/>
  <c r="L128" i="11"/>
  <c r="L23" i="11"/>
  <c r="L120" i="11"/>
  <c r="M120" i="11"/>
  <c r="N120" i="11"/>
  <c r="N8" i="11"/>
  <c r="M8" i="11"/>
  <c r="L8" i="11"/>
  <c r="N86" i="11"/>
  <c r="M86" i="11"/>
  <c r="L86" i="11"/>
  <c r="L107" i="11"/>
  <c r="L127" i="11"/>
  <c r="L30" i="11"/>
  <c r="L142" i="11"/>
  <c r="L43" i="11"/>
  <c r="L93" i="11"/>
  <c r="L64" i="11"/>
  <c r="L71" i="11"/>
  <c r="N106" i="11" l="1"/>
  <c r="N135" i="11"/>
  <c r="N93" i="11"/>
  <c r="N37" i="11"/>
  <c r="N100" i="11"/>
  <c r="N134" i="11"/>
  <c r="N44" i="11"/>
  <c r="N141" i="11"/>
  <c r="N121" i="11"/>
  <c r="AB121" i="13"/>
  <c r="N23" i="11"/>
  <c r="AB23" i="13"/>
  <c r="N79" i="11"/>
  <c r="AB79" i="13"/>
  <c r="N58" i="11"/>
  <c r="AB58" i="13"/>
  <c r="N16" i="11"/>
  <c r="AB16" i="13"/>
  <c r="N127" i="11"/>
  <c r="AB127" i="13"/>
  <c r="N65" i="11"/>
  <c r="AB65" i="13"/>
  <c r="N128" i="11"/>
  <c r="AB128" i="13"/>
  <c r="N22" i="11"/>
  <c r="AB22" i="13"/>
  <c r="N43" i="11"/>
  <c r="AB43" i="13"/>
  <c r="N113" i="11"/>
  <c r="AB113" i="13"/>
  <c r="N71" i="11"/>
  <c r="AB71" i="13"/>
  <c r="N50" i="11"/>
  <c r="AB50" i="13"/>
  <c r="N114" i="11"/>
  <c r="AB114" i="13"/>
  <c r="N30" i="11"/>
  <c r="AB30" i="13"/>
  <c r="N29" i="11"/>
  <c r="AB29" i="13"/>
  <c r="N64" i="11"/>
  <c r="AB64" i="13"/>
  <c r="N57" i="11"/>
  <c r="AB57" i="13"/>
  <c r="N148" i="11"/>
  <c r="AB148" i="13"/>
  <c r="N107" i="11"/>
  <c r="AB107" i="13"/>
  <c r="N36" i="11"/>
  <c r="AB36" i="13"/>
  <c r="N92" i="11"/>
  <c r="AB92" i="13"/>
  <c r="N99" i="11"/>
  <c r="AB99" i="13"/>
  <c r="N51" i="11"/>
  <c r="AB51" i="13"/>
  <c r="N15" i="11"/>
  <c r="AB15" i="13"/>
  <c r="N72" i="11"/>
  <c r="AB72" i="13"/>
  <c r="N78" i="11"/>
  <c r="AB78" i="13"/>
  <c r="N142" i="11"/>
  <c r="AB142" i="13"/>
  <c r="N149" i="11"/>
  <c r="AB149"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<sst xmlns="http://schemas.openxmlformats.org/spreadsheetml/2006/main" count="13702" uniqueCount="6531">
  <si>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</si>
  <si>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</si>
  <si>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</si>
  <si>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</si>
  <si>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</si>
  <si>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</si>
  <si>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</si>
  <si>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</si>
  <si>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</si>
  <si>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</si>
  <si>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</si>
  <si>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</si>
  <si>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</si>
  <si>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</si>
  <si>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</si>
  <si>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</si>
  <si>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</si>
  <si>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</si>
  <si>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</si>
  <si>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</si>
  <si>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</si>
  <si>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</si>
  <si>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</si>
  <si>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</si>
  <si>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</si>
  <si>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</si>
  <si>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</si>
  <si>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</si>
  <si>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</si>
  <si>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</si>
  <si>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</si>
  <si>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</si>
  <si>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</si>
  <si>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</si>
  <si>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</si>
  <si>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</si>
  <si>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</si>
  <si>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</si>
  <si>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</si>
  <si>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</si>
  <si>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</si>
  <si>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</si>
  <si>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</si>
  <si>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</si>
  <si>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</si>
  <si>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</si>
  <si>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</si>
  <si>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</si>
  <si>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</si>
  <si>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</si>
  <si>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</si>
  <si>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</si>
  <si>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</si>
  <si>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</si>
  <si>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</si>
  <si>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</si>
  <si>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</si>
  <si>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</si>
  <si>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</si>
  <si>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</si>
  <si>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</si>
  <si>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</si>
  <si>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</si>
  <si>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</si>
  <si>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</si>
  <si>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</si>
  <si>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</si>
  <si>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</si>
  <si>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</si>
  <si>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</si>
  <si>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</si>
  <si>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</si>
  <si>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</si>
  <si>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</si>
  <si>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</si>
  <si>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</si>
  <si>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</si>
  <si>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</si>
  <si>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</si>
  <si>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</si>
  <si>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</si>
  <si>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</si>
  <si>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</si>
  <si>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</si>
  <si>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</si>
  <si>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</si>
  <si>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</si>
  <si>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</si>
  <si>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</si>
  <si>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</si>
  <si>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</si>
  <si>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</si>
  <si>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</si>
  <si>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</si>
  <si>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</si>
  <si>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</si>
  <si>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</si>
  <si>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</si>
  <si>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</si>
  <si>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</si>
  <si>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</si>
  <si>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</si>
  <si>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</si>
  <si>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</si>
  <si>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</si>
  <si>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</si>
  <si>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</si>
  <si>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</si>
  <si>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</si>
  <si>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</si>
  <si>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</si>
  <si>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</si>
  <si>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</si>
  <si>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</si>
  <si>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</si>
  <si>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</si>
  <si>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</si>
  <si>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</si>
  <si>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</si>
  <si>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</si>
  <si>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</si>
  <si>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</si>
  <si>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</si>
  <si>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</si>
  <si>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</si>
  <si>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</si>
  <si>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</si>
  <si>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</si>
  <si>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</si>
  <si>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</si>
  <si>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</si>
  <si>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</si>
  <si>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</si>
  <si>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</si>
  <si>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</si>
  <si>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</si>
  <si>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</si>
  <si>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</si>
  <si>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</si>
  <si>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</si>
  <si>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</si>
  <si>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</si>
  <si>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</si>
  <si>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</si>
  <si>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</si>
  <si>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</si>
  <si>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</si>
  <si>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</si>
  <si>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</si>
  <si>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</si>
  <si>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</si>
  <si>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</si>
  <si>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</si>
  <si>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</si>
  <si>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</si>
  <si>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</si>
  <si>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</si>
  <si>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</si>
  <si>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</si>
  <si>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</si>
  <si>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</si>
  <si>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</si>
  <si>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</si>
  <si>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</si>
  <si>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</si>
  <si>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</si>
  <si>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</si>
  <si>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</si>
  <si>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</si>
  <si>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</si>
  <si>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</si>
  <si>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</si>
  <si>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</si>
  <si>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</si>
  <si>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</si>
  <si>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</si>
  <si>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</si>
  <si>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</si>
  <si>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</si>
  <si>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</si>
  <si>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</si>
  <si>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</si>
  <si>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</si>
  <si>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</si>
  <si>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</si>
  <si>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</si>
  <si>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</si>
  <si>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</si>
  <si>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</si>
  <si>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</si>
  <si>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</si>
  <si>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</si>
  <si>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</si>
  <si>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</si>
  <si>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</si>
  <si>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</si>
  <si>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</si>
  <si>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</si>
  <si>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</si>
  <si>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</si>
  <si>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</si>
  <si>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</si>
  <si>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</si>
  <si>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</si>
  <si>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</si>
  <si>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</si>
  <si>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</si>
  <si>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</si>
  <si>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</si>
  <si>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</si>
  <si>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</si>
  <si>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</si>
  <si>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</si>
  <si>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</si>
  <si>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</si>
  <si>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</si>
  <si>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</si>
  <si>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</si>
  <si>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</si>
  <si>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</si>
  <si>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</si>
  <si>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</si>
  <si>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</si>
  <si>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</si>
  <si>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</si>
  <si>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</si>
  <si>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</si>
  <si>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</si>
  <si>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</si>
  <si>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</si>
  <si>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</si>
  <si>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</si>
  <si>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</si>
  <si>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</si>
  <si>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</si>
  <si>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</si>
  <si>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</si>
  <si>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</si>
  <si>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</si>
  <si>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</si>
  <si>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</si>
  <si>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</si>
  <si>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</si>
  <si>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</si>
  <si>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</si>
  <si>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</si>
  <si>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</si>
  <si>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</si>
  <si>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</si>
  <si>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</si>
  <si>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</si>
  <si>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</si>
  <si>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</si>
  <si>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</si>
  <si>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</si>
  <si>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</si>
  <si>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</si>
  <si>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</si>
  <si>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</si>
  <si>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</si>
  <si>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</si>
  <si>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</si>
  <si>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</si>
  <si>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</si>
  <si>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</si>
  <si>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</si>
  <si>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</si>
  <si>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</si>
  <si>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</si>
  <si>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</si>
  <si>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</si>
  <si>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</si>
  <si>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</si>
  <si>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</si>
  <si>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</si>
  <si>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</si>
  <si>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</si>
  <si>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</si>
  <si>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</si>
  <si>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</si>
  <si>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</si>
  <si>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</si>
  <si>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</si>
  <si>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</si>
  <si>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</si>
  <si>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</si>
  <si>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</si>
  <si>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</si>
  <si>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</si>
  <si>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</si>
  <si>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</si>
  <si>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</si>
  <si>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</si>
  <si>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</si>
  <si>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</si>
  <si>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</si>
  <si>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</si>
  <si>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</si>
  <si>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</si>
  <si>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</si>
  <si>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</si>
  <si>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</si>
  <si>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</si>
  <si>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</si>
  <si>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</si>
  <si>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</si>
  <si>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</si>
  <si>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</si>
  <si>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</si>
  <si>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</si>
  <si>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</si>
  <si>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</si>
  <si>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</si>
  <si>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</si>
  <si>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</si>
  <si>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</si>
  <si>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</si>
  <si>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</si>
  <si>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</si>
  <si>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</si>
  <si>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</si>
  <si>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</si>
  <si>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</si>
  <si>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</si>
  <si>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</si>
  <si>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</si>
  <si>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</si>
  <si>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</si>
  <si>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</si>
  <si>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</si>
  <si>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</si>
  <si>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</si>
  <si>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</si>
  <si>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</si>
  <si>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</si>
  <si>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</si>
  <si>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</si>
  <si>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</si>
  <si>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</si>
  <si>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</si>
  <si>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</si>
  <si>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</si>
  <si>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</si>
  <si>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</si>
  <si>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</si>
  <si>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</si>
  <si>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</si>
  <si>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</si>
  <si>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</si>
  <si>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</si>
  <si>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</si>
  <si>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</si>
  <si>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</si>
  <si>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</si>
  <si>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</si>
  <si>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</si>
  <si>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</si>
  <si>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</si>
  <si>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</si>
  <si>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</si>
  <si>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</si>
  <si>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</si>
  <si>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</si>
  <si>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</si>
  <si>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</si>
  <si>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</si>
  <si>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</si>
  <si>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</si>
  <si>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</si>
  <si>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</si>
  <si>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</si>
  <si>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</si>
  <si>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</si>
  <si>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</si>
  <si>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</si>
  <si>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</si>
  <si>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</si>
  <si>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</si>
  <si>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</si>
  <si>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</si>
  <si>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</si>
  <si>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</si>
  <si>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</si>
  <si>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</si>
  <si>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</si>
  <si>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</si>
  <si>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</si>
  <si>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</si>
  <si>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</si>
  <si>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</si>
  <si>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</si>
  <si>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</si>
  <si>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</si>
  <si>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</si>
  <si>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</si>
  <si>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</si>
  <si>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</si>
  <si>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</si>
  <si>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</si>
  <si>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</si>
  <si>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</si>
  <si>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</si>
  <si>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</si>
  <si>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</si>
  <si>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</si>
  <si>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</si>
  <si>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</si>
  <si>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</si>
  <si>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</si>
  <si>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</si>
  <si>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</si>
  <si>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</si>
  <si>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</si>
  <si>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</si>
  <si>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</si>
  <si>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</si>
  <si>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</si>
  <si>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</si>
  <si>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</si>
  <si>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</si>
  <si>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</si>
  <si>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</si>
  <si>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</si>
  <si>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</si>
  <si>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</si>
  <si>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</si>
  <si>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</si>
  <si>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</si>
  <si>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</si>
  <si>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</si>
  <si>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</si>
  <si>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</si>
  <si>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</si>
  <si>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</si>
  <si>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</si>
  <si>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</si>
  <si>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</si>
  <si>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</si>
  <si>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</si>
  <si>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</si>
  <si>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</si>
  <si>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</si>
  <si>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</si>
  <si>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</si>
  <si>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</si>
  <si>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</si>
  <si>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</si>
  <si>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</si>
  <si>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</si>
  <si>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</si>
  <si>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</si>
  <si>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</si>
  <si>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</si>
  <si>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</si>
  <si>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</si>
  <si>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</si>
  <si>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</si>
  <si>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</si>
  <si>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</si>
  <si>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</si>
  <si>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</si>
  <si>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</si>
  <si>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</si>
  <si>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</si>
  <si>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</si>
  <si>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</si>
  <si>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</si>
  <si>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</si>
  <si>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</si>
  <si>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</si>
  <si>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</si>
  <si>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</si>
  <si>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</si>
  <si>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</si>
  <si>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</si>
  <si>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</si>
  <si>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</si>
  <si>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</si>
  <si>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</si>
  <si>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</si>
  <si>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</si>
  <si>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</si>
  <si>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</si>
  <si>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</si>
  <si>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</si>
  <si>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</si>
  <si>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</si>
  <si>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</si>
  <si>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</si>
  <si>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</si>
  <si>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</si>
  <si>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</si>
  <si>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</si>
  <si>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</si>
  <si>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</si>
  <si>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</si>
  <si>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</si>
  <si>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</si>
  <si>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</si>
  <si>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</si>
  <si>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</si>
  <si>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</si>
  <si>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</si>
  <si>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</si>
  <si>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</si>
  <si>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</si>
  <si>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</si>
  <si>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</si>
  <si>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</si>
  <si>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</si>
  <si>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</si>
  <si>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</si>
  <si>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</si>
  <si>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</si>
  <si>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</si>
  <si>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</si>
  <si>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</si>
  <si>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</si>
  <si>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</si>
  <si>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</si>
  <si>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</si>
  <si>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</si>
  <si>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</si>
  <si>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</si>
  <si>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</si>
  <si>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</si>
  <si>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</si>
  <si>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</si>
  <si>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</si>
  <si>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</si>
  <si>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</si>
  <si>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</si>
  <si>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</si>
  <si>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</si>
  <si>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</si>
  <si>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</si>
  <si>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</si>
  <si>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</si>
  <si>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</si>
  <si>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</si>
  <si>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</si>
  <si>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</si>
  <si>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</si>
  <si>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</si>
  <si>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</si>
  <si>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</si>
  <si>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</si>
  <si>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</si>
  <si>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</si>
  <si>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</si>
  <si>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</si>
  <si>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</si>
  <si>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</si>
  <si>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</si>
  <si>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</si>
  <si>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</si>
  <si>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</si>
  <si>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</si>
  <si>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</si>
  <si>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</si>
  <si>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</si>
  <si>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</si>
  <si>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</si>
  <si>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</si>
  <si>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</si>
  <si>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</si>
  <si>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</si>
  <si>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</si>
  <si>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</si>
  <si>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</si>
  <si>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</si>
  <si>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</si>
  <si>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</si>
  <si>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</si>
  <si>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</si>
  <si>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</si>
  <si>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</si>
  <si>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</si>
  <si>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</si>
  <si>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</si>
  <si>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</si>
  <si>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</si>
  <si>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</si>
  <si>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</si>
  <si>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</si>
  <si>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</si>
  <si>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</si>
  <si>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</si>
  <si>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</si>
  <si>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</si>
  <si>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</si>
  <si>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</si>
  <si>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</si>
  <si>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</si>
  <si>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</si>
  <si>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</si>
  <si>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</si>
  <si>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</si>
  <si>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</si>
  <si>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</si>
  <si>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</si>
  <si>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</si>
  <si>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</si>
  <si>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</si>
  <si>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</si>
  <si>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</si>
  <si>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</si>
  <si>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</si>
  <si>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</si>
  <si>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</si>
  <si>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</si>
  <si>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</si>
  <si>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</si>
  <si>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</si>
  <si>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</si>
  <si>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</si>
  <si>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</si>
  <si>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</si>
  <si>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</si>
  <si>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</si>
  <si>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</si>
  <si>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</si>
  <si>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</si>
  <si>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</si>
  <si>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</si>
  <si>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</si>
  <si>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</si>
  <si>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</si>
  <si>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</si>
  <si>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</si>
  <si>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</si>
  <si>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</si>
  <si>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</si>
  <si>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</si>
  <si>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</si>
  <si>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</si>
  <si>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</si>
  <si>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</si>
  <si>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</si>
  <si>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</si>
  <si>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</si>
  <si>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</si>
  <si>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</si>
  <si>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</si>
  <si>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</si>
  <si>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</si>
  <si>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</si>
  <si>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</si>
  <si>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</si>
  <si>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</si>
  <si>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</si>
  <si>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</si>
  <si>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</si>
  <si>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</si>
  <si>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</si>
  <si>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</si>
  <si>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</si>
  <si>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</si>
  <si>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</si>
  <si>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</si>
  <si>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</si>
  <si>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</si>
  <si>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</si>
  <si>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</si>
  <si>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</si>
  <si>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</si>
  <si>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</si>
  <si>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</si>
  <si>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</si>
  <si>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</si>
  <si>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</si>
  <si>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</si>
  <si>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</si>
  <si>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</si>
  <si>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</si>
  <si>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</si>
  <si>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</si>
  <si>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</si>
  <si>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</si>
  <si>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</si>
  <si>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</si>
  <si>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</si>
  <si>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</si>
  <si>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</si>
  <si>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</si>
  <si>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</si>
  <si>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</si>
  <si>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</si>
  <si>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</si>
  <si>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</si>
  <si>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</si>
  <si>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</si>
  <si>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</si>
  <si>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</si>
  <si>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</si>
  <si>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</si>
  <si>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</si>
  <si>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</si>
  <si>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</si>
  <si>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</si>
  <si>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</si>
  <si>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</si>
  <si>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</si>
  <si>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</si>
  <si>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</si>
  <si>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</si>
  <si>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</si>
  <si>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</si>
  <si>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</si>
  <si>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</si>
  <si>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</si>
  <si>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</si>
  <si>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</si>
  <si>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</si>
  <si>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</si>
  <si>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</si>
  <si>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</si>
  <si>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</si>
  <si>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</si>
  <si>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</si>
  <si>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</si>
  <si>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</si>
  <si>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</si>
  <si>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</si>
  <si>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</si>
  <si>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</si>
  <si>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</si>
  <si>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</si>
  <si>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</si>
  <si>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</si>
  <si>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</si>
  <si>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</si>
  <si>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</si>
  <si>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</si>
  <si>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</si>
  <si>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</si>
  <si>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</si>
  <si>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</si>
  <si>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</si>
  <si>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</si>
  <si>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</si>
  <si>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</si>
  <si>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</si>
  <si>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</si>
  <si>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</si>
  <si>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</si>
  <si>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</si>
  <si>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</si>
  <si>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</si>
  <si>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</si>
  <si>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</si>
  <si>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</si>
  <si>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</si>
  <si>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</si>
  <si>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</si>
  <si>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</si>
  <si>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</si>
  <si>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</si>
  <si>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</si>
  <si>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</si>
  <si>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</si>
  <si>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</si>
  <si>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</si>
  <si>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</si>
  <si>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</si>
  <si>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</si>
  <si>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</si>
  <si>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</si>
  <si>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</si>
  <si>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</si>
  <si>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</si>
  <si>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</si>
  <si>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</si>
  <si>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</si>
  <si>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</si>
  <si>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</si>
  <si>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</si>
  <si>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</si>
  <si>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</si>
  <si>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</si>
  <si>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</si>
  <si>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</si>
  <si>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</si>
  <si>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</si>
  <si>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</si>
  <si>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</si>
  <si>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</si>
  <si>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</si>
  <si>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</si>
  <si>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</si>
  <si>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</si>
  <si>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</si>
  <si>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</si>
  <si>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</si>
  <si>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</si>
  <si>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</si>
  <si>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</si>
  <si>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</si>
  <si>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</si>
  <si>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</si>
  <si>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</si>
  <si>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</si>
  <si>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</si>
  <si>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</si>
  <si>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</si>
  <si>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</si>
  <si>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</si>
  <si>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</si>
  <si>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</si>
  <si>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</si>
  <si>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</si>
  <si>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</si>
  <si>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</si>
  <si>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</si>
  <si>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</si>
  <si>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</si>
  <si>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</si>
  <si>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</si>
  <si>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</si>
  <si>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</si>
  <si>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</si>
  <si>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</si>
  <si>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</si>
  <si>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</si>
  <si>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</si>
  <si>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</si>
  <si>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</si>
  <si>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</si>
  <si>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</si>
  <si>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</si>
  <si>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</si>
  <si>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</si>
  <si>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</si>
  <si>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</si>
  <si>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</si>
  <si>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</si>
  <si>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</si>
  <si>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</si>
  <si>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</si>
  <si>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</si>
  <si>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</si>
  <si>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</si>
  <si>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</si>
  <si>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</si>
  <si>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</si>
  <si>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</si>
  <si>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</si>
  <si>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</si>
  <si>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</si>
  <si>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</si>
  <si>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</si>
  <si>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</si>
  <si>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</si>
  <si>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</si>
  <si>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</si>
  <si>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</si>
  <si>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</si>
  <si>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</si>
  <si>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</si>
  <si>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</si>
  <si>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</si>
  <si>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</si>
  <si>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</si>
  <si>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</si>
  <si>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</si>
  <si>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</si>
  <si>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</si>
  <si>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</si>
  <si>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</si>
  <si>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</si>
  <si>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</si>
  <si>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</si>
  <si>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</si>
  <si>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</si>
  <si>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</si>
  <si>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</si>
  <si>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</si>
  <si>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</si>
  <si>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</si>
  <si>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</si>
  <si>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</si>
  <si>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</si>
  <si>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</si>
  <si>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</si>
  <si>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</si>
  <si>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</si>
  <si>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</si>
  <si>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</si>
  <si>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</si>
  <si>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</si>
  <si>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</si>
  <si>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</si>
  <si>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</si>
  <si>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</si>
  <si>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</si>
  <si>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</si>
  <si>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</si>
  <si>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</si>
  <si>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</si>
  <si>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</si>
  <si>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</si>
  <si>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</si>
  <si>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</si>
  <si>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</si>
  <si>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</si>
  <si>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</si>
  <si>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</si>
  <si>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</si>
  <si>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</si>
  <si>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</si>
  <si>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</si>
  <si>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</si>
  <si>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</si>
  <si>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</si>
  <si>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</si>
  <si>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</si>
  <si>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</si>
  <si>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</si>
  <si>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</si>
  <si>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</si>
  <si>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</si>
  <si>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</si>
  <si>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</si>
  <si>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</si>
  <si>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</si>
  <si>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</si>
  <si>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</si>
  <si>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</si>
  <si>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</si>
  <si>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</si>
  <si>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</si>
  <si>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</si>
  <si>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</si>
  <si>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</si>
  <si>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</si>
  <si>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</si>
  <si>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</si>
  <si>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</si>
  <si>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</si>
  <si>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</si>
  <si>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</si>
  <si>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</si>
  <si>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</si>
  <si>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</si>
  <si>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</si>
  <si>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</si>
  <si>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</si>
  <si>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</si>
  <si>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</si>
  <si>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</si>
  <si>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</si>
  <si>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</si>
  <si>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</si>
  <si>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</si>
  <si>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</si>
  <si>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</si>
  <si>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</si>
  <si>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</si>
  <si>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</si>
  <si>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</si>
  <si>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</si>
  <si>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</si>
  <si>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</si>
  <si>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</si>
  <si>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</si>
  <si>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</si>
  <si>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</si>
  <si>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</si>
  <si>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</si>
  <si>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</si>
  <si>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</si>
  <si>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</si>
  <si>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</si>
  <si>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</si>
  <si>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</si>
  <si>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</si>
  <si>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</si>
  <si>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</si>
  <si>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</si>
  <si>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</si>
  <si>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</si>
  <si>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</si>
  <si>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</si>
  <si>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</si>
  <si>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</si>
  <si>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</si>
  <si>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</si>
  <si>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</si>
  <si>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</si>
  <si>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</si>
  <si>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</si>
  <si>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</si>
  <si>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</si>
  <si>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</si>
  <si>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</si>
  <si>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</si>
  <si>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</si>
  <si>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</si>
  <si>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</si>
  <si>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</si>
  <si>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</si>
  <si>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</si>
  <si>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</si>
  <si>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</si>
  <si>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</si>
  <si>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</si>
  <si>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</si>
  <si>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</si>
  <si>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</si>
  <si>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</si>
  <si>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</si>
  <si>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</si>
  <si>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</si>
  <si>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</si>
  <si>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</si>
  <si>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</si>
  <si>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</si>
  <si>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</si>
  <si>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</si>
  <si>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</si>
  <si>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</si>
  <si>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</si>
  <si>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</si>
  <si>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</si>
  <si>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</si>
  <si>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</si>
  <si>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</si>
  <si>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</si>
  <si>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</si>
  <si>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</si>
  <si>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</si>
  <si>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</si>
  <si>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</si>
  <si>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</si>
  <si>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</si>
  <si>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</si>
  <si>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</si>
  <si>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</si>
  <si>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</si>
  <si>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</si>
  <si>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</si>
  <si>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</si>
  <si>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</si>
  <si>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</si>
  <si>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</si>
  <si>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</si>
  <si>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</si>
  <si>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</si>
  <si>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</si>
  <si>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</si>
  <si>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</si>
  <si>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</si>
  <si>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</si>
  <si>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</si>
  <si>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</si>
  <si>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</si>
  <si>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</si>
  <si>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</si>
  <si>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</si>
  <si>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</si>
  <si>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</si>
  <si>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</si>
  <si>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</si>
  <si>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</si>
  <si>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</si>
  <si>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</si>
  <si>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</si>
  <si>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</si>
  <si>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</si>
  <si>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</si>
  <si>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</si>
  <si>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</si>
  <si>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</si>
  <si>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</si>
  <si>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</si>
  <si>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</si>
  <si>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</si>
  <si>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</si>
  <si>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</si>
  <si>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</si>
  <si>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</si>
  <si>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</si>
  <si>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</si>
  <si>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</si>
  <si>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</si>
  <si>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</si>
  <si>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</si>
  <si>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</si>
  <si>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</si>
  <si>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</si>
  <si>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</si>
  <si>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</si>
  <si>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</si>
  <si>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</si>
  <si>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</si>
  <si>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</si>
  <si>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</si>
  <si>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</si>
  <si>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</si>
  <si>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</si>
  <si>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</si>
  <si>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</si>
  <si>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</si>
  <si>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</si>
  <si>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</si>
  <si>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</si>
  <si>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</si>
  <si>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</si>
  <si>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</si>
  <si>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</si>
  <si>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</si>
  <si>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</si>
  <si>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</si>
  <si>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</si>
  <si>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</si>
  <si>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</si>
  <si>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</si>
  <si>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</si>
  <si>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</si>
  <si>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</si>
  <si>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</si>
  <si>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</si>
  <si>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</si>
  <si>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</si>
  <si>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</si>
  <si>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</si>
  <si>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</si>
  <si>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</si>
  <si>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</si>
  <si>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</si>
  <si>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</si>
  <si>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</si>
  <si>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</si>
  <si>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</si>
  <si>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</si>
  <si>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</si>
  <si>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</si>
  <si>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</si>
  <si>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</si>
  <si>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</si>
  <si>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</si>
  <si>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</si>
  <si>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</si>
  <si>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</si>
  <si>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</si>
  <si>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</si>
  <si>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</si>
  <si>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</si>
  <si>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</si>
  <si>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</si>
  <si>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</si>
  <si>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</si>
  <si>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</si>
  <si>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</si>
  <si>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</si>
  <si>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</si>
  <si>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</si>
  <si>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</si>
  <si>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</si>
  <si>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</si>
  <si>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</si>
  <si>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</si>
  <si>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</si>
  <si>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</si>
  <si>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</si>
  <si>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</si>
  <si>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</si>
  <si>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</si>
  <si>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</si>
  <si>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</si>
  <si>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</si>
  <si>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</si>
  <si>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</si>
  <si>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</si>
  <si>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</si>
  <si>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</si>
  <si>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</si>
  <si>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</si>
  <si>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</si>
  <si>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</si>
  <si>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</si>
  <si>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</si>
  <si>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</si>
  <si>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</si>
  <si>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</si>
  <si>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</si>
  <si>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</si>
  <si>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</si>
  <si>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</si>
  <si>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</si>
  <si>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</si>
  <si>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</si>
  <si>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</si>
  <si>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</si>
  <si>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</si>
  <si>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</si>
  <si>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</si>
  <si>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</si>
  <si>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</si>
  <si>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</si>
  <si>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</si>
  <si>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</si>
  <si>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</si>
  <si>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</si>
  <si>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</si>
  <si>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</si>
  <si>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</si>
  <si>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</si>
  <si>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</si>
  <si>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</si>
  <si>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</si>
  <si>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</si>
  <si>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</si>
  <si>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</si>
  <si>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</si>
  <si>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</si>
  <si>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</si>
  <si>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</si>
  <si>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</si>
  <si>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</si>
  <si>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</si>
  <si>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</si>
  <si>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</si>
  <si>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</si>
  <si>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</si>
  <si>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</si>
  <si>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</si>
  <si>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</si>
  <si>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</si>
  <si>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</si>
  <si>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</si>
  <si>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</si>
  <si>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</si>
  <si>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</si>
  <si>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</si>
  <si>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</si>
  <si>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</si>
  <si>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</si>
  <si>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</si>
  <si>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</si>
  <si>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</si>
  <si>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</si>
  <si>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</si>
  <si>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</si>
  <si>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</si>
  <si>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</si>
  <si>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</si>
  <si>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</si>
  <si>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</si>
  <si>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</si>
  <si>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</si>
  <si>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</si>
  <si>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</si>
  <si>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</si>
  <si>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</si>
  <si>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</si>
  <si>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</si>
  <si>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</si>
  <si>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</si>
  <si>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</si>
  <si>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</si>
  <si>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</si>
  <si>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</si>
  <si>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</si>
  <si>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</si>
  <si>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</si>
  <si>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</si>
  <si>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</si>
  <si>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</si>
  <si>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</si>
  <si>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</si>
  <si>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</si>
  <si>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</si>
  <si>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</si>
  <si>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</si>
  <si>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</si>
  <si>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</si>
  <si>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</si>
  <si>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</si>
  <si>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</si>
  <si>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</si>
  <si>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</si>
  <si>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</si>
  <si>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</si>
  <si>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</si>
  <si>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</si>
  <si>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</si>
  <si>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</si>
  <si>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</si>
  <si>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</si>
  <si>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</si>
  <si>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</si>
  <si>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</si>
  <si>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</si>
  <si>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</si>
  <si>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</si>
  <si>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</si>
  <si>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</si>
  <si>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</si>
  <si>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</si>
  <si>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</si>
  <si>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</si>
  <si>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</si>
  <si>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</si>
  <si>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</si>
  <si>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</si>
  <si>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</si>
  <si>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</si>
  <si>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</si>
  <si>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</si>
  <si>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</si>
  <si>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</si>
  <si>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</si>
  <si>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</si>
  <si>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</si>
  <si>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</si>
  <si>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</si>
  <si>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</si>
  <si>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</si>
  <si>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</si>
  <si>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</si>
  <si>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</si>
  <si>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</si>
  <si>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</si>
  <si>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</si>
  <si>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</si>
  <si>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</si>
  <si>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</si>
  <si>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</si>
  <si>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</si>
  <si>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</si>
  <si>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</si>
  <si>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</si>
  <si>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</si>
  <si>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</si>
  <si>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</si>
  <si>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</si>
  <si>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</si>
  <si>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</si>
  <si>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</si>
  <si>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</si>
  <si>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</si>
  <si>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</si>
  <si>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</si>
  <si>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</si>
  <si>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</si>
  <si>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</si>
  <si>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</si>
  <si>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</si>
  <si>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</si>
  <si>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</si>
  <si>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</si>
  <si>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</si>
  <si>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</si>
  <si>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</si>
  <si>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</si>
  <si>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</si>
  <si>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</si>
  <si>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</si>
  <si>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</si>
  <si>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</si>
  <si>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</si>
  <si>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</si>
  <si>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</si>
  <si>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</si>
  <si>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</si>
  <si>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</si>
  <si>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</si>
  <si>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</si>
  <si>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</si>
  <si>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</si>
  <si>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</si>
  <si>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</si>
  <si>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</si>
  <si>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</si>
  <si>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</si>
  <si>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</si>
  <si>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</si>
  <si>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</si>
  <si>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</si>
  <si>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</si>
  <si>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</si>
  <si>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</si>
  <si>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</si>
  <si>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</si>
  <si>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</si>
  <si>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</si>
  <si>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</si>
  <si>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</si>
  <si>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</si>
  <si>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</si>
  <si>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</si>
  <si>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</si>
  <si>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</si>
  <si>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</si>
  <si>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</si>
  <si>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</si>
  <si>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</si>
  <si>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</si>
  <si>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</si>
  <si>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</si>
  <si>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</si>
  <si>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</si>
  <si>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</si>
  <si>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</si>
  <si>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</si>
  <si>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</si>
  <si>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</si>
  <si>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</si>
  <si>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</si>
  <si>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</si>
  <si>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</si>
  <si>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</si>
  <si>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</si>
  <si>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</si>
  <si>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</si>
  <si>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</si>
  <si>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</si>
  <si>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</si>
  <si>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</si>
  <si>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</si>
  <si>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</si>
  <si>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</si>
  <si>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</si>
  <si>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</si>
  <si>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</si>
  <si>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</si>
  <si>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</si>
  <si>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</si>
  <si>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</si>
  <si>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</si>
  <si>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</si>
  <si>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</si>
  <si>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</si>
  <si>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</si>
  <si>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</si>
  <si>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</si>
  <si>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</si>
  <si>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</si>
  <si>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</si>
  <si>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</si>
  <si>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</si>
  <si>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</si>
  <si>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</si>
  <si>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</si>
  <si>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</si>
  <si>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</si>
  <si>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</si>
  <si>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</si>
  <si>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</si>
  <si>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</si>
  <si>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</si>
  <si>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</si>
  <si>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</si>
  <si>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</si>
  <si>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</si>
  <si>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</si>
  <si>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</si>
  <si>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</si>
  <si>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</si>
  <si>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</si>
  <si>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</si>
  <si>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</si>
  <si>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</si>
  <si>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</si>
  <si>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</si>
  <si>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</si>
  <si>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</si>
  <si>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</si>
  <si>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</si>
  <si>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</si>
  <si>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</si>
  <si>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</si>
  <si>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</si>
  <si>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</si>
  <si>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</si>
  <si>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</si>
  <si>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</si>
  <si>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</si>
  <si>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</si>
  <si>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</si>
  <si>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</si>
  <si>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</si>
  <si>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</si>
  <si>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</si>
  <si>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</si>
  <si>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</si>
  <si>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</si>
  <si>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</si>
  <si>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</si>
  <si>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</si>
  <si>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</si>
  <si>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</si>
  <si>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</si>
  <si>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</si>
  <si>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</si>
  <si>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</si>
  <si>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</si>
  <si>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</si>
  <si>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</si>
  <si>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</si>
  <si>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</si>
  <si>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</si>
  <si>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</si>
  <si>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</si>
  <si>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</si>
  <si>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</si>
  <si>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</si>
  <si>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</si>
  <si>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</si>
  <si>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</si>
  <si>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</si>
  <si>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</si>
  <si>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</si>
  <si>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</si>
  <si>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</si>
  <si>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</si>
  <si>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</si>
  <si>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</si>
  <si>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</si>
  <si>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</si>
  <si>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</si>
  <si>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</si>
  <si>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</si>
  <si>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</si>
  <si>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</si>
  <si>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</si>
  <si>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</si>
  <si>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</si>
  <si>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</si>
  <si>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</si>
  <si>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</si>
  <si>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</si>
  <si>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</si>
  <si>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</si>
  <si>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</si>
  <si>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</si>
  <si>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</si>
  <si>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</si>
  <si>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</si>
  <si>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</si>
  <si>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</si>
  <si>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</si>
  <si>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</si>
  <si>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</si>
  <si>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</si>
  <si>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</si>
  <si>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</si>
  <si>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</si>
  <si>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</si>
  <si>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</si>
  <si>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</si>
  <si>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</si>
  <si>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</si>
  <si>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</si>
  <si>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</si>
  <si>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</si>
  <si>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</si>
  <si>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</si>
  <si>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</si>
  <si>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</si>
  <si>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</si>
  <si>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</si>
  <si>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</si>
  <si>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</si>
  <si>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</si>
  <si>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</si>
  <si>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</si>
  <si>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</si>
  <si>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</si>
  <si>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</si>
  <si>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</si>
  <si>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</si>
  <si>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</si>
  <si>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</si>
  <si>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</si>
  <si>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</si>
  <si>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</si>
  <si>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</si>
  <si>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</si>
  <si>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</si>
  <si>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</si>
  <si>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</si>
  <si>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</si>
  <si>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</si>
  <si>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</si>
  <si>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</si>
  <si>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</si>
  <si>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</si>
  <si>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</si>
  <si>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</si>
  <si>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</si>
  <si>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</si>
  <si>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</si>
  <si>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</si>
  <si>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</si>
  <si>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</si>
  <si>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</si>
  <si>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</si>
  <si>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</si>
  <si>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</si>
  <si>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</si>
  <si>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</si>
  <si>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</si>
  <si>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</si>
  <si>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</si>
  <si>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</si>
  <si>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</si>
  <si>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</si>
  <si>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</si>
  <si>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</si>
  <si>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</si>
  <si>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</si>
  <si>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</si>
  <si>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</si>
  <si>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</si>
  <si>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</si>
  <si>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</si>
  <si>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</si>
  <si>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</si>
  <si>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</si>
  <si>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</si>
  <si>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</si>
  <si>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</si>
  <si>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</si>
  <si>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</si>
  <si>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</si>
  <si>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</si>
  <si>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</si>
  <si>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</si>
  <si>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</si>
  <si>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</si>
  <si>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</si>
  <si>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</si>
  <si>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</si>
  <si>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</si>
  <si>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</si>
  <si>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</si>
  <si>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</si>
  <si>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</si>
  <si>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</si>
  <si>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</si>
  <si>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</si>
  <si>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</si>
  <si>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</si>
  <si>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</si>
  <si>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</si>
  <si>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</si>
  <si>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</si>
  <si>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</si>
  <si>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</si>
  <si>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</si>
  <si>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</si>
  <si>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</si>
  <si>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</si>
  <si>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</si>
  <si>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</si>
  <si>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</si>
  <si>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</si>
  <si>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</si>
  <si>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</si>
  <si>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</si>
  <si>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</si>
  <si>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</si>
  <si>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</si>
  <si>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</si>
  <si>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</si>
  <si>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</si>
  <si>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</si>
  <si>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</si>
  <si>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</si>
  <si>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</si>
  <si>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</si>
  <si>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</si>
  <si>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</si>
  <si>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</si>
  <si>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</si>
  <si>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</si>
  <si>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</si>
  <si>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</si>
  <si>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</si>
  <si>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</si>
  <si>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</si>
  <si>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</si>
  <si>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</si>
  <si>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</si>
  <si>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</si>
  <si>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</si>
  <si>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</si>
  <si>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</si>
  <si>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</si>
  <si>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</si>
  <si>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</si>
  <si>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</si>
  <si>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</si>
  <si>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</si>
  <si>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</si>
  <si>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</si>
  <si>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</si>
  <si>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</si>
  <si>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</si>
  <si>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</si>
  <si>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</si>
  <si>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</si>
  <si>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</si>
  <si>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</si>
  <si>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</si>
  <si>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</si>
  <si>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</si>
  <si>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</si>
  <si>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</si>
  <si>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</si>
  <si>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</si>
  <si>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</si>
  <si>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</si>
  <si>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</si>
  <si>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</si>
  <si>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</si>
  <si>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</si>
  <si>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</si>
  <si>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</si>
  <si>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</si>
  <si>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</si>
  <si>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</si>
  <si>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</si>
  <si>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</si>
  <si>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</si>
  <si>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</si>
  <si>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</si>
  <si>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</si>
  <si>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</si>
  <si>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</si>
  <si>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</si>
  <si>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</si>
  <si>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</si>
  <si>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</si>
  <si>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</si>
  <si>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</si>
  <si>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</si>
  <si>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</si>
  <si>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</si>
  <si>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</si>
  <si>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</si>
  <si>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</si>
  <si>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</si>
  <si>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</si>
  <si>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</si>
  <si>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</si>
  <si>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</si>
  <si>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</si>
  <si>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</si>
  <si>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</si>
  <si>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</si>
  <si>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</si>
  <si>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</si>
  <si>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</si>
  <si>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</si>
  <si>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</si>
  <si>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</si>
  <si>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</si>
  <si>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</si>
  <si>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</si>
  <si>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</si>
  <si>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</si>
  <si>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</si>
  <si>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</si>
  <si>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</si>
  <si>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</si>
  <si>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</si>
  <si>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</si>
  <si>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</si>
  <si>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</si>
  <si>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</si>
  <si>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</si>
  <si>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</si>
  <si>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</si>
  <si>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</si>
  <si>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</si>
  <si>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</si>
  <si>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</si>
  <si>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</si>
  <si>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</si>
  <si>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</si>
  <si>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</si>
  <si>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</si>
  <si>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</si>
  <si>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</si>
  <si>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</si>
  <si>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</si>
  <si>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</si>
  <si>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</si>
  <si>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</si>
  <si>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</si>
  <si>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</si>
  <si>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</si>
  <si>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</si>
  <si>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</si>
  <si>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</si>
  <si>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</si>
  <si>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</si>
  <si>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</si>
  <si>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</si>
  <si>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</si>
  <si>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</si>
  <si>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</si>
  <si>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</si>
  <si>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</si>
  <si>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</si>
  <si>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</si>
  <si>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</si>
  <si>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</si>
  <si>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</si>
  <si>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</si>
  <si>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</si>
  <si>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</si>
  <si>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</si>
  <si>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</si>
  <si>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</si>
  <si>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</si>
  <si>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</si>
  <si>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</si>
  <si>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</si>
  <si>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</si>
  <si>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</si>
  <si>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</si>
  <si>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</si>
  <si>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</si>
  <si>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</si>
  <si>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</si>
  <si>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</si>
  <si>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</si>
  <si>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</si>
  <si>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</si>
  <si>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</si>
  <si>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</si>
  <si>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</si>
  <si>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</si>
  <si>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</si>
  <si>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</si>
  <si>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</si>
  <si>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</si>
  <si>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</si>
  <si>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</si>
  <si>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</si>
  <si>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</si>
  <si>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</si>
  <si>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</si>
  <si>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</si>
  <si>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</si>
  <si>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</si>
  <si>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</si>
  <si>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</si>
  <si>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</si>
  <si>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</si>
  <si>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</si>
  <si>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</si>
  <si>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</si>
  <si>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</si>
  <si>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</si>
  <si>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</si>
  <si>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</si>
  <si>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</si>
  <si>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</si>
  <si>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</si>
  <si>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</si>
  <si>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</si>
  <si>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</si>
  <si>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</si>
  <si>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</si>
  <si>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</si>
  <si>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</si>
  <si>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</si>
  <si>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</si>
  <si>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</si>
  <si>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</si>
  <si>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</si>
  <si>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</si>
  <si>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</si>
  <si>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</si>
  <si>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</si>
  <si>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</si>
  <si>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</si>
  <si>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</si>
  <si>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</si>
  <si>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</si>
  <si>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</si>
  <si>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</si>
  <si>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</si>
  <si>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</si>
  <si>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</si>
  <si>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</si>
  <si>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</si>
  <si>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</si>
  <si>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</si>
  <si>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</si>
  <si>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</si>
  <si>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</si>
  <si>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</si>
  <si>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</si>
  <si>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</si>
  <si>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</si>
  <si>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</si>
  <si>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</si>
  <si>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</si>
  <si>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</si>
  <si>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</si>
  <si>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</si>
  <si>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</si>
  <si>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</si>
  <si>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</si>
  <si>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</si>
  <si>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</si>
  <si>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</si>
  <si>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</si>
  <si>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</si>
  <si>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</si>
  <si>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</si>
  <si>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</si>
  <si>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</si>
  <si>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</si>
  <si>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</si>
  <si>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</si>
  <si>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</si>
  <si>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</si>
  <si>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</si>
  <si>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</si>
  <si>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</si>
  <si>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</si>
  <si>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</si>
  <si>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</si>
  <si>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</si>
  <si>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</si>
  <si>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</si>
  <si>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</si>
  <si>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</si>
  <si>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</si>
  <si>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</si>
  <si>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</si>
  <si>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</si>
  <si>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</si>
  <si>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</si>
  <si>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</si>
  <si>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</si>
  <si>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</si>
  <si>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</si>
  <si>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</si>
  <si>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</si>
  <si>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</si>
  <si>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</si>
  <si>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</si>
  <si>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</si>
  <si>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</si>
  <si>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</si>
  <si>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</si>
  <si>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</si>
  <si>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</si>
  <si>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</si>
  <si>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</si>
  <si>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</si>
  <si>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</si>
  <si>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</si>
  <si>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</si>
  <si>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</si>
  <si>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</si>
  <si>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</si>
  <si>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</si>
  <si>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</si>
  <si>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</si>
  <si>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</si>
  <si>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</si>
  <si>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</si>
  <si>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</si>
  <si>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</si>
  <si>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</si>
  <si>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</si>
  <si>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</si>
  <si>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</si>
  <si>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</si>
  <si>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</si>
  <si>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</si>
  <si>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</si>
  <si>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</si>
  <si>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</si>
  <si>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</si>
  <si>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</si>
  <si>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</si>
  <si>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</si>
  <si>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</si>
  <si>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</si>
  <si>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</si>
  <si>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</si>
  <si>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</si>
  <si>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</si>
  <si>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</si>
  <si>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</si>
  <si>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</si>
  <si>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</si>
  <si>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</si>
  <si>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</si>
  <si>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</si>
  <si>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</si>
  <si>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</si>
  <si>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</si>
  <si>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</si>
  <si>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</si>
  <si>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</si>
  <si>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</si>
  <si>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</si>
  <si>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</si>
  <si>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</si>
  <si>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</si>
  <si>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</si>
  <si>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</si>
  <si>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</si>
  <si>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</si>
  <si>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</si>
  <si>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</si>
  <si>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</si>
  <si>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</si>
  <si>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</si>
  <si>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</si>
  <si>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</si>
  <si>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</si>
  <si>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</si>
  <si>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</si>
  <si>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</si>
  <si>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</si>
  <si>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</si>
  <si>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</si>
  <si>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</si>
  <si>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</si>
  <si>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</si>
  <si>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</si>
  <si>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</si>
  <si>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</si>
  <si>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</si>
  <si>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</si>
  <si>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</si>
  <si>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</si>
  <si>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</si>
  <si>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</si>
  <si>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</si>
  <si>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</si>
  <si>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</si>
  <si>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</si>
  <si>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</si>
  <si>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</si>
  <si>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</si>
  <si>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</si>
  <si>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</si>
  <si>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</si>
  <si>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</si>
  <si>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</si>
  <si>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</si>
  <si>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</si>
  <si>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</si>
  <si>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</si>
  <si>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</si>
  <si>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</si>
  <si>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</si>
  <si>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</si>
  <si>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</si>
  <si>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</si>
  <si>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</si>
  <si>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</si>
  <si>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</si>
  <si>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</si>
  <si>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</si>
  <si>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</si>
  <si>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</si>
  <si>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</si>
  <si>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</si>
  <si>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</si>
  <si>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</si>
  <si>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</si>
  <si>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</si>
  <si>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</si>
  <si>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</si>
  <si>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</si>
  <si>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</si>
  <si>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</si>
  <si>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</si>
  <si>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</si>
  <si>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</si>
  <si>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</si>
  <si>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</si>
  <si>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</si>
  <si>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</si>
  <si>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</si>
  <si>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</si>
  <si>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</si>
  <si>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</si>
  <si>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</si>
  <si>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</si>
  <si>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</si>
  <si>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</si>
  <si>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</si>
  <si>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</si>
  <si>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</si>
  <si>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</si>
  <si>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</si>
  <si>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</si>
  <si>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</si>
  <si>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</si>
  <si>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</si>
  <si>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</si>
  <si>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</si>
  <si>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</si>
  <si>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</si>
  <si>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</si>
  <si>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</si>
  <si>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</si>
  <si>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</si>
  <si>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</si>
  <si>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</si>
  <si>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</si>
  <si>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</si>
  <si>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</si>
  <si>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</si>
  <si>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</si>
  <si>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</si>
  <si>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</si>
  <si>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</si>
  <si>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</si>
  <si>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</si>
  <si>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</si>
  <si>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</si>
  <si>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</si>
  <si>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</si>
  <si>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</si>
  <si>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</si>
  <si>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</si>
  <si>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</si>
  <si>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</si>
  <si>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</si>
  <si>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</si>
  <si>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</si>
  <si>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</si>
  <si>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</si>
  <si>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</si>
  <si>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</si>
  <si>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</si>
  <si>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</si>
  <si>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</si>
  <si>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</si>
  <si>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</si>
  <si>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</si>
  <si>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</si>
  <si>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</si>
  <si>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</si>
  <si>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</si>
  <si>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</si>
  <si>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</si>
  <si>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</si>
  <si>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</si>
  <si>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</si>
  <si>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</si>
  <si>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</si>
  <si>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</si>
  <si>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</si>
  <si>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</si>
  <si>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</si>
  <si>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</si>
  <si>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</si>
  <si>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</si>
  <si>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</si>
  <si>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</si>
  <si>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</si>
  <si>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</si>
  <si>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</si>
  <si>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</si>
  <si>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</si>
  <si>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</si>
  <si>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</si>
  <si>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</si>
  <si>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</si>
  <si>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</si>
  <si>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</si>
  <si>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</si>
  <si>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</si>
  <si>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</si>
  <si>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</si>
  <si>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</si>
  <si>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</si>
  <si>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</si>
  <si>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</si>
  <si>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</si>
  <si>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</si>
  <si>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</si>
  <si>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</si>
  <si>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</si>
  <si>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</si>
  <si>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</si>
  <si>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</si>
  <si>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</si>
  <si>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</si>
  <si>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</si>
  <si>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</si>
  <si>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</si>
  <si>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</si>
  <si>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</si>
  <si>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</si>
  <si>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</si>
  <si>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</si>
  <si>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</si>
  <si>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</si>
  <si>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</si>
  <si>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</si>
  <si>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</si>
  <si>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</si>
  <si>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</si>
  <si>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</si>
  <si>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</si>
  <si>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</si>
  <si>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</si>
  <si>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</si>
  <si>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</si>
  <si>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</si>
  <si>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</si>
  <si>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</si>
  <si>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</si>
  <si>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</si>
  <si>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</si>
  <si>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</si>
  <si>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</si>
  <si>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</si>
  <si>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</si>
  <si>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</si>
  <si>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</si>
  <si>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</si>
  <si>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</si>
  <si>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</si>
  <si>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</si>
  <si>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</si>
  <si>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</si>
  <si>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</si>
  <si>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</si>
  <si>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</si>
  <si>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</si>
  <si>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</si>
  <si>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</si>
  <si>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</si>
  <si>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</si>
  <si>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</si>
  <si>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</si>
  <si>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</si>
  <si>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</si>
  <si>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</si>
  <si>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</si>
  <si>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</si>
  <si>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</si>
  <si>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</si>
  <si>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</si>
  <si>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</si>
  <si>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</si>
  <si>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</si>
  <si>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</si>
  <si>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</si>
  <si>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</si>
  <si>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</si>
  <si>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</si>
  <si>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</si>
  <si>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</si>
  <si>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</si>
  <si>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</si>
  <si>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</si>
  <si>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</si>
  <si>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</si>
  <si>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</si>
  <si>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</si>
  <si>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</si>
  <si>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</si>
  <si>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</si>
  <si>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</si>
  <si>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</si>
  <si>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</si>
  <si>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</si>
  <si>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</si>
  <si>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</si>
  <si>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</si>
  <si>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</si>
  <si>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</si>
  <si>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</si>
  <si>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</si>
  <si>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</si>
  <si>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</si>
  <si>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</si>
  <si>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</si>
  <si>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</si>
  <si>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</si>
  <si>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</si>
  <si>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</si>
  <si>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</si>
  <si>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</si>
  <si>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</si>
  <si>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</si>
  <si>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</si>
  <si>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</si>
  <si>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</si>
  <si>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</si>
  <si>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</si>
  <si>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</si>
  <si>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</si>
  <si>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</si>
  <si>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</si>
  <si>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</si>
  <si>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</si>
  <si>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</si>
  <si>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</si>
  <si>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</si>
  <si>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</si>
  <si>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</si>
  <si>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</si>
  <si>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</si>
  <si>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</si>
  <si>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</si>
  <si>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</si>
  <si>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</si>
  <si>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</si>
  <si>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</si>
  <si>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</si>
  <si>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</si>
  <si>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</si>
  <si>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</si>
  <si>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</si>
  <si>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</si>
  <si>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</si>
  <si>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</si>
  <si>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</si>
  <si>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</si>
  <si>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</si>
  <si>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</si>
  <si>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</si>
  <si>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</si>
  <si>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</si>
  <si>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</si>
  <si>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</si>
  <si>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</si>
  <si>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</si>
  <si>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</si>
  <si>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</si>
  <si>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</si>
  <si>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</si>
  <si>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</si>
  <si>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</si>
  <si>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</si>
  <si>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</si>
  <si>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</si>
  <si>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</si>
  <si>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</si>
  <si>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</si>
  <si>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</si>
  <si>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</si>
  <si>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</si>
  <si>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</si>
  <si>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</si>
  <si>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</si>
  <si>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</si>
  <si>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</si>
  <si>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</si>
  <si>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</si>
  <si>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</si>
  <si>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</si>
  <si>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</si>
  <si>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</si>
  <si>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</si>
  <si>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</si>
  <si>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</si>
  <si>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</si>
  <si>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</si>
  <si>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</si>
  <si>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</si>
  <si>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</si>
  <si>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</si>
  <si>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</si>
  <si>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</si>
  <si>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</si>
  <si>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</si>
  <si>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</si>
  <si>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</si>
  <si>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</si>
  <si>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</si>
  <si>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</si>
  <si>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</si>
  <si>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</si>
  <si>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</si>
  <si>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</si>
  <si>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</si>
  <si>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</si>
  <si>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</si>
  <si>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</si>
  <si>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</si>
  <si>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</si>
  <si>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</si>
  <si>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</si>
  <si>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</si>
  <si>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</si>
  <si>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</si>
  <si>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</si>
  <si>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</si>
  <si>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</si>
  <si>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</si>
  <si>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</si>
  <si>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</si>
  <si>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</si>
  <si>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</si>
  <si>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</si>
  <si>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</si>
  <si>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</si>
  <si>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</si>
  <si>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</si>
  <si>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</si>
  <si>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</si>
  <si>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</si>
  <si>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</si>
  <si>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</si>
  <si>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</si>
  <si>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</si>
  <si>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</si>
  <si>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</si>
  <si>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</si>
  <si>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</si>
  <si>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</si>
  <si>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</si>
  <si>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</si>
  <si>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</si>
  <si>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</si>
  <si>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</si>
  <si>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</si>
  <si>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</si>
  <si>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</si>
  <si>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</si>
  <si>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</si>
  <si>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</si>
  <si>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</si>
  <si>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</si>
  <si>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</si>
  <si>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</si>
  <si>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</si>
  <si>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</si>
  <si>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</si>
  <si>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</si>
  <si>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</si>
  <si>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</si>
  <si>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</si>
  <si>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</si>
  <si>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</si>
  <si>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</si>
  <si>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</si>
  <si>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</si>
  <si>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</si>
  <si>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</si>
  <si>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</si>
  <si>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</si>
  <si>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</si>
  <si>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</si>
  <si>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</si>
  <si>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</si>
  <si>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</si>
  <si>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</si>
  <si>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</si>
  <si>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</si>
  <si>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</si>
  <si>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</si>
  <si>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</si>
  <si>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</si>
  <si>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</si>
  <si>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</si>
  <si>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</si>
  <si>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</si>
  <si>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</si>
  <si>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</si>
  <si>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</si>
  <si>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</si>
  <si>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</si>
  <si>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</si>
  <si>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</si>
  <si>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</si>
  <si>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</si>
  <si>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</si>
  <si>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</si>
  <si>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</si>
  <si>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</si>
  <si>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</si>
  <si>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</si>
  <si>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</si>
  <si>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</si>
  <si>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</si>
  <si>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</si>
  <si>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</si>
  <si>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</si>
  <si>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</si>
  <si>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</si>
  <si>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</si>
  <si>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</si>
  <si>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</si>
  <si>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</si>
  <si>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</si>
  <si>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</si>
  <si>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</si>
  <si>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</si>
  <si>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</si>
  <si>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</si>
  <si>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</si>
  <si>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</si>
  <si>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</si>
  <si>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</si>
  <si>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</si>
  <si>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</si>
  <si>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</si>
  <si>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</si>
  <si>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</si>
  <si>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</si>
  <si>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</si>
  <si>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</si>
  <si>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</si>
  <si>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</si>
  <si>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</si>
  <si>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</si>
  <si>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</si>
  <si>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</si>
  <si>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</si>
  <si>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</si>
  <si>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</si>
  <si>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</si>
  <si>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</si>
  <si>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</si>
  <si>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</si>
  <si>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</si>
  <si>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</si>
  <si>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</si>
  <si>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</si>
  <si>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</si>
  <si>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</si>
  <si>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</si>
  <si>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</si>
  <si>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</si>
  <si>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</si>
  <si>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</si>
  <si>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</si>
  <si>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</si>
  <si>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</si>
  <si>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</si>
  <si>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</si>
  <si>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</si>
  <si>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</si>
  <si>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</si>
  <si>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</si>
  <si>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</si>
  <si>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</si>
  <si>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</si>
  <si>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</si>
  <si>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</si>
  <si>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</si>
  <si>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</si>
  <si>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</si>
  <si>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</si>
  <si>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</si>
  <si>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</si>
  <si>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</si>
  <si>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</si>
  <si>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</si>
  <si>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</si>
  <si>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</si>
  <si>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</si>
  <si>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</si>
  <si>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</si>
  <si>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</si>
  <si>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</si>
  <si>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</si>
  <si>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</si>
  <si>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</si>
  <si>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</si>
  <si>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</si>
  <si>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</si>
  <si>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</si>
  <si>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</si>
  <si>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</si>
  <si>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</si>
  <si>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</si>
  <si>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</si>
  <si>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</si>
  <si>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</si>
  <si>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</si>
  <si>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</si>
  <si>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</si>
  <si>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</si>
  <si>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</si>
  <si>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</si>
  <si>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</si>
  <si>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</si>
  <si>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</si>
  <si>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</si>
  <si>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</si>
  <si>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</si>
  <si>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</si>
  <si>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</si>
  <si>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</si>
  <si>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</si>
  <si>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</si>
  <si>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</si>
  <si>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</si>
  <si>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</si>
  <si>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</si>
  <si>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</si>
  <si>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</si>
  <si>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</si>
  <si>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</si>
  <si>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</si>
  <si>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</si>
  <si>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</si>
  <si>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</si>
  <si>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</si>
  <si>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</si>
  <si>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</si>
  <si>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</si>
  <si>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</si>
  <si>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</si>
  <si>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</si>
  <si>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</si>
  <si>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</si>
  <si>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</si>
  <si>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</si>
  <si>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</si>
  <si>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</si>
  <si>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</si>
  <si>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</si>
  <si>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</si>
  <si>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</si>
  <si>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</si>
  <si>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</si>
  <si>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</si>
  <si>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</si>
  <si>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</si>
  <si>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</si>
  <si>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</si>
  <si>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</si>
  <si>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</si>
  <si>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</si>
  <si>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</si>
  <si>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</si>
  <si>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</si>
  <si>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</si>
  <si>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</si>
  <si>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</si>
  <si>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</si>
  <si>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</si>
  <si>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</si>
  <si>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</si>
  <si>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</si>
  <si>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</si>
  <si>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</si>
  <si>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</si>
  <si>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</si>
  <si>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</si>
  <si>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</si>
  <si>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</si>
  <si>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</si>
  <si>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</si>
  <si>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</si>
  <si>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</si>
  <si>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</si>
  <si>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</si>
  <si>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</si>
  <si>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</si>
  <si>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</si>
  <si>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</si>
  <si>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</si>
  <si>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</si>
  <si>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</si>
  <si>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</si>
  <si>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</si>
  <si>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</si>
  <si>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</si>
  <si>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</si>
  <si>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</si>
  <si>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</si>
  <si>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</si>
  <si>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</si>
  <si>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</si>
  <si>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</si>
  <si>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</si>
  <si>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</si>
  <si>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</si>
  <si>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</si>
  <si>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</si>
  <si>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</si>
  <si>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</si>
  <si>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</si>
  <si>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</si>
  <si>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</si>
  <si>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</si>
  <si>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</si>
  <si>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</si>
  <si>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</si>
  <si>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</si>
  <si>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</si>
  <si>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</si>
  <si>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</si>
  <si>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</si>
  <si>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</si>
  <si>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</si>
  <si>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</si>
  <si>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</si>
  <si>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</si>
  <si>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</si>
  <si>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</si>
  <si>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</si>
  <si>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</si>
  <si>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</si>
  <si>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</si>
  <si>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</si>
  <si>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</si>
  <si>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</si>
  <si>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</si>
  <si>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</si>
  <si>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</si>
  <si>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</si>
  <si>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</si>
  <si>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</si>
  <si>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</si>
  <si>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</si>
  <si>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</si>
  <si>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</si>
  <si>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</si>
  <si>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</si>
  <si>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</si>
  <si>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</si>
  <si>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</si>
  <si>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</si>
  <si>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</si>
  <si>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</si>
  <si>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</si>
  <si>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</si>
  <si>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</si>
  <si>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</si>
  <si>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</si>
  <si>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</si>
  <si>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</si>
  <si>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</si>
  <si>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</si>
  <si>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</si>
  <si>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</si>
  <si>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</si>
  <si>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</si>
  <si>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</si>
  <si>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</si>
  <si>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</si>
  <si>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</si>
  <si>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</si>
  <si>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</si>
  <si>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</si>
  <si>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</si>
  <si>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</si>
  <si>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</si>
  <si>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</si>
  <si>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</si>
  <si>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</si>
  <si>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</si>
  <si>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</si>
  <si>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</si>
  <si>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</si>
  <si>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</si>
  <si>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</si>
  <si>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</si>
  <si>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</si>
  <si>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</si>
  <si>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</si>
  <si>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</si>
  <si>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</si>
  <si>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</si>
  <si>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</si>
  <si>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</si>
  <si>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</si>
  <si>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</si>
  <si>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</si>
  <si>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</si>
  <si>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</si>
  <si>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</si>
  <si>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</si>
  <si>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</si>
  <si>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</si>
  <si>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</si>
  <si>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</si>
  <si>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</si>
  <si>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</si>
  <si>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</si>
  <si>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</si>
  <si>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</si>
  <si>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</si>
  <si>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</si>
  <si>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</si>
  <si>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</si>
  <si>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</si>
  <si>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</si>
  <si>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</si>
  <si>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</si>
  <si>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</si>
  <si>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</si>
  <si>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</si>
  <si>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</si>
  <si>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</si>
  <si>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</si>
  <si>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</si>
  <si>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</si>
  <si>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</si>
  <si>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</si>
  <si>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</si>
  <si>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</si>
  <si>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</si>
  <si>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</si>
  <si>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</si>
  <si>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</si>
  <si>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</si>
  <si>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</si>
  <si>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</si>
  <si>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</si>
  <si>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</si>
  <si>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</si>
  <si>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</si>
  <si>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</si>
  <si>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</si>
  <si>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</si>
  <si>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</si>
  <si>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</si>
  <si>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</si>
  <si>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</si>
  <si>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</si>
  <si>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</si>
  <si>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</si>
  <si>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</si>
  <si>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</si>
  <si>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</si>
  <si>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</si>
  <si>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</si>
  <si>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</si>
  <si>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</si>
  <si>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</si>
  <si>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</si>
  <si>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</si>
  <si>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</si>
  <si>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</si>
  <si>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</si>
  <si>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</si>
  <si>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</si>
  <si>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</si>
  <si>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</si>
  <si>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</si>
  <si>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</si>
  <si>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</si>
  <si>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</si>
  <si>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</si>
  <si>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</si>
  <si>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</si>
  <si>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</si>
  <si>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</si>
  <si>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</si>
  <si>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</si>
  <si>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</si>
  <si>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</si>
  <si>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</si>
  <si>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</si>
  <si>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</si>
  <si>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</si>
  <si>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</si>
  <si>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</si>
  <si>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</si>
  <si>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</si>
  <si>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</si>
  <si>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</si>
  <si>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</si>
  <si>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</si>
  <si>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</si>
  <si>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</si>
  <si>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</si>
  <si>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</si>
  <si>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</si>
  <si>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</si>
  <si>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</si>
  <si>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</si>
  <si>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</si>
  <si>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</si>
  <si>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</si>
  <si>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</si>
  <si>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</si>
  <si>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</si>
  <si>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</si>
  <si>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</si>
  <si>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</si>
  <si>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</si>
  <si>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</si>
  <si>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</si>
  <si>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</si>
  <si>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</si>
  <si>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</si>
  <si>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</si>
  <si>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</si>
  <si>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</si>
  <si>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</si>
  <si>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</si>
  <si>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</si>
  <si>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</si>
  <si>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</si>
  <si>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</si>
  <si>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</si>
  <si>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</si>
  <si>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</si>
  <si>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</si>
  <si>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</si>
  <si>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</si>
  <si>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</si>
  <si>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</si>
  <si>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</si>
  <si>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</si>
  <si>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</si>
  <si>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</si>
  <si>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</si>
  <si>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</si>
  <si>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</si>
  <si>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</si>
  <si>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</si>
  <si>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</si>
  <si>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</si>
  <si>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</si>
  <si>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</si>
  <si>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</si>
  <si>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</si>
  <si>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</si>
  <si>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</si>
  <si>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</si>
  <si>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</si>
  <si>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</si>
  <si>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</si>
  <si>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</si>
  <si>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</si>
  <si>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</si>
  <si>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</si>
  <si>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</si>
  <si>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</si>
  <si>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</si>
  <si>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</si>
  <si>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</si>
  <si>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</si>
  <si>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</si>
  <si>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</si>
  <si>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</si>
  <si>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</si>
  <si>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</si>
  <si>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</si>
  <si>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</si>
  <si>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</si>
  <si>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</si>
  <si>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</si>
  <si>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</si>
  <si>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</si>
  <si>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</si>
  <si>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</si>
  <si>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</si>
  <si>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</si>
  <si>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</si>
  <si>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</si>
  <si>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</si>
  <si>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</si>
  <si>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</si>
  <si>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</si>
  <si>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</si>
  <si>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</si>
  <si>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</si>
  <si>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</si>
  <si>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</si>
  <si>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</si>
  <si>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</si>
  <si>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</si>
  <si>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</si>
  <si>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</si>
  <si>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</si>
  <si>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</si>
  <si>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</si>
  <si>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</si>
  <si>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</si>
  <si>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</si>
  <si>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</si>
  <si>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</si>
  <si>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</si>
  <si>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</si>
  <si>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</si>
  <si>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</si>
  <si>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</si>
  <si>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</si>
  <si>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</si>
  <si>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</si>
  <si>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</si>
  <si>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</si>
  <si>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</si>
  <si>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</si>
  <si>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</si>
  <si>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</si>
  <si>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</si>
  <si>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</si>
  <si>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</si>
  <si>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</si>
  <si>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</si>
  <si>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</si>
  <si>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</si>
  <si>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</si>
  <si>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</si>
  <si>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</si>
  <si>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</si>
  <si>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</si>
  <si>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</si>
  <si>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</si>
  <si>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</si>
  <si>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</si>
  <si>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</si>
  <si>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</si>
  <si>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</si>
  <si>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</si>
  <si>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</si>
  <si>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</si>
  <si>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</si>
  <si>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</si>
  <si>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</si>
  <si>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</si>
  <si>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</si>
  <si>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</si>
  <si>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</si>
  <si>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</si>
  <si>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</si>
  <si>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</si>
  <si>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</si>
  <si>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</si>
  <si>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</si>
  <si>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</si>
  <si>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</si>
  <si>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</si>
  <si>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</si>
  <si>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</si>
  <si>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</si>
  <si>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</si>
  <si>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</si>
  <si>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</si>
  <si>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</si>
  <si>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</si>
  <si>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</si>
  <si>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</si>
  <si>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</si>
  <si>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</si>
  <si>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</si>
  <si>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</si>
  <si>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</si>
  <si>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</si>
  <si>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</si>
  <si>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</si>
  <si>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</si>
  <si>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</si>
  <si>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</si>
  <si>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</si>
  <si>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</si>
  <si>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</si>
  <si>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</si>
  <si>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</si>
  <si>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</si>
  <si>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</si>
  <si>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</si>
  <si>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</si>
  <si>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</si>
  <si>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</si>
  <si>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</si>
  <si>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</si>
  <si>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</si>
  <si>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</si>
  <si>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</si>
  <si>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</si>
  <si>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</si>
  <si>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</si>
  <si>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</si>
  <si>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</si>
  <si>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</si>
  <si>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</si>
  <si>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</si>
  <si>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</si>
  <si>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</si>
  <si>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</si>
  <si>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</si>
  <si>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</si>
  <si>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</si>
  <si>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</si>
  <si>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</si>
  <si>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</si>
  <si>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</si>
  <si>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</si>
  <si>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</si>
  <si>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</si>
  <si>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</si>
  <si>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</si>
  <si>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</si>
  <si>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</si>
  <si>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</si>
  <si>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</si>
  <si>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</si>
  <si>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</si>
  <si>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</si>
  <si>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</si>
  <si>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</si>
  <si>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</si>
  <si>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</si>
  <si>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</si>
  <si>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</si>
  <si>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</si>
  <si>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</si>
  <si>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</si>
  <si>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</si>
  <si>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</si>
  <si>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</si>
  <si>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</si>
  <si>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</si>
  <si>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</si>
  <si>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</si>
  <si>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</si>
  <si>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</si>
  <si>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</si>
  <si>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</si>
  <si>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</si>
  <si>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</si>
  <si>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</si>
  <si>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</si>
  <si>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</si>
  <si>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</si>
  <si>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</si>
  <si>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</si>
  <si>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</si>
  <si>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</si>
  <si>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</si>
  <si>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</si>
  <si>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</si>
  <si>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</si>
  <si>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</si>
  <si>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</si>
  <si>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</si>
  <si>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</si>
  <si>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</si>
  <si>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</si>
  <si>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</si>
  <si>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</si>
  <si>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</si>
  <si>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</si>
  <si>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</si>
  <si>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</si>
  <si>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</si>
  <si>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</si>
  <si>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</si>
  <si>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</si>
  <si>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</si>
  <si>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</si>
  <si>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</si>
  <si>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</si>
  <si>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</si>
  <si>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</si>
  <si>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</si>
  <si>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</si>
  <si>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</si>
  <si>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</si>
  <si>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</si>
  <si>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</si>
  <si>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</si>
  <si>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</si>
  <si>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</si>
  <si>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</si>
  <si>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</si>
  <si>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</si>
  <si>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</si>
  <si>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</si>
  <si>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</si>
  <si>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</si>
  <si>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</si>
  <si>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</si>
  <si>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</si>
  <si>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</si>
  <si>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</si>
  <si>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</si>
  <si>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</si>
  <si>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</si>
  <si>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</si>
  <si>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</si>
  <si>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</si>
  <si>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</si>
  <si>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</si>
  <si>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</si>
  <si>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</si>
  <si>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</si>
  <si>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</si>
  <si>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</si>
  <si>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</si>
  <si>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</si>
  <si>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</si>
  <si>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</si>
  <si>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</si>
  <si>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</si>
  <si>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</si>
  <si>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</si>
  <si>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</si>
  <si>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</si>
  <si>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</si>
  <si>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</si>
  <si>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</si>
  <si>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</si>
  <si>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</si>
  <si>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</si>
  <si>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</si>
  <si>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</si>
  <si>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</si>
  <si>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</si>
  <si>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</si>
  <si>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</si>
  <si>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</si>
  <si>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</si>
  <si>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</si>
  <si>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</si>
  <si>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</si>
  <si>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</si>
  <si>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</si>
  <si>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</si>
  <si>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</si>
  <si>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</si>
  <si>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</si>
  <si>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</si>
  <si>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</si>
  <si>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</si>
  <si>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</si>
  <si>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</si>
  <si>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</si>
  <si>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</si>
  <si>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</si>
  <si>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</si>
  <si>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</si>
  <si>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</si>
  <si>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</si>
  <si>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</si>
  <si>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</si>
  <si>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</si>
  <si>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</si>
  <si>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</si>
  <si>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</si>
  <si>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</si>
  <si>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</si>
  <si>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</si>
  <si>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</si>
  <si>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</si>
  <si>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</si>
  <si>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</si>
  <si>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</si>
  <si>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</si>
  <si>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</si>
  <si>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</si>
  <si>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</si>
  <si>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</si>
  <si>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</si>
  <si>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</si>
  <si>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</si>
  <si>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</si>
  <si>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</si>
  <si>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</si>
  <si>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</si>
  <si>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</si>
  <si>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</si>
  <si>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</si>
  <si>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</si>
  <si>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</si>
  <si>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</si>
  <si>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</si>
  <si>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</si>
  <si>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</si>
  <si>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</si>
  <si>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</si>
  <si>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</si>
  <si>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</si>
  <si>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</si>
  <si>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</si>
  <si>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</si>
  <si>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</si>
  <si>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</si>
  <si>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</si>
  <si>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</si>
  <si>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</si>
  <si>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</si>
  <si>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</si>
  <si>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</si>
  <si>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</si>
  <si>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</si>
  <si>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</si>
  <si>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</si>
  <si>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</si>
  <si>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</si>
  <si>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</si>
  <si>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</si>
  <si>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</si>
  <si>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</si>
  <si>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</si>
  <si>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</si>
  <si>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</si>
  <si>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</si>
  <si>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</si>
  <si>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</si>
  <si>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</si>
  <si>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</si>
  <si>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</si>
  <si>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</si>
  <si>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</si>
  <si>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</si>
  <si>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</si>
  <si>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</si>
  <si>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</si>
  <si>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</si>
  <si>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</si>
  <si>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</si>
  <si>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</si>
  <si>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</si>
  <si>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</si>
  <si>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</si>
  <si>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</si>
  <si>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</si>
  <si>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</si>
  <si>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</si>
  <si>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</si>
  <si>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</si>
  <si>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</si>
  <si>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</si>
  <si>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</si>
  <si>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</si>
  <si>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</si>
  <si>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</si>
  <si>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</si>
  <si>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</si>
  <si>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</si>
  <si>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</si>
  <si>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</si>
  <si>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</si>
  <si>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</si>
  <si>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</si>
  <si>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</si>
  <si>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</si>
  <si>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</si>
  <si>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</si>
  <si>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</si>
  <si>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</si>
  <si>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</si>
  <si>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</si>
  <si>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</si>
  <si>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</si>
  <si>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</si>
  <si>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</si>
  <si>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</si>
  <si>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</si>
  <si>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</si>
  <si>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</si>
  <si>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</si>
  <si>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</si>
  <si>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</si>
  <si>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</si>
  <si>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</si>
  <si>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</si>
  <si>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</si>
  <si>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</si>
  <si>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</si>
  <si>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</si>
  <si>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</si>
  <si>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</si>
  <si>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</si>
  <si>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</si>
  <si>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</si>
  <si>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</si>
  <si>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</si>
  <si>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</si>
  <si>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</si>
  <si>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</si>
  <si>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</si>
  <si>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</si>
  <si>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</si>
  <si>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</si>
  <si>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</si>
  <si>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</si>
  <si>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</si>
  <si>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</si>
  <si>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</si>
  <si>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</si>
  <si>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</si>
  <si>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</si>
  <si>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</si>
  <si>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</si>
  <si>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</si>
  <si>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</si>
  <si>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</si>
  <si>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</si>
  <si>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</si>
  <si>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</si>
  <si>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</si>
  <si>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</si>
  <si>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</si>
  <si>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</si>
  <si>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</si>
  <si>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</si>
  <si>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</si>
  <si>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</si>
  <si>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</si>
  <si>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</si>
  <si>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</si>
  <si>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</si>
  <si>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</si>
  <si>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</si>
  <si>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</si>
  <si>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</si>
  <si>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</si>
  <si>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</si>
  <si>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</si>
  <si>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</si>
  <si>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</si>
  <si>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</si>
  <si>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</si>
  <si>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</si>
  <si>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</si>
  <si>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</si>
  <si>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</si>
  <si>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</si>
  <si>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</si>
  <si>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</si>
  <si>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</si>
  <si>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</si>
  <si>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</si>
  <si>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</si>
  <si>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</si>
  <si>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</si>
  <si>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</si>
  <si>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</si>
  <si>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</si>
  <si>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</si>
  <si>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</si>
  <si>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</si>
  <si>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</si>
  <si>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</si>
  <si>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</si>
  <si>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</si>
  <si>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</si>
  <si>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</si>
  <si>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</si>
  <si>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</si>
  <si>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</si>
  <si>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</si>
  <si>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</si>
  <si>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</si>
  <si>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</si>
  <si>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</si>
  <si>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</si>
  <si>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</si>
  <si>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</si>
  <si>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</si>
  <si>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</si>
  <si>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</si>
  <si>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</si>
  <si>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</si>
  <si>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</si>
  <si>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</si>
  <si>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</si>
  <si>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</si>
  <si>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</si>
  <si>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</si>
  <si>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</si>
  <si>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</si>
  <si>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</si>
  <si>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</si>
  <si>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</si>
  <si>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</si>
  <si>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</si>
  <si>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</si>
  <si>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</si>
  <si>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</si>
  <si>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</si>
  <si>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</si>
  <si>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</si>
  <si>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</si>
  <si>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</si>
  <si>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</si>
  <si>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</si>
  <si>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</si>
  <si>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</si>
  <si>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</si>
  <si>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</si>
  <si>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</si>
  <si>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</si>
  <si>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</si>
  <si>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</si>
  <si>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</si>
  <si>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</si>
  <si>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</si>
  <si>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</si>
  <si>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</si>
  <si>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</si>
  <si>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</si>
  <si>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</si>
  <si>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</si>
  <si>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</si>
  <si>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</si>
  <si>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</si>
  <si>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</si>
  <si>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</si>
  <si>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</si>
  <si>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</si>
  <si>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</si>
  <si>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</si>
  <si>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</si>
  <si>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</si>
  <si>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</si>
  <si>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</si>
  <si>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</si>
  <si>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</si>
  <si>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</si>
  <si>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</si>
  <si>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</si>
  <si>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</si>
  <si>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</si>
  <si>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</si>
  <si>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</si>
  <si>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</si>
  <si>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</si>
  <si>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</si>
  <si>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</si>
  <si>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</si>
  <si>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</si>
  <si>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</si>
  <si>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</si>
  <si>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</si>
  <si>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</si>
  <si>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</si>
  <si>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</si>
  <si>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</si>
  <si>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</si>
  <si>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</si>
  <si>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</si>
  <si>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</si>
  <si>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</si>
  <si>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</si>
  <si>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</si>
  <si>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</si>
  <si>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</si>
  <si>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</si>
  <si>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</si>
  <si>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</si>
  <si>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</si>
  <si>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</si>
  <si>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</si>
  <si>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</si>
  <si>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</si>
  <si>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</si>
  <si>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</si>
  <si>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</si>
  <si>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</si>
  <si>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</si>
  <si>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</si>
  <si>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</si>
  <si>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</si>
  <si>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</si>
  <si>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</si>
  <si>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</si>
  <si>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</si>
  <si>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</si>
  <si>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</si>
  <si>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</si>
  <si>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</si>
  <si>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</si>
  <si>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</si>
  <si>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</si>
  <si>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</si>
  <si>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</si>
  <si>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</si>
  <si>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</si>
  <si>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</si>
  <si>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</si>
  <si>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</si>
  <si>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</si>
  <si>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</si>
  <si>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</si>
  <si>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</si>
  <si>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</si>
  <si>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</si>
  <si>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</si>
  <si>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</si>
  <si>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</si>
  <si>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</si>
  <si>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</si>
  <si>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</si>
  <si>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</si>
  <si>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</si>
  <si>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</si>
  <si>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</si>
  <si>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</si>
  <si>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</si>
  <si>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</si>
  <si>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</si>
  <si>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</si>
  <si>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</si>
  <si>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</si>
  <si>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</si>
  <si>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</si>
  <si>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</si>
  <si>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</si>
  <si>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</si>
  <si>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</si>
  <si>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</si>
  <si>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</si>
  <si>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</si>
  <si>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</si>
  <si>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</si>
  <si>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</si>
  <si>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</si>
  <si>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</si>
  <si>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</si>
  <si>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</si>
  <si>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</si>
  <si>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</si>
  <si>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</si>
  <si>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</si>
  <si>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</si>
  <si>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</si>
  <si>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</si>
  <si>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</si>
  <si>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</si>
  <si>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</si>
  <si>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</si>
  <si>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</si>
  <si>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</si>
  <si>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</si>
  <si>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</si>
  <si>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</si>
  <si>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</si>
  <si>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</si>
  <si>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</si>
  <si>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</si>
  <si>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</si>
  <si>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</si>
  <si>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</si>
  <si>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</si>
  <si>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</si>
  <si>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</si>
  <si>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</si>
  <si>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</si>
  <si>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</si>
  <si>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</si>
  <si>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</si>
  <si>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</si>
  <si>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</si>
  <si>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</si>
  <si>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</si>
  <si>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</si>
  <si>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</si>
  <si>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</si>
  <si>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</si>
  <si>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</si>
  <si>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</si>
  <si>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</si>
  <si>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</si>
  <si>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</si>
  <si>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</si>
  <si>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</si>
  <si>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</si>
  <si>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</si>
  <si>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</si>
  <si>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</si>
  <si>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</si>
  <si>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</si>
  <si>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</si>
  <si>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</si>
  <si>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</si>
  <si>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</si>
  <si>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</si>
  <si>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</si>
  <si>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</si>
  <si>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</si>
  <si>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</si>
  <si>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</si>
  <si>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</si>
  <si>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</si>
  <si>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</si>
  <si>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</si>
  <si>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</si>
  <si>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</si>
  <si>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</si>
  <si>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</si>
  <si>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</si>
  <si>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</si>
  <si>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</si>
  <si>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</si>
  <si>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</si>
  <si>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</si>
  <si>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</si>
  <si>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</si>
  <si>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</si>
  <si>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</si>
  <si>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</si>
  <si>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</si>
  <si>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</si>
  <si>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</si>
  <si>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</si>
  <si>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</si>
  <si>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</si>
  <si>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</si>
  <si>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</si>
  <si>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</si>
  <si>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</si>
  <si>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</si>
  <si>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</si>
  <si>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</si>
  <si>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</si>
  <si>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</si>
  <si>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</si>
  <si>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</si>
  <si>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</si>
  <si>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</si>
  <si>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</si>
  <si>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</si>
  <si>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</si>
  <si>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</si>
  <si>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</si>
  <si>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</si>
  <si>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</si>
  <si>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</si>
  <si>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</si>
  <si>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</si>
  <si>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</si>
  <si>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</si>
  <si>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</si>
  <si>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</si>
  <si>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</si>
  <si>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</si>
  <si>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</si>
  <si>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</si>
  <si>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</si>
  <si>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</si>
  <si>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</si>
  <si>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</si>
  <si>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</si>
  <si>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</si>
  <si>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</si>
  <si>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</si>
  <si>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</si>
  <si>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</si>
  <si>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</si>
  <si>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</si>
  <si>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</si>
  <si>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</si>
  <si>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</si>
  <si>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</si>
  <si>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</si>
  <si>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</si>
  <si>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</si>
  <si>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</si>
  <si>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</si>
  <si>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</si>
  <si>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</si>
  <si>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</si>
  <si>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</si>
  <si>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</si>
  <si>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</si>
  <si>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</si>
  <si>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</si>
  <si>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</si>
  <si>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</si>
  <si>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</si>
  <si>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</si>
  <si>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</si>
  <si>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</si>
  <si>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</si>
  <si>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</si>
  <si>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</si>
  <si>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</si>
  <si>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</si>
  <si>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</si>
  <si>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</si>
  <si>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</si>
  <si>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</si>
  <si>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</si>
  <si>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</si>
  <si>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</si>
  <si>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</si>
  <si>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</si>
  <si>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</si>
  <si>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</si>
  <si>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</si>
  <si>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</si>
  <si>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</si>
  <si>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</si>
  <si>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</si>
  <si>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</si>
  <si>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</si>
  <si>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</si>
  <si>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</si>
  <si>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</si>
  <si>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</si>
  <si>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</si>
  <si>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</si>
  <si>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</si>
  <si>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</si>
  <si>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</si>
  <si>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</si>
  <si>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</si>
  <si>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</si>
  <si>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</si>
  <si>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</si>
  <si>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</si>
  <si>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</si>
  <si>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</si>
  <si>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</si>
  <si>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</si>
  <si>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</si>
  <si>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</si>
  <si>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</si>
  <si>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</si>
  <si>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</si>
  <si>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</si>
  <si>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</si>
  <si>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</si>
  <si>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</si>
  <si>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</si>
  <si>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</si>
  <si>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</si>
  <si>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</si>
  <si>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</si>
  <si>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</si>
  <si>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</si>
  <si>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</si>
  <si>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</si>
  <si>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</si>
  <si>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</si>
  <si>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</si>
  <si>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</si>
  <si>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</si>
  <si>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</si>
  <si>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</si>
  <si>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</si>
  <si>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</si>
  <si>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</si>
  <si>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</si>
  <si>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</si>
  <si>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</si>
  <si>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</si>
  <si>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</si>
  <si>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</si>
  <si>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</si>
  <si>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</si>
  <si>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</si>
  <si>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</si>
  <si>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</si>
  <si>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</si>
  <si>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</si>
  <si>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</si>
  <si>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</si>
  <si>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</si>
  <si>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</si>
  <si>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</si>
  <si>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</si>
  <si>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</si>
  <si>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</si>
  <si>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</si>
  <si>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</si>
  <si>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</si>
  <si>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</si>
  <si>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</si>
  <si>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</si>
  <si>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</si>
  <si>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</si>
  <si>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</si>
  <si>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</si>
  <si>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</si>
  <si>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</si>
  <si>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</si>
  <si>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</si>
  <si>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</si>
  <si>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</si>
  <si>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</si>
  <si>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</si>
  <si>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</si>
  <si>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</si>
  <si>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</si>
  <si>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</si>
  <si>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</si>
  <si>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</si>
  <si>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</si>
  <si>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</si>
  <si>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</si>
  <si>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</si>
  <si>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</si>
  <si>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</si>
  <si>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</si>
  <si>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</si>
  <si>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</si>
  <si>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</si>
  <si>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</si>
  <si>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</si>
  <si>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</si>
  <si>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</si>
  <si>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</si>
  <si>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</si>
  <si>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</si>
  <si>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</si>
  <si>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</si>
  <si>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</si>
  <si>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</si>
  <si>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</si>
  <si>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</si>
  <si>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</si>
  <si>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</si>
  <si>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</si>
  <si>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</si>
  <si>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</si>
  <si>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</si>
  <si>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</si>
  <si>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</si>
  <si>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</si>
  <si>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</si>
  <si>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</si>
  <si>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</si>
  <si>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</si>
  <si>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</si>
  <si>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</si>
  <si>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</si>
  <si>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</si>
  <si>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</si>
  <si>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</si>
  <si>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</si>
  <si>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</si>
  <si>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</si>
  <si>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</si>
  <si>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</si>
  <si>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</si>
  <si>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</si>
  <si>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</si>
  <si>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</si>
  <si>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</si>
  <si>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</si>
  <si>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</si>
  <si>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</si>
  <si>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</si>
  <si>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</si>
  <si>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</si>
  <si>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</si>
  <si>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</si>
  <si>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</si>
  <si>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</si>
  <si>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</si>
  <si>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</si>
  <si>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</si>
  <si>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</si>
  <si>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</si>
  <si>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</si>
  <si>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</si>
  <si>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</si>
  <si>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</si>
  <si>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</si>
  <si>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</si>
  <si>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</si>
  <si>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</si>
  <si>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</si>
  <si>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</si>
  <si>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</si>
  <si>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</si>
  <si>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</si>
  <si>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</si>
  <si>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</si>
  <si>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</si>
  <si>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</si>
  <si>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</si>
  <si>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</si>
  <si>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</si>
  <si>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</si>
  <si>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</si>
  <si>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</si>
  <si>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</si>
  <si>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</si>
  <si>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</si>
  <si>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</si>
  <si>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</si>
  <si>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</si>
  <si>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</si>
  <si>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</si>
  <si>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</si>
  <si>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</si>
  <si>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</si>
  <si>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</si>
  <si>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</si>
  <si>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</si>
  <si>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</si>
  <si>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</si>
  <si>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</si>
  <si>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</si>
  <si>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</si>
  <si>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</si>
  <si>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</si>
  <si>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</si>
  <si>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</si>
  <si>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</si>
  <si>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</si>
  <si>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</si>
  <si>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</si>
  <si>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</si>
  <si>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</si>
  <si>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</si>
  <si>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</si>
  <si>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</si>
  <si>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</si>
  <si>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</si>
  <si>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</si>
  <si>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</si>
  <si>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</si>
  <si>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</si>
  <si>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</si>
  <si>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</si>
  <si>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</si>
  <si>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</si>
  <si>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</si>
  <si>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</si>
  <si>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</si>
  <si>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</si>
  <si>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</si>
  <si>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</si>
  <si>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</si>
  <si>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</si>
  <si>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</si>
  <si>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</si>
  <si>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</si>
  <si>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</si>
  <si>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</si>
  <si>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</si>
  <si>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</si>
  <si>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</si>
  <si>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</si>
  <si>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</si>
  <si>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</si>
  <si>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</si>
  <si>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</si>
  <si>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</si>
  <si>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</si>
  <si>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</si>
  <si>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</si>
  <si>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</si>
  <si>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</si>
  <si>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</si>
  <si>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</si>
  <si>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</si>
  <si>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</si>
  <si>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</si>
  <si>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</si>
  <si>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</si>
  <si>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</si>
  <si>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</si>
  <si>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</si>
  <si>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</si>
  <si>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</si>
  <si>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</si>
  <si>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</si>
  <si>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</si>
  <si>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</si>
  <si>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</si>
  <si>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</si>
  <si>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</si>
  <si>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</si>
  <si>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</si>
  <si>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</si>
  <si>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</si>
  <si>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</si>
  <si>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</si>
  <si>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</si>
  <si>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</si>
  <si>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</si>
  <si>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</si>
  <si>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</si>
  <si>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</si>
  <si>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</si>
  <si>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</si>
  <si>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</si>
  <si>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</si>
  <si>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</si>
  <si>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</si>
  <si>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</si>
  <si>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</si>
  <si>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</si>
  <si>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</si>
  <si>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</si>
  <si>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</si>
  <si>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</si>
  <si>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</si>
  <si>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</si>
  <si>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</si>
  <si>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</si>
  <si>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</si>
  <si>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</si>
  <si>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</si>
  <si>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</si>
  <si>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</si>
  <si>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</si>
  <si>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</si>
  <si>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</si>
  <si>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</si>
  <si>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</si>
  <si>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</si>
  <si>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</si>
  <si>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</si>
  <si>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</si>
  <si>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</si>
  <si>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</si>
  <si>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</si>
  <si>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</si>
  <si>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</si>
  <si>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</si>
  <si>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</si>
  <si>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</si>
  <si>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</si>
  <si>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</si>
  <si>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</si>
  <si>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</si>
  <si>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</si>
  <si>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</si>
  <si>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</si>
  <si>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</si>
  <si>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</si>
  <si>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</si>
  <si>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</si>
  <si>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</si>
  <si>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</si>
  <si>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</si>
  <si>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</si>
  <si>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</si>
  <si>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</si>
  <si>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</si>
  <si>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</si>
  <si>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</si>
  <si>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</si>
  <si>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</si>
  <si>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</si>
  <si>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</si>
  <si>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</si>
  <si>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</si>
  <si>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</si>
  <si>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</si>
  <si>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</si>
  <si>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</si>
  <si>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</si>
  <si>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</si>
  <si>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</si>
  <si>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</si>
  <si>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</si>
  <si>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</si>
  <si>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</si>
  <si>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</si>
  <si>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</si>
  <si>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</si>
  <si>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</si>
  <si>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</si>
  <si>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</si>
  <si>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</si>
  <si>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</si>
  <si>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</si>
  <si>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</si>
  <si>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</si>
  <si>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</si>
  <si>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</si>
  <si>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</si>
  <si>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</si>
  <si>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</si>
  <si>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</si>
  <si>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</si>
  <si>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</si>
  <si>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</si>
  <si>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</si>
  <si>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</si>
  <si>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</si>
  <si>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</si>
  <si>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</si>
  <si>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</si>
  <si>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</si>
  <si>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</si>
  <si>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</si>
  <si>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</si>
  <si>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</si>
  <si>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</si>
  <si>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</si>
  <si>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</si>
  <si>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</si>
  <si>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</si>
  <si>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</si>
  <si>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</si>
  <si>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</si>
  <si>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</si>
  <si>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</si>
  <si>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</si>
  <si>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</si>
  <si>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</si>
  <si>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</si>
  <si>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</si>
  <si>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</si>
  <si>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</si>
  <si>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</si>
  <si>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</si>
  <si>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</si>
  <si>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</si>
  <si>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</si>
  <si>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</si>
  <si>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</si>
  <si>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</si>
  <si>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</si>
  <si>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</si>
  <si>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</si>
  <si>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</si>
  <si>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</si>
  <si>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</si>
  <si>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</si>
  <si>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</si>
  <si>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</si>
  <si>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</si>
  <si>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</si>
  <si>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</si>
  <si>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</si>
  <si>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</si>
  <si>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</si>
  <si>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</si>
  <si>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</si>
  <si>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</si>
  <si>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</si>
  <si>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</si>
  <si>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</si>
  <si>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</si>
  <si>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</si>
  <si>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</si>
  <si>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</si>
  <si>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</si>
  <si>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</si>
  <si>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</si>
  <si>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</si>
  <si>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</si>
  <si>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</si>
  <si>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</si>
  <si>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</si>
  <si>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</si>
  <si>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</si>
  <si>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</si>
  <si>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</si>
  <si>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</si>
  <si>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</si>
  <si>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</si>
  <si>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</si>
  <si>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</si>
  <si>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</si>
  <si>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</si>
  <si>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</si>
  <si>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</si>
  <si>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</si>
  <si>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</si>
  <si>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</si>
  <si>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</si>
  <si>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</si>
  <si>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</si>
  <si>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</si>
  <si>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</si>
  <si>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</si>
  <si>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</si>
  <si>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</si>
  <si>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</si>
  <si>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</si>
  <si>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</si>
  <si>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</si>
  <si>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</si>
  <si>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</si>
  <si>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</si>
  <si>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</si>
  <si>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</si>
  <si>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</si>
  <si>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</si>
  <si>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</si>
  <si>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</si>
  <si>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</si>
  <si>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</si>
  <si>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</si>
  <si>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</si>
  <si>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</si>
  <si>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</si>
  <si>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</si>
  <si>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</si>
  <si>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</si>
  <si>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</si>
  <si>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</si>
  <si>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</si>
  <si>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</si>
  <si>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</si>
  <si>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</si>
  <si>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</si>
  <si>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</si>
  <si>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</si>
  <si>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</si>
  <si>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</si>
  <si>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</si>
  <si>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</si>
  <si>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</si>
  <si>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</si>
  <si>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</si>
  <si>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</si>
  <si>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</si>
  <si>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</si>
  <si>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</si>
  <si>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</si>
  <si>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</si>
  <si>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</si>
  <si>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</si>
  <si>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</si>
  <si>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</si>
  <si>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</si>
  <si>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</si>
  <si>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</si>
  <si>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</si>
  <si>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</si>
  <si>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</si>
  <si>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</si>
  <si>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</si>
  <si>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</si>
  <si>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</si>
  <si>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</si>
  <si>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</si>
  <si>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</si>
  <si>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</si>
  <si>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</si>
  <si>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</si>
  <si>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</si>
  <si>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</si>
  <si>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</si>
  <si>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</si>
  <si>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</si>
  <si>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</si>
  <si>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</si>
  <si>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</si>
  <si>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</si>
  <si>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</si>
  <si>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</si>
  <si>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</si>
  <si>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</si>
  <si>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</si>
  <si>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</si>
  <si>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</si>
  <si>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</si>
  <si>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</si>
  <si>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</si>
  <si>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</si>
  <si>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</si>
  <si>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</si>
  <si>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</si>
  <si>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</si>
  <si>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</si>
  <si>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</si>
  <si>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</si>
  <si>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</si>
  <si>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</si>
  <si>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</si>
  <si>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</si>
  <si>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</si>
  <si>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</si>
  <si>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</si>
  <si>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</si>
  <si>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</si>
  <si>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</si>
  <si>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</si>
  <si>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</si>
  <si>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</si>
  <si>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</si>
  <si>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</si>
  <si>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</si>
  <si>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</si>
  <si>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</si>
  <si>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</si>
  <si>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</si>
  <si>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</si>
  <si>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</si>
  <si>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</si>
  <si>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</si>
  <si>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</si>
  <si>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</si>
  <si>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</si>
  <si>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</si>
  <si>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</si>
  <si>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</si>
  <si>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</si>
  <si>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</si>
  <si>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</si>
  <si>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</si>
  <si>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</si>
  <si>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</si>
  <si>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</si>
  <si>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</si>
  <si>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</si>
  <si>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</si>
  <si>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</si>
  <si>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</si>
  <si>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</si>
  <si>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</si>
  <si>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</si>
  <si>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</si>
  <si>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</si>
  <si>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</si>
  <si>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</si>
  <si>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</si>
  <si>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</si>
  <si>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</si>
  <si>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</si>
  <si>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</si>
  <si>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</si>
  <si>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</si>
  <si>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</si>
  <si>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</si>
  <si>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</si>
  <si>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</si>
  <si>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</si>
  <si>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</si>
  <si>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</si>
  <si>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</si>
  <si>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</si>
  <si>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</si>
  <si>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</si>
  <si>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</si>
  <si>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</si>
  <si>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</si>
  <si>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</si>
  <si>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</si>
  <si>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</si>
  <si>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</si>
  <si>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</si>
  <si>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</si>
  <si>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</si>
  <si>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</si>
  <si>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</si>
  <si>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</si>
  <si>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</si>
  <si>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</si>
  <si>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</si>
  <si>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</si>
  <si>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</si>
  <si>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</si>
  <si>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</si>
  <si>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</si>
  <si>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</si>
  <si>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</si>
  <si>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</si>
  <si>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</si>
  <si>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</si>
  <si>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</si>
  <si>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</si>
  <si>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</si>
  <si>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</si>
  <si>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</si>
  <si>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</si>
  <si>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</si>
  <si>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</si>
  <si>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</si>
  <si>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</si>
  <si>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</si>
  <si>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</si>
  <si>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</si>
  <si>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</si>
  <si>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</si>
  <si>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</si>
  <si>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</si>
  <si>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</si>
  <si>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</si>
  <si>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</si>
  <si>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</si>
  <si>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</si>
  <si>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</si>
  <si>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</si>
  <si>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</si>
  <si>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</si>
  <si>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</si>
  <si>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</si>
  <si>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</si>
  <si>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</si>
  <si>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</si>
  <si>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</si>
  <si>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</si>
  <si>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</si>
  <si>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</si>
  <si>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</si>
  <si>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</si>
  <si>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</si>
  <si>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</si>
  <si>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</si>
  <si>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</si>
  <si>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</si>
  <si>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</si>
  <si>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</si>
  <si>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</si>
  <si>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</si>
  <si>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</si>
  <si>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</si>
  <si>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</si>
  <si>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</si>
  <si>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</si>
  <si>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</si>
  <si>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</si>
  <si>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</si>
  <si>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</si>
  <si>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</si>
  <si>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</si>
  <si>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</si>
  <si>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</si>
  <si>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</si>
  <si>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</si>
  <si>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</si>
  <si>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</si>
  <si>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</si>
  <si>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</si>
  <si>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</si>
  <si>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</si>
  <si>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</si>
  <si>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</si>
  <si>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</si>
  <si>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</si>
  <si>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</si>
  <si>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</si>
  <si>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</si>
  <si>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</si>
  <si>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</si>
  <si>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</si>
  <si>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</si>
  <si>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</si>
  <si>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</si>
  <si>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</si>
  <si>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</si>
  <si>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</si>
  <si>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</si>
  <si>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</si>
  <si>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</si>
  <si>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</si>
  <si>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</si>
  <si>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</si>
  <si>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</si>
  <si>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</si>
  <si>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</si>
  <si>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</si>
  <si>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</si>
  <si>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</si>
  <si>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</si>
  <si>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</si>
  <si>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</si>
  <si>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</si>
  <si>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</si>
  <si>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</si>
  <si>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</si>
  <si>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</si>
  <si>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</si>
  <si>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</si>
  <si>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</si>
  <si>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</si>
  <si>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</si>
  <si>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</si>
  <si>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</si>
  <si>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</si>
  <si>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</si>
  <si>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</si>
  <si>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</si>
  <si>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</si>
  <si>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</si>
  <si>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</si>
  <si>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</si>
  <si>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</si>
  <si>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</si>
  <si>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</si>
  <si>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</si>
  <si>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</si>
  <si>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</si>
  <si>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</si>
  <si>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</si>
  <si>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</si>
  <si>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</si>
  <si>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</si>
  <si>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</si>
  <si>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</si>
  <si>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</si>
  <si>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</si>
  <si>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</si>
  <si>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</si>
  <si>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</si>
  <si>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</si>
  <si>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</si>
  <si>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</si>
  <si>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</si>
  <si>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</si>
  <si>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</si>
  <si>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</si>
  <si>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</si>
  <si>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</si>
  <si>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</si>
  <si>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</si>
  <si>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</si>
  <si>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</si>
  <si>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</si>
  <si>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</si>
  <si>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</si>
  <si>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</si>
  <si>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</si>
  <si>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</si>
  <si>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</si>
  <si>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</si>
  <si>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</si>
  <si>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</si>
  <si>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</si>
  <si>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</si>
  <si>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</si>
  <si>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</si>
  <si>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</si>
  <si>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</si>
  <si>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</si>
  <si>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</si>
  <si>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</si>
  <si>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</si>
  <si>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</si>
  <si>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</si>
  <si>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</si>
  <si>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</si>
  <si>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</si>
  <si>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</si>
  <si>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</si>
  <si>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</si>
  <si>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</si>
  <si>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</si>
  <si>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</si>
  <si>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</si>
  <si>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</si>
  <si>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</si>
  <si>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</si>
  <si>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</si>
  <si>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</si>
  <si>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</si>
  <si>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</si>
  <si>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</si>
  <si>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</si>
  <si>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</si>
  <si>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</si>
  <si>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</si>
  <si>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</si>
  <si>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</si>
  <si>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</si>
  <si>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</si>
  <si>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</si>
  <si>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</si>
  <si>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</si>
  <si>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</si>
  <si>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</si>
  <si>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</si>
  <si>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</si>
  <si>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</si>
  <si>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</si>
  <si>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</si>
  <si>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</si>
  <si>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</si>
  <si>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</si>
  <si>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</si>
  <si>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</si>
  <si>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</si>
  <si>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</si>
  <si>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</si>
  <si>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</si>
  <si>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</si>
  <si>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</si>
  <si>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</si>
  <si>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</si>
  <si>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</si>
  <si>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</si>
  <si>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</si>
  <si>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</si>
  <si>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</si>
  <si>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</si>
  <si>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</si>
  <si>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</si>
  <si>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</si>
  <si>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</si>
  <si>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</si>
  <si>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</si>
  <si>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</si>
  <si>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</si>
  <si>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</si>
  <si>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</si>
  <si>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</si>
  <si>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</si>
  <si>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</si>
  <si>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</si>
  <si>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</si>
  <si>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</si>
  <si>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</si>
  <si>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</si>
  <si>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</si>
  <si>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</si>
  <si>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</si>
  <si>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</si>
  <si>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</si>
  <si>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</si>
  <si>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</si>
  <si>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</si>
  <si>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</si>
  <si>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</si>
  <si>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</si>
  <si>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</si>
  <si>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</si>
  <si>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</si>
  <si>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</si>
  <si>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</si>
  <si>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</si>
  <si>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</si>
  <si>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</si>
  <si>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</si>
  <si>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</si>
  <si>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</si>
  <si>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</si>
  <si>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</si>
  <si>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</si>
  <si>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</si>
  <si>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</si>
  <si>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</si>
  <si>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</si>
  <si>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</si>
  <si>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</si>
  <si>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</si>
  <si>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</si>
  <si>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</si>
  <si>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</si>
  <si>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</si>
  <si>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</si>
  <si>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</si>
  <si>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</si>
  <si>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</si>
  <si>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</si>
  <si>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</si>
  <si>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</si>
  <si>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</si>
  <si>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</si>
  <si>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</si>
  <si>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</si>
  <si>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</si>
  <si>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</si>
  <si>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</si>
  <si>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</si>
  <si>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</si>
  <si>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</si>
  <si>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</si>
  <si>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</si>
  <si>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</si>
  <si>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</si>
  <si>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</si>
  <si>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</si>
  <si>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</si>
  <si>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</si>
  <si>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</si>
  <si>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</si>
  <si>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</si>
  <si>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</si>
  <si>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</si>
  <si>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</si>
  <si>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</si>
  <si>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</si>
  <si>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</si>
  <si>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</si>
  <si>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</si>
  <si>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</si>
  <si>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</si>
  <si>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</si>
  <si>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</si>
  <si>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</si>
  <si>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</si>
  <si>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</si>
  <si>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</si>
  <si>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</si>
  <si>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</si>
  <si>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</si>
  <si>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</si>
  <si>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</si>
  <si>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</si>
  <si>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</si>
  <si>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</si>
  <si>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</si>
  <si>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</si>
  <si>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</si>
  <si>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</si>
  <si>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</si>
  <si>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</si>
  <si>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</si>
  <si>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</si>
  <si>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</si>
  <si>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</si>
  <si>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</si>
  <si>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</si>
  <si>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</si>
  <si>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</si>
  <si>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</si>
  <si>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</si>
  <si>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</si>
  <si>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</si>
  <si>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</si>
  <si>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</si>
  <si>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</si>
  <si>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</si>
  <si>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</si>
  <si>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</si>
  <si>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</si>
  <si>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</si>
  <si>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</si>
  <si>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</si>
  <si>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</si>
  <si>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</si>
  <si>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</si>
  <si>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</si>
  <si>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</si>
  <si>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</si>
  <si>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</si>
  <si>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</si>
  <si>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</si>
  <si>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</si>
  <si>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</si>
  <si>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</si>
  <si>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</si>
  <si>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</si>
  <si>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</si>
  <si>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</si>
  <si>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</si>
  <si>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</si>
  <si>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</si>
  <si>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</si>
  <si>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</si>
  <si>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</si>
  <si>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</si>
  <si>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</si>
  <si>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</si>
  <si>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</si>
  <si>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</si>
  <si>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</si>
  <si>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</si>
  <si>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</si>
  <si>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</si>
  <si>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</si>
  <si>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</si>
  <si>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</si>
  <si>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</si>
  <si>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</si>
  <si>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</si>
  <si>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</si>
  <si>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</si>
  <si>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</si>
  <si>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</si>
  <si>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</si>
  <si>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</si>
  <si>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</si>
  <si>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</si>
  <si>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</si>
  <si>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</si>
  <si>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</si>
  <si>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</si>
  <si>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</si>
  <si>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</si>
  <si>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</si>
  <si>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</si>
  <si>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</si>
  <si>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</si>
  <si>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</si>
  <si>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</si>
  <si>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</si>
  <si>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</si>
  <si>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</si>
  <si>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</si>
  <si>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</si>
  <si>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</si>
  <si>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</si>
  <si>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</si>
  <si>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</si>
  <si>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</si>
  <si>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</si>
  <si>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</si>
  <si>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</si>
  <si>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</si>
  <si>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</si>
  <si>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</si>
  <si>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</si>
  <si>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</si>
  <si>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</si>
  <si>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</si>
  <si>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</si>
  <si>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</si>
  <si>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</si>
  <si>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</si>
  <si>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</si>
  <si>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</si>
  <si>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</si>
  <si>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</si>
  <si>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</si>
  <si>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</si>
  <si>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</si>
  <si>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</si>
  <si>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</si>
  <si>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</si>
  <si>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</si>
  <si>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</si>
  <si>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</si>
  <si>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</si>
  <si>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</si>
  <si>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</si>
  <si>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</si>
  <si>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</si>
  <si>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</si>
  <si>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</si>
  <si>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</si>
  <si>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</si>
  <si>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</si>
  <si>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</si>
  <si>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</si>
  <si>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</si>
  <si>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</si>
  <si>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</si>
  <si>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</si>
  <si>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</si>
  <si>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</si>
  <si>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</si>
  <si>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</si>
  <si>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</si>
  <si>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</si>
  <si>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</si>
  <si>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</si>
  <si>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</si>
  <si>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</si>
  <si>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</si>
  <si>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</si>
  <si>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</si>
  <si>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</si>
  <si>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</si>
  <si>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</si>
  <si>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</si>
  <si>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</si>
  <si>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</si>
  <si>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</si>
  <si>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</si>
  <si>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</si>
  <si>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</si>
  <si>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</si>
  <si>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</si>
  <si>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</si>
  <si>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</si>
  <si>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</si>
  <si>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</si>
  <si>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</si>
  <si>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</si>
  <si>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</si>
  <si>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</si>
  <si>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</si>
  <si>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</si>
  <si>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</si>
  <si>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</si>
  <si>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</si>
  <si>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</si>
  <si>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</si>
  <si>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</si>
  <si>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</si>
  <si>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</si>
  <si>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</si>
  <si>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</si>
  <si>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</si>
  <si>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</si>
  <si>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</si>
  <si>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</si>
  <si>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</si>
  <si>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</si>
  <si>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</si>
  <si>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</si>
  <si>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</si>
  <si>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</si>
  <si>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</si>
  <si>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</si>
  <si>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</si>
  <si>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</si>
  <si>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</si>
  <si>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</si>
  <si>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</si>
  <si>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</si>
  <si>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</si>
  <si>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</si>
  <si>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</si>
  <si>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</si>
  <si>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</si>
  <si>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</si>
  <si>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</si>
  <si>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</si>
  <si>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</si>
  <si>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</si>
  <si>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</si>
  <si>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</si>
  <si>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</si>
  <si>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</si>
  <si>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</si>
  <si>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</si>
  <si>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</si>
  <si>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</si>
  <si>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</si>
  <si>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</si>
  <si>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</si>
  <si>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</si>
  <si>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</si>
  <si>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</si>
  <si>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</si>
  <si>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</si>
  <si>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</si>
  <si>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</si>
  <si>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</si>
  <si>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</si>
  <si>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</si>
  <si>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</si>
  <si>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</si>
  <si>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</si>
  <si>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</si>
  <si>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</si>
  <si>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</si>
  <si>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</si>
  <si>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</si>
  <si>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</si>
  <si>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</si>
  <si>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</si>
  <si>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</si>
  <si>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</si>
  <si>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</si>
  <si>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</si>
  <si>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</si>
  <si>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</si>
  <si>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</si>
  <si>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</si>
  <si>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</si>
  <si>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</si>
  <si>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</si>
  <si>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</si>
  <si>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</si>
  <si>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</si>
  <si>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</si>
  <si>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</si>
  <si>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</si>
  <si>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</si>
  <si>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</si>
  <si>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</si>
  <si>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</si>
  <si>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</si>
  <si>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</si>
  <si>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</si>
  <si>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</si>
  <si>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</si>
  <si>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</si>
  <si>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</si>
  <si>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</si>
  <si>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</si>
  <si>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</si>
  <si>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</si>
  <si>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</si>
  <si>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</si>
  <si>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</si>
  <si>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</si>
  <si>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</si>
  <si>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</si>
  <si>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</si>
  <si>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</si>
  <si>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</si>
  <si>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</si>
  <si>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</si>
  <si>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</si>
  <si>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</si>
  <si>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</si>
  <si>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</si>
  <si>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</si>
  <si>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</si>
  <si>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</si>
  <si>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</si>
  <si>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</si>
  <si>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</si>
  <si>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</si>
  <si>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</si>
  <si>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</si>
  <si>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</si>
  <si>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</si>
  <si>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</si>
  <si>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</si>
  <si>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</si>
  <si>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</si>
  <si>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</si>
  <si>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</si>
  <si>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</si>
  <si>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</si>
  <si>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</si>
  <si>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</si>
  <si>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</si>
  <si>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</si>
  <si>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</si>
  <si>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</si>
  <si>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</si>
  <si>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</si>
  <si>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</si>
  <si>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</si>
  <si>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</si>
  <si>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</si>
  <si>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</si>
  <si>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</si>
  <si>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</si>
  <si>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</si>
  <si>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</si>
  <si>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</si>
  <si>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</si>
  <si>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</si>
  <si>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</si>
  <si>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</si>
  <si>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</si>
  <si>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</si>
  <si>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</si>
  <si>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</si>
  <si>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</si>
  <si>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</si>
  <si>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</si>
  <si>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</si>
  <si>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</si>
  <si>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</si>
  <si>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</si>
  <si>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</si>
  <si>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</si>
  <si>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</si>
  <si>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</si>
  <si>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</si>
  <si>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</si>
  <si>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</si>
  <si>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</si>
  <si>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</si>
  <si>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</si>
  <si>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</si>
  <si>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</si>
  <si>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</si>
  <si>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</si>
  <si>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</si>
  <si>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</si>
  <si>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</si>
  <si>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</si>
  <si>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</si>
  <si>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</si>
  <si>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</si>
  <si>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</si>
  <si>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</si>
  <si>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</si>
  <si>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</si>
  <si>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</si>
  <si>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</si>
  <si>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</si>
  <si>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</si>
  <si>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</si>
  <si>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</si>
  <si>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</si>
  <si>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</si>
  <si>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</si>
  <si>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</si>
  <si>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</si>
  <si>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</si>
  <si>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</si>
  <si>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</si>
  <si>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</si>
  <si>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</si>
  <si>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</si>
  <si>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</si>
  <si>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</si>
  <si>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</si>
  <si>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</si>
  <si>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</si>
  <si>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</si>
  <si>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</si>
  <si>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</si>
  <si>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</si>
  <si>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</si>
  <si>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</si>
  <si>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</si>
  <si>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</si>
  <si>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</si>
  <si>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</si>
  <si>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</si>
  <si>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</si>
  <si>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</si>
  <si>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</si>
  <si>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</si>
  <si>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</si>
  <si>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</si>
  <si>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</si>
  <si>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</si>
  <si>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</si>
  <si>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</si>
  <si>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</si>
  <si>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</si>
  <si>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</si>
  <si>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</si>
  <si>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</si>
  <si>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</si>
  <si>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</si>
  <si>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</si>
  <si>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</si>
  <si>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</si>
  <si>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</si>
  <si>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</si>
  <si>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</si>
  <si>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</si>
  <si>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</si>
  <si>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</si>
  <si>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</si>
  <si>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</si>
  <si>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</si>
  <si>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</si>
  <si>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</si>
  <si>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</si>
  <si>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</si>
  <si>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</si>
  <si>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</si>
  <si>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</si>
  <si>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</si>
  <si>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</si>
  <si>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</si>
  <si>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</si>
  <si>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</si>
  <si>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</si>
  <si>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</si>
  <si>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</si>
  <si>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</si>
  <si>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</si>
  <si>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</si>
  <si>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</si>
  <si>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</si>
  <si>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</si>
  <si>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</si>
  <si>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</si>
  <si>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</si>
  <si>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</si>
  <si>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</si>
  <si>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</si>
  <si>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</si>
  <si>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</si>
  <si>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</si>
  <si>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</si>
  <si>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</si>
  <si>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</si>
  <si>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</si>
  <si>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</si>
  <si>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</si>
  <si>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</si>
  <si>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</si>
  <si>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</si>
  <si>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</si>
  <si>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</si>
  <si>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</si>
  <si>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</si>
  <si>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</si>
  <si>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</si>
  <si>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</si>
  <si>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</si>
  <si>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</si>
  <si>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</si>
  <si>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</si>
  <si>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</si>
  <si>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</si>
  <si>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</si>
  <si>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</si>
  <si>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</si>
  <si>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</si>
  <si>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</si>
  <si>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</si>
  <si>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</si>
  <si>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</si>
  <si>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</si>
  <si>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</si>
  <si>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</si>
  <si>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</si>
  <si>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</si>
  <si>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</si>
  <si>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</si>
  <si>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</si>
  <si>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</si>
  <si>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</si>
  <si>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</si>
  <si>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</si>
  <si>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</si>
  <si>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</si>
  <si>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</si>
  <si>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</si>
  <si>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</si>
  <si>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</si>
  <si>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</si>
  <si>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</si>
  <si>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</si>
  <si>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</si>
  <si>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</si>
  <si>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</si>
  <si>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</si>
  <si>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</si>
  <si>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</si>
  <si>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</si>
  <si>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</si>
  <si>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</si>
  <si>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</si>
  <si>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</si>
  <si>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</si>
  <si>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</si>
  <si>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</si>
  <si>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</si>
  <si>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</si>
  <si>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</si>
  <si>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</si>
  <si>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</si>
  <si>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</si>
  <si>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</si>
  <si>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</si>
  <si>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</si>
  <si>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</si>
  <si>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</si>
  <si>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</si>
  <si>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</si>
  <si>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</si>
  <si>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</si>
  <si>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</si>
  <si>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</si>
  <si>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</si>
  <si>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</si>
  <si>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</si>
  <si>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</si>
  <si>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</si>
  <si>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</si>
  <si>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</si>
  <si>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</si>
  <si>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</si>
  <si>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</si>
  <si>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</si>
  <si>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</si>
  <si>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</si>
  <si>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</si>
  <si>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</si>
  <si>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</si>
  <si>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</si>
  <si>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</si>
  <si>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</si>
  <si>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</si>
  <si>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</si>
  <si>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</si>
  <si>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</si>
  <si>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</si>
  <si>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</si>
  <si>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</si>
  <si>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</si>
  <si>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</si>
  <si>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</si>
  <si>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</si>
  <si>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</si>
  <si>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</si>
  <si>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</si>
  <si>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</si>
  <si>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</si>
  <si>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</si>
  <si>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</si>
  <si>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</si>
  <si>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</si>
  <si>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</si>
  <si>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</si>
  <si>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</si>
  <si>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</si>
  <si>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</si>
  <si>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</si>
  <si>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</si>
  <si>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</si>
  <si>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</si>
  <si>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</si>
  <si>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</si>
  <si>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</si>
  <si>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</si>
  <si>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</si>
  <si>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</si>
  <si>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</si>
  <si>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</si>
  <si>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</si>
  <si>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</si>
  <si>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</si>
  <si>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</si>
  <si>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</si>
  <si>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</si>
  <si>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</si>
  <si>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</si>
  <si>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</si>
  <si>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</si>
  <si>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</si>
  <si>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</si>
  <si>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</si>
  <si>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</si>
  <si>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</si>
  <si>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</si>
  <si>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</si>
  <si>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</si>
  <si>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</si>
  <si>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</si>
  <si>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</si>
  <si>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</si>
  <si>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</si>
  <si>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</si>
  <si>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</si>
  <si>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</si>
  <si>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</si>
  <si>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</si>
  <si>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</si>
  <si>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</si>
  <si>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</si>
  <si>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</si>
  <si>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</si>
  <si>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</si>
  <si>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</si>
  <si>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</si>
  <si>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</si>
  <si>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</si>
  <si>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</si>
  <si>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</si>
  <si>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</si>
  <si>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</si>
  <si>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</si>
  <si>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</si>
  <si>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</si>
  <si>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</si>
  <si>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</si>
  <si>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</si>
  <si>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</si>
  <si>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</si>
  <si>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</si>
  <si>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</si>
  <si>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</si>
  <si>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</si>
  <si>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</si>
  <si>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</si>
  <si>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</si>
  <si>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</si>
  <si>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</si>
  <si>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</si>
  <si>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</si>
  <si>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</si>
  <si>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</si>
  <si>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</si>
  <si>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</si>
  <si>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</si>
  <si>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</si>
  <si>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</si>
  <si>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</si>
  <si>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</si>
  <si>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</si>
  <si>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</si>
  <si>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</si>
  <si>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</si>
  <si>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</si>
  <si>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</si>
  <si>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</si>
  <si>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</si>
  <si>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</si>
  <si>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</si>
  <si>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</si>
  <si>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</si>
  <si>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</si>
  <si>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</si>
  <si>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</si>
  <si>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</si>
  <si>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</si>
  <si>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</si>
  <si>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</si>
  <si>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</si>
  <si>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</si>
  <si>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</si>
  <si>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</si>
  <si>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</si>
  <si>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</si>
  <si>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</si>
  <si>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</si>
  <si>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</si>
  <si>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</si>
  <si>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</si>
  <si>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</si>
  <si>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</si>
  <si>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</si>
  <si>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</si>
  <si>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</si>
  <si>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</si>
  <si>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</si>
  <si>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</si>
  <si>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</si>
  <si>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</si>
  <si>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</si>
  <si>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</si>
  <si>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</si>
  <si>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</si>
  <si>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</si>
  <si>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</si>
  <si>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</si>
  <si>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</si>
  <si>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</si>
  <si>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</si>
  <si>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</si>
  <si>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</si>
  <si>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</si>
  <si>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</si>
  <si>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</si>
  <si>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</si>
  <si>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</si>
  <si>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</si>
  <si>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</si>
  <si>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</si>
  <si>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</si>
  <si>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</si>
  <si>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</si>
  <si>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</si>
  <si>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</si>
  <si>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</si>
  <si>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</si>
  <si>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</si>
  <si>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</si>
  <si>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</si>
  <si>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</si>
  <si>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</si>
  <si>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</si>
  <si>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</si>
  <si>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</si>
  <si>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</si>
  <si>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</si>
  <si>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</si>
  <si>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</si>
  <si>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</si>
  <si>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</si>
  <si>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</si>
  <si>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</si>
  <si>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</si>
  <si>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</si>
  <si>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</si>
  <si>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</si>
  <si>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</si>
  <si>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</si>
  <si>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</si>
  <si>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</si>
  <si>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</si>
  <si>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</si>
  <si>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</si>
  <si>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</si>
  <si>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</si>
  <si>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</si>
  <si>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</si>
  <si>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</si>
  <si>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</si>
  <si>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</si>
  <si>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</si>
  <si>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</si>
  <si>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</si>
  <si>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</si>
  <si>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</si>
  <si>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</si>
  <si>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</si>
  <si>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</si>
  <si>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</si>
  <si>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</si>
  <si>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</si>
  <si>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</si>
  <si>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</si>
  <si>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</si>
  <si>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</si>
  <si>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</si>
  <si>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</si>
  <si>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</si>
  <si>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</si>
  <si>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</si>
  <si>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</si>
  <si>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</si>
  <si>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</si>
  <si>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</si>
  <si>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</si>
  <si>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</si>
  <si>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</si>
  <si>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</si>
  <si>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</si>
  <si>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</si>
  <si>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</si>
  <si>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</si>
  <si>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</si>
  <si>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</si>
  <si>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</si>
  <si>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</si>
  <si>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</si>
  <si>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</si>
  <si>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</si>
  <si>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</si>
  <si>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</si>
  <si>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</si>
  <si>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</si>
  <si>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</si>
  <si>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</si>
  <si>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</si>
  <si>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</si>
  <si>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</si>
  <si>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</si>
  <si>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</si>
  <si>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</si>
  <si>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</si>
  <si>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</si>
  <si>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</si>
  <si>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</si>
  <si>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</si>
  <si>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</si>
  <si>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</si>
  <si>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</si>
  <si>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</si>
  <si>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</si>
  <si>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</si>
  <si>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</si>
  <si>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</si>
  <si>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</si>
  <si>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</si>
  <si>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</si>
  <si>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</si>
  <si>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</si>
  <si>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</si>
  <si>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</si>
  <si>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</si>
  <si>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</si>
  <si>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</si>
  <si>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</si>
  <si>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</si>
  <si>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</si>
  <si>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</si>
  <si>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</si>
  <si>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</si>
  <si>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</si>
  <si>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</si>
  <si>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</si>
  <si>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</si>
  <si>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</si>
  <si>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</si>
  <si>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</si>
  <si>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</si>
  <si>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</si>
  <si>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</si>
  <si>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</si>
  <si>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</si>
  <si>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</si>
  <si>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</si>
  <si>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</si>
  <si>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</si>
  <si>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</si>
  <si>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</si>
  <si>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</si>
  <si>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</si>
  <si>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</si>
  <si>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</si>
  <si>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</si>
  <si>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</si>
  <si>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</si>
  <si>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</si>
  <si>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</si>
  <si>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</si>
  <si>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</si>
  <si>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</si>
  <si>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</si>
  <si>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</si>
  <si>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</si>
  <si>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</si>
  <si>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</si>
  <si>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</si>
  <si>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</si>
  <si>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</si>
  <si>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</si>
  <si>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</si>
  <si>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</si>
  <si>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</si>
  <si>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</si>
  <si>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</si>
  <si>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</si>
  <si>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</si>
  <si>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</si>
  <si>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</si>
  <si>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</si>
  <si>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</si>
  <si>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</si>
  <si>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</si>
  <si>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</si>
  <si>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</si>
  <si>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</si>
  <si>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</si>
  <si>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</si>
  <si>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</si>
  <si>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</si>
  <si>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</si>
  <si>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</si>
  <si>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</si>
  <si>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</si>
  <si>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</si>
  <si>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</si>
  <si>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</si>
  <si>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</si>
  <si>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</si>
  <si>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</si>
  <si>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</si>
  <si>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</si>
  <si>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</si>
  <si>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</si>
  <si>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</si>
  <si>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</si>
  <si>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</si>
  <si>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</si>
  <si>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</si>
  <si>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</si>
  <si>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</si>
  <si>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</si>
  <si>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</si>
  <si>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</si>
  <si>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</si>
  <si>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</si>
  <si>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</si>
  <si>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</si>
  <si>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</si>
  <si>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</si>
  <si>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</si>
  <si>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</si>
  <si>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</si>
  <si>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</si>
  <si>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</si>
  <si>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</si>
  <si>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</si>
  <si>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</si>
  <si>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</si>
  <si>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</si>
  <si>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</si>
  <si>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</si>
  <si>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</si>
  <si>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</si>
  <si>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</si>
  <si>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</si>
  <si>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</si>
  <si>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</si>
  <si>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</si>
  <si>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</si>
  <si>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</si>
  <si>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</si>
  <si>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</si>
  <si>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</si>
  <si>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</si>
  <si>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</si>
  <si>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</si>
  <si>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</si>
  <si>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</si>
  <si>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</si>
  <si>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</si>
  <si>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</si>
  <si>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</si>
  <si>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</si>
  <si>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</si>
  <si>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</si>
  <si>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</si>
  <si>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</si>
  <si>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</si>
  <si>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</si>
  <si>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</si>
  <si>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</si>
  <si>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</si>
  <si>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</si>
  <si>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</si>
  <si>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</si>
  <si>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</si>
  <si>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</si>
  <si>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</si>
  <si>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</si>
  <si>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</si>
  <si>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</si>
  <si>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</si>
  <si>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</si>
  <si>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</si>
  <si>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</si>
  <si>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</si>
  <si>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</si>
  <si>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</si>
  <si>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</si>
  <si>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</si>
  <si>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</si>
  <si>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</si>
  <si>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</si>
  <si>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</si>
  <si>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</si>
  <si>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</si>
  <si>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</si>
  <si>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</si>
  <si>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</si>
  <si>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</si>
  <si>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</si>
  <si>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</si>
  <si>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</si>
  <si>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</si>
  <si>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</si>
  <si>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</si>
  <si>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</si>
  <si>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</si>
  <si>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</si>
  <si>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</si>
  <si>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</si>
  <si>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</si>
  <si>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</si>
  <si>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</si>
  <si>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</si>
  <si>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</si>
  <si>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</si>
  <si>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</si>
  <si>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</si>
  <si>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</si>
  <si>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</si>
  <si>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</si>
  <si>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</si>
  <si>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</si>
  <si>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</si>
  <si>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</si>
  <si>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</si>
  <si>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</si>
  <si>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</si>
  <si>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</si>
  <si>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</si>
  <si>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</si>
  <si>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</si>
  <si>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</si>
  <si>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</si>
  <si>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</si>
  <si>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</si>
  <si>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</si>
  <si>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</si>
  <si>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</si>
  <si>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</si>
  <si>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</si>
  <si>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</si>
  <si>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</si>
  <si>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</si>
  <si>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</si>
  <si>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</si>
  <si>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</si>
  <si>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</si>
  <si>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</si>
  <si>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</si>
  <si>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</si>
  <si>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</si>
  <si>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</si>
  <si>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</si>
  <si>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</si>
  <si>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</si>
  <si>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</si>
  <si>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</si>
  <si>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</si>
  <si>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</si>
  <si>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</si>
  <si>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</si>
  <si>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</si>
  <si>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</si>
  <si>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</si>
  <si>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</si>
  <si>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</si>
  <si>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</si>
  <si>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</si>
  <si>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</si>
  <si>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</si>
  <si>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</si>
  <si>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</si>
  <si>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</si>
  <si>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</si>
  <si>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</si>
  <si>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</si>
  <si>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</si>
  <si>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</si>
  <si>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</si>
  <si>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</si>
  <si>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</si>
  <si>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</si>
  <si>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</si>
  <si>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</si>
  <si>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</si>
  <si>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</si>
  <si>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</si>
  <si>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</si>
  <si>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</si>
  <si>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</si>
  <si>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</si>
  <si>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</si>
  <si>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</si>
  <si>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</si>
  <si>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</si>
  <si>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</si>
  <si>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</si>
  <si>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</si>
  <si>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</si>
  <si>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</si>
  <si>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</si>
  <si>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</si>
  <si>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</si>
  <si>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</si>
  <si>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</si>
  <si>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</si>
  <si>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</si>
  <si>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</si>
  <si>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</si>
  <si>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</si>
  <si>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</si>
  <si>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</si>
  <si>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</si>
  <si>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</si>
  <si>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</si>
  <si>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</si>
  <si>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</si>
  <si>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</si>
  <si>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</si>
  <si>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</si>
  <si>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</si>
  <si>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</si>
  <si>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</si>
  <si>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</si>
  <si>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</si>
  <si>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</si>
  <si>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</si>
  <si>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</si>
  <si>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</si>
  <si>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</si>
  <si>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</si>
  <si>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</si>
  <si>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</si>
  <si>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</si>
  <si>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</si>
  <si>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</si>
  <si>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</si>
  <si>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</si>
  <si>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</si>
  <si>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</si>
  <si>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</si>
  <si>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</si>
  <si>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</si>
  <si>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</si>
  <si>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</si>
  <si>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</si>
  <si>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</si>
  <si>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</si>
  <si>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</si>
  <si>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</si>
  <si>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</si>
  <si>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</si>
  <si>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</si>
  <si>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</si>
  <si>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</si>
  <si>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</si>
  <si>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</si>
  <si>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</si>
  <si>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</si>
  <si>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</si>
  <si>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</si>
  <si>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</si>
  <si>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</si>
  <si>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</si>
  <si>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</si>
  <si>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</si>
  <si>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</si>
  <si>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</si>
  <si>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</si>
  <si>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</si>
  <si>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</si>
  <si>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</si>
  <si>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</si>
  <si>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</si>
  <si>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</si>
  <si>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</si>
  <si>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</si>
  <si>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</si>
  <si>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</si>
  <si>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</si>
  <si>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</si>
  <si>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</si>
  <si>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</si>
  <si>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</si>
  <si>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</si>
  <si>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</si>
  <si>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</si>
  <si>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</si>
  <si>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</si>
  <si>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</si>
  <si>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</si>
  <si>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</si>
  <si>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</si>
  <si>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</si>
  <si>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</si>
  <si>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</si>
  <si>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</si>
  <si>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</si>
  <si>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</si>
  <si>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</si>
  <si>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</si>
  <si>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</si>
  <si>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</si>
  <si>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</si>
  <si>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</si>
  <si>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</si>
  <si>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</si>
  <si>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</si>
  <si>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</si>
  <si>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</si>
  <si>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</si>
  <si>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</si>
  <si>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</si>
  <si>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</si>
  <si>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</si>
  <si>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</si>
  <si>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</si>
  <si>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</si>
  <si>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</si>
  <si>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</si>
  <si>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</si>
  <si>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</si>
  <si>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</si>
  <si>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</si>
  <si>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</si>
  <si>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</si>
  <si>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</si>
  <si>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</si>
  <si>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</si>
  <si>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</si>
  <si>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</si>
  <si>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</si>
  <si>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</si>
  <si>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</si>
  <si>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</si>
  <si>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</si>
  <si>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</si>
  <si>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</si>
  <si>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</si>
  <si>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</si>
  <si>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</si>
  <si>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</si>
  <si>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</si>
  <si>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</si>
  <si>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</si>
  <si>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</si>
  <si>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</si>
  <si>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</si>
  <si>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</si>
  <si>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</si>
  <si>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</si>
  <si>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</si>
  <si>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</si>
  <si>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</si>
  <si>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</si>
  <si>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</si>
  <si>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</si>
  <si>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</si>
  <si>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</si>
  <si>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</si>
  <si>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</si>
  <si>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</si>
  <si>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</si>
  <si>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</si>
  <si>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</si>
  <si>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</si>
  <si>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</si>
  <si>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</si>
  <si>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</si>
  <si>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</si>
  <si>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</si>
  <si>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</si>
  <si>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</si>
  <si>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</si>
  <si>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</si>
  <si>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</si>
  <si>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</si>
  <si>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</si>
  <si>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</si>
  <si>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</si>
  <si>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</si>
  <si>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</si>
  <si>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</si>
  <si>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</si>
  <si>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</si>
  <si>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</si>
  <si>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</si>
  <si>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</si>
  <si>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</si>
  <si>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</si>
  <si>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</si>
  <si>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</si>
  <si>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</si>
  <si>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</si>
  <si>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</si>
  <si>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</si>
  <si>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</si>
  <si>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</si>
  <si>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</si>
  <si>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</si>
  <si>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</si>
  <si>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</si>
  <si>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</si>
  <si>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</si>
  <si>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</si>
  <si>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</si>
  <si>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</si>
  <si>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</si>
  <si>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</si>
  <si>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</si>
  <si>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</si>
  <si>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</si>
  <si>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</si>
  <si>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</si>
  <si>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</si>
  <si>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</si>
  <si>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</si>
  <si>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</si>
  <si>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</si>
  <si>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</si>
  <si>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</si>
  <si>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</si>
  <si>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</si>
  <si>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</si>
  <si>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</si>
  <si>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</si>
  <si>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</si>
  <si>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</si>
  <si>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</si>
  <si>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</si>
  <si>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</si>
  <si>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</si>
  <si>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</si>
  <si>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</si>
  <si>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</si>
  <si>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</si>
  <si>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</si>
  <si>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</si>
  <si>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</si>
  <si>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</si>
  <si>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</si>
  <si>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</si>
  <si>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</si>
  <si>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</si>
  <si>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</si>
  <si>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</si>
  <si>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</si>
  <si>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</si>
  <si>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</si>
  <si>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</si>
  <si>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</si>
  <si>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</si>
  <si>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</si>
  <si>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</si>
  <si>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</si>
  <si>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</si>
  <si>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</si>
  <si>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</si>
  <si>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</si>
  <si>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</si>
  <si>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</si>
  <si>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</si>
  <si>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</si>
  <si>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</si>
  <si>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</si>
  <si>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</si>
  <si>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</si>
  <si>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</si>
  <si>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</si>
  <si>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</si>
  <si>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</si>
  <si>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</si>
  <si>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</si>
  <si>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</si>
  <si>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</si>
  <si>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</si>
  <si>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</si>
  <si>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</si>
  <si>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</si>
  <si>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</si>
  <si>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</si>
  <si>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</si>
  <si>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</si>
  <si>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</si>
  <si>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</si>
  <si>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</si>
  <si>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</si>
  <si>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</si>
  <si>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</si>
  <si>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</si>
  <si>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</si>
  <si>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</si>
  <si>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</si>
  <si>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</si>
  <si>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</si>
  <si>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</si>
  <si>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</si>
  <si>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</si>
  <si>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</si>
  <si>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</si>
  <si>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</si>
  <si>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</si>
  <si>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</si>
  <si>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</si>
  <si>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</si>
  <si>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</si>
  <si>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</si>
  <si>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</si>
  <si>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</si>
  <si>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</si>
  <si>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</si>
  <si>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</si>
  <si>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</si>
  <si>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</si>
  <si>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</si>
  <si>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</si>
  <si>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</si>
  <si>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</si>
  <si>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</si>
  <si>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</si>
  <si>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</si>
  <si>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</si>
  <si>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</si>
  <si>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</si>
  <si>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</si>
  <si>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</si>
  <si>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</si>
  <si>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</si>
  <si>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</si>
  <si>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</si>
  <si>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</si>
  <si>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</si>
  <si>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</si>
  <si>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</si>
  <si>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</si>
  <si>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</si>
  <si>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</si>
  <si>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</si>
  <si>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</si>
  <si>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</si>
  <si>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</si>
  <si>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</si>
  <si>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</si>
  <si>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</si>
  <si>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</si>
  <si>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</si>
  <si>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</si>
  <si>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</si>
  <si>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</si>
  <si>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</si>
  <si>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</si>
  <si>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</si>
  <si>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</si>
  <si>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</si>
  <si>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</si>
  <si>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</si>
  <si>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</si>
  <si>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</si>
  <si>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</si>
  <si>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</si>
  <si>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</si>
  <si>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</si>
  <si>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</si>
  <si>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</si>
  <si>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</si>
  <si>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</si>
  <si>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</si>
  <si>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</si>
  <si>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</si>
  <si>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</si>
  <si>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</si>
  <si>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</si>
  <si>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</si>
  <si>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</si>
  <si>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</si>
  <si>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</si>
  <si>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</si>
  <si>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</si>
  <si>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</si>
  <si>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</si>
  <si>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</si>
  <si>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</si>
  <si>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</si>
  <si>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</si>
  <si>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</si>
  <si>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</si>
  <si>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</si>
  <si>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</si>
  <si>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</si>
  <si>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</si>
  <si>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</si>
  <si>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</si>
  <si>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</si>
  <si>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</si>
  <si>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</si>
  <si>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</si>
  <si>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</si>
  <si>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</si>
  <si>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</si>
  <si>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</si>
  <si>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</si>
  <si>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</si>
  <si>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</si>
  <si>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</si>
  <si>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</si>
  <si>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</si>
  <si>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</si>
  <si>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</si>
  <si>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</si>
  <si>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</si>
  <si>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</si>
  <si>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</si>
  <si>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</si>
  <si>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</si>
  <si>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</si>
  <si>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</si>
  <si>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</si>
  <si>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</si>
  <si>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</si>
  <si>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</si>
  <si>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</si>
  <si>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</si>
  <si>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</si>
  <si>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</si>
  <si>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</si>
  <si>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</si>
  <si>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</si>
  <si>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</si>
  <si>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</si>
  <si>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</si>
  <si>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</si>
  <si>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</si>
  <si>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</si>
  <si>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</si>
  <si>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</si>
  <si>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</si>
  <si>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</si>
  <si>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</si>
  <si>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</si>
  <si>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</si>
  <si>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</si>
  <si>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</si>
  <si>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</si>
  <si>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</si>
  <si>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</si>
  <si>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</si>
  <si>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</si>
  <si>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</si>
  <si>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</si>
  <si>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</si>
  <si>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</si>
  <si>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</si>
  <si>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</si>
  <si>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</si>
  <si>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</si>
  <si>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</si>
  <si>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</si>
  <si>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</si>
  <si>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</si>
  <si>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</si>
  <si>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</si>
  <si>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</si>
  <si>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</si>
  <si>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</si>
  <si>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</si>
  <si>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</si>
  <si>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</si>
  <si>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</si>
  <si>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</si>
  <si>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</si>
  <si>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</si>
  <si>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</si>
  <si>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</si>
  <si>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</si>
  <si>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</si>
  <si>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</si>
  <si>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</si>
  <si>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</si>
  <si>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</si>
  <si>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</si>
  <si>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</si>
  <si>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</si>
  <si>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</si>
  <si>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</si>
  <si>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</si>
  <si>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</si>
  <si>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</si>
  <si>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</si>
  <si>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</si>
  <si>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</si>
  <si>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</si>
  <si>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</si>
  <si>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</si>
  <si>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</si>
  <si>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</si>
  <si>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</si>
  <si>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TĐC Khu phố Bình Dương (phường Long Bình Tân)</t>
  </si>
  <si>
    <t>Khu TĐC Long Hưng</t>
  </si>
  <si>
    <t>Các đường trong Khu TĐC Long Hưng</t>
  </si>
  <si>
    <t>Khu tái định cư số 39 (khóm 3) (phường Long Bình Tân)</t>
  </si>
  <si>
    <t>Các đường trong Khu tái định cư số 39 (khóm 3)</t>
  </si>
  <si>
    <t>Khu dân cư phục vụ tái định cư dự án cầu Đồng Nai và kinh doanh (phường Long Bình Tân)</t>
  </si>
  <si>
    <t>Các đường trong Khu dân cư phục vụ tái định cư dự án cầu Đồng Nai và kinh doanh</t>
  </si>
  <si>
    <t>Khu tái định cư phục vụ dự án Khu đô thị và du lịch Sơn Tiên (phường An Hòa)</t>
  </si>
  <si>
    <t>Các đường trong Khu tái định cư phục vụ dự án Khu đô thị và du lịch Sơn Tiên</t>
  </si>
  <si>
    <t>Nguyễn Thiện Thuật</t>
  </si>
  <si>
    <t>Giáp ranh phường Phước Tân</t>
  </si>
  <si>
    <t>Đường Trương Văn Hải</t>
  </si>
  <si>
    <t>Đường Châu Văn Lồng</t>
  </si>
  <si>
    <t>Bên phải, đến hết ranh thửa đất số 281, tờ BĐĐC số 84; Bên trái, đến hết ranh thửa đất số 144, tờ BĐĐC số 53</t>
  </si>
  <si>
    <t>Suối Bà Lúa</t>
  </si>
  <si>
    <t>Giáp ranh phường Long Bình và phường Trấn Biên</t>
  </si>
  <si>
    <t>Nhà văn hóa ấp 4</t>
  </si>
  <si>
    <t>Cầu An Hòa</t>
  </si>
  <si>
    <t>Đường Phước Tân - Long Hưng</t>
  </si>
  <si>
    <t>Phường Long Hưng</t>
  </si>
  <si>
    <t xml:space="preserve">Các tuyến đường giao thông không đấu nối trực tiếp và thông ra </t>
  </si>
  <si>
    <t>Giá nhà nước</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</si>
  <si>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</si>
  <si>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</si>
  <si>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</si>
  <si>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</si>
  <si>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</si>
  <si>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</si>
  <si>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</si>
  <si>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</si>
  <si>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</si>
  <si>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</si>
  <si>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</si>
  <si>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xml:space="preserve"> đã được đầu tư mặt đường nhựa, bê tông xi măng:
- Có bề rộng từ ≥3m đến &lt;5m, cách đường giao thông &gt;1.000m.
- Có bề rộng &lt;3m, cách đường giao thông &gt;200m.</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</si>
  <si>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</si>
  <si>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</si>
  <si>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</si>
  <si>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</si>
  <si>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</si>
  <si>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</si>
  <si>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</si>
  <si>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</si>
  <si>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</si>
  <si>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</si>
  <si>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</si>
  <si>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</si>
  <si>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</si>
  <si>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</si>
  <si>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 xml:space="preserve"> </t>
  </si>
  <si>
    <t xml:space="preserve">đã cập nhật lại điểm đầu, điểm cuối </t>
  </si>
  <si>
    <t>BH55DT_D3+1</t>
  </si>
  <si>
    <t>BH55DT_D3+2</t>
  </si>
  <si>
    <t>BH55DT_D3+3</t>
  </si>
  <si>
    <t>BH55DT_D3+4</t>
  </si>
  <si>
    <t>BH125DT+1</t>
  </si>
  <si>
    <t>BH125DT+2</t>
  </si>
  <si>
    <t>BH125DT+3</t>
  </si>
  <si>
    <t>BH125DT+4</t>
  </si>
  <si>
    <t>BH117DT_D1+1</t>
  </si>
  <si>
    <t>BH117DT_D1+2</t>
  </si>
  <si>
    <t>BH117DT_D1+3</t>
  </si>
  <si>
    <t>BH117DT_D1+4</t>
  </si>
  <si>
    <t>BH117DT_D2+1</t>
  </si>
  <si>
    <t>BH117DT_D2+2</t>
  </si>
  <si>
    <t>BH117DT_D2+3</t>
  </si>
  <si>
    <t>BH117DT_D2+4</t>
  </si>
  <si>
    <t>BH117DT_D3+1</t>
  </si>
  <si>
    <t>BH117DT_D3+2</t>
  </si>
  <si>
    <t>BH117DT_D3+3</t>
  </si>
  <si>
    <t>BH117DT_D3+4</t>
  </si>
  <si>
    <t>BH117DT_D4+1</t>
  </si>
  <si>
    <t>BH117DT_D4+2</t>
  </si>
  <si>
    <t>BH117DT_D4+3</t>
  </si>
  <si>
    <t>BH117DT_D4+4</t>
  </si>
  <si>
    <t>BH123DT+1</t>
  </si>
  <si>
    <t>BH123DT+2</t>
  </si>
  <si>
    <t>BH123DT+3</t>
  </si>
  <si>
    <t>BH123DT+4</t>
  </si>
  <si>
    <t>BH115DT+1</t>
  </si>
  <si>
    <t>BH115DT+2</t>
  </si>
  <si>
    <t>BH115DT+3</t>
  </si>
  <si>
    <t>BH115DT+4</t>
  </si>
  <si>
    <t>BH122DT_D1+1</t>
  </si>
  <si>
    <t>BH122DT_D1+2</t>
  </si>
  <si>
    <t>BH122DT_D1+3</t>
  </si>
  <si>
    <t>BH122DT_D1+4</t>
  </si>
  <si>
    <t>BH122DT_D2+1</t>
  </si>
  <si>
    <t>BH122DT_D2+2</t>
  </si>
  <si>
    <t>BH122DT_D2+3</t>
  </si>
  <si>
    <t>BH122DT_D2+4</t>
  </si>
  <si>
    <t>BH124DT+1</t>
  </si>
  <si>
    <t>BH124DT+2</t>
  </si>
  <si>
    <t>BH124DT+3</t>
  </si>
  <si>
    <t>BH124DT+4</t>
  </si>
  <si>
    <t>BH134DT+1</t>
  </si>
  <si>
    <t>BH134DT+2</t>
  </si>
  <si>
    <t>BH134DT+3</t>
  </si>
  <si>
    <t>BH134DT+4</t>
  </si>
  <si>
    <t>BH137DT_D1+1</t>
  </si>
  <si>
    <t>BH137DT_D1+2</t>
  </si>
  <si>
    <t>BH137DT_D1+3</t>
  </si>
  <si>
    <t>BH137DT_D1+4</t>
  </si>
  <si>
    <t>BH137DT_D2+1</t>
  </si>
  <si>
    <t>BH137DT_D2+2</t>
  </si>
  <si>
    <t>BH137DT_D2+3</t>
  </si>
  <si>
    <t>BH137DT_D2+4</t>
  </si>
  <si>
    <t>BH135DT+1</t>
  </si>
  <si>
    <t>BH135DT+2</t>
  </si>
  <si>
    <t>BH135DT+3</t>
  </si>
  <si>
    <t>BH135DT+4</t>
  </si>
  <si>
    <t>BH136DT+1</t>
  </si>
  <si>
    <t>BH136DT+2</t>
  </si>
  <si>
    <t>BH136DT+3</t>
  </si>
  <si>
    <t>BH136DT+4</t>
  </si>
  <si>
    <t>BH121DT_D1+1</t>
  </si>
  <si>
    <t>BH121DT_D1+2</t>
  </si>
  <si>
    <t>BH121DT_D1+3</t>
  </si>
  <si>
    <t>BH121DT_D1+4</t>
  </si>
  <si>
    <t>BH1NT_D1+1</t>
  </si>
  <si>
    <t>BH1NT_D1+2</t>
  </si>
  <si>
    <t>BH1NT_D1+3</t>
  </si>
  <si>
    <t>BH1NT_D1+4</t>
  </si>
  <si>
    <t>BH1NT_D2+1</t>
  </si>
  <si>
    <t>BH1NT_D2+2</t>
  </si>
  <si>
    <t>BH1NT_D2+3</t>
  </si>
  <si>
    <t>BH1NT_D2+4</t>
  </si>
  <si>
    <t>BH1NT_D3+1</t>
  </si>
  <si>
    <t>BH1NT_D3+2</t>
  </si>
  <si>
    <t>BH1NT_D3+3</t>
  </si>
  <si>
    <t>BH1NT_D3+4</t>
  </si>
  <si>
    <t>BH2NT+1</t>
  </si>
  <si>
    <t>BH2NT+2</t>
  </si>
  <si>
    <t>BH2NT+3</t>
  </si>
  <si>
    <t>BH2NT+4</t>
  </si>
  <si>
    <t>Vòng Xoay Tam Hiệp</t>
  </si>
  <si>
    <t>Hết ranh giới tỉnh Đồng Nai</t>
  </si>
  <si>
    <t>Mũi tàu tiếp giáp đường Võ Nguyên Giáp</t>
  </si>
  <si>
    <t>Hết ranh thửa đất số 2, tờ BĐĐC số 106 về bên phải và hết ranh thửa đất số 9, tờ BĐĐC số 56 về bên trái</t>
  </si>
  <si>
    <t>Đường Nguyễn Văn Tỏ</t>
  </si>
  <si>
    <t>Đường B5</t>
  </si>
  <si>
    <t>Hương lộ 2</t>
  </si>
  <si>
    <t>Cầu cây Ngã</t>
  </si>
  <si>
    <t>Hết ranh phường Long Hưng</t>
  </si>
  <si>
    <t>Ranh phường Long Hưng</t>
  </si>
  <si>
    <t>Hết ranh thửa đất số 122, tờ BĐĐC số 35</t>
  </si>
  <si>
    <t>Hết ranh thửa đất số 18, tờ BĐĐC số 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</si>
</sst>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 numFmtId="183" formatCode="#,##0.0_);\(#,##0.0\)"/>
  </numFmts>
  <fonts count="69">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
      <patternFill patternType="gray125">
        <fgColor indexed="35"/>
      </patternFill>
    </fill>
  </fills>
  <borders count="33">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6" fillId="0" borderId="0" applyFont="0" applyFill="0" applyBorder="0" applyAlignment="0" applyProtection="0"/>
    <xf numFmtId="0" fontId="47" fillId="0" borderId="0" applyFont="0" applyFill="0" applyBorder="0" applyAlignment="0" applyProtection="0"/>
    <xf numFmtId="173" fontId="46" fillId="0" borderId="0" applyFont="0" applyFill="0" applyBorder="0" applyAlignment="0" applyProtection="0"/>
    <xf numFmtId="40" fontId="47" fillId="0" borderId="0" applyFont="0" applyFill="0" applyBorder="0" applyAlignment="0" applyProtection="0"/>
    <xf numFmtId="38" fontId="47" fillId="0" borderId="0" applyFont="0" applyFill="0" applyBorder="0" applyAlignment="0" applyProtection="0"/>
    <xf numFmtId="10" fontId="46" fillId="0" borderId="0" applyFont="0" applyFill="0" applyBorder="0" applyAlignment="0" applyProtection="0"/>
    <xf numFmtId="0" fontId="48" fillId="0" borderId="0"/>
    <xf numFmtId="43" fontId="2" fillId="0" borderId="0" applyFont="0" applyFill="0" applyBorder="0" applyAlignment="0" applyProtection="0"/>
    <xf numFmtId="43" fontId="46" fillId="0" borderId="0" applyFont="0" applyFill="0" applyBorder="0" applyAlignment="0" applyProtection="0"/>
    <xf numFmtId="166" fontId="4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6"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6" fillId="0" borderId="0" applyFont="0" applyFill="0" applyBorder="0" applyAlignment="0" applyProtection="0"/>
    <xf numFmtId="174" fontId="46" fillId="0" borderId="0" applyFont="0" applyFill="0" applyBorder="0" applyAlignment="0" applyProtection="0"/>
    <xf numFmtId="0" fontId="46" fillId="0" borderId="0" applyFont="0" applyFill="0" applyBorder="0" applyAlignment="0" applyProtection="0"/>
    <xf numFmtId="2" fontId="46" fillId="0" borderId="0" applyFont="0" applyFill="0" applyBorder="0" applyAlignment="0" applyProtection="0"/>
    <xf numFmtId="0" fontId="49" fillId="0" borderId="28" applyNumberFormat="0" applyAlignment="0" applyProtection="0">
      <alignment horizontal="left" vertical="center"/>
    </xf>
    <xf numFmtId="0" fontId="49" fillId="0" borderId="24">
      <alignment horizontal="left" vertical="center"/>
    </xf>
    <xf numFmtId="38" fontId="50" fillId="0" borderId="0" applyFont="0" applyFill="0" applyBorder="0" applyAlignment="0" applyProtection="0"/>
    <xf numFmtId="40" fontId="50" fillId="0" borderId="0" applyFont="0" applyFill="0" applyBorder="0" applyAlignment="0" applyProtection="0"/>
    <xf numFmtId="175" fontId="50" fillId="0" borderId="0" applyFont="0" applyFill="0" applyBorder="0" applyAlignment="0" applyProtection="0"/>
    <xf numFmtId="176" fontId="50" fillId="0" borderId="0" applyFont="0" applyFill="0" applyBorder="0" applyAlignment="0" applyProtection="0"/>
    <xf numFmtId="0" fontId="51" fillId="0" borderId="0" applyNumberFormat="0" applyFont="0" applyFill="0" applyAlignment="0"/>
    <xf numFmtId="0" fontId="18" fillId="0" borderId="0"/>
    <xf numFmtId="0" fontId="66" fillId="0" borderId="0"/>
    <xf numFmtId="0" fontId="2" fillId="0" borderId="0"/>
    <xf numFmtId="0" fontId="2" fillId="0" borderId="0"/>
    <xf numFmtId="0" fontId="2" fillId="0" borderId="0"/>
    <xf numFmtId="0" fontId="67" fillId="0" borderId="0"/>
    <xf numFmtId="0" fontId="18" fillId="0" borderId="0"/>
    <xf numFmtId="0" fontId="46" fillId="0" borderId="0"/>
    <xf numFmtId="0" fontId="45" fillId="0" borderId="0"/>
    <xf numFmtId="0" fontId="2" fillId="0" borderId="0">
      <alignment vertical="center"/>
    </xf>
    <xf numFmtId="0" fontId="18" fillId="0" borderId="0"/>
    <xf numFmtId="0" fontId="45" fillId="0" borderId="0"/>
    <xf numFmtId="0" fontId="68" fillId="0" borderId="0"/>
    <xf numFmtId="0" fontId="18" fillId="0" borderId="0"/>
    <xf numFmtId="0" fontId="18" fillId="0" borderId="0"/>
    <xf numFmtId="0" fontId="46" fillId="0" borderId="0"/>
    <xf numFmtId="0" fontId="18" fillId="0" borderId="0"/>
    <xf numFmtId="0" fontId="18" fillId="0" borderId="0"/>
    <xf numFmtId="0" fontId="52" fillId="0" borderId="0"/>
    <xf numFmtId="0" fontId="2" fillId="0" borderId="0"/>
    <xf numFmtId="0" fontId="2" fillId="0" borderId="0"/>
    <xf numFmtId="0" fontId="66" fillId="0" borderId="0"/>
    <xf numFmtId="0" fontId="66" fillId="0" borderId="0"/>
    <xf numFmtId="0" fontId="66" fillId="0" borderId="0"/>
    <xf numFmtId="0" fontId="66" fillId="0" borderId="0"/>
    <xf numFmtId="0" fontId="53" fillId="7" borderId="21">
      <alignment horizontal="left" vertical="center"/>
    </xf>
    <xf numFmtId="5" fontId="54" fillId="0" borderId="1">
      <alignment horizontal="left" vertical="top"/>
    </xf>
    <xf numFmtId="5" fontId="45" fillId="0" borderId="20">
      <alignment horizontal="left" vertical="top"/>
    </xf>
    <xf numFmtId="0" fontId="55" fillId="0" borderId="20">
      <alignment horizontal="left" vertical="center"/>
    </xf>
    <xf numFmtId="0" fontId="56" fillId="0" borderId="0" applyFont="0" applyFill="0" applyBorder="0" applyAlignment="0" applyProtection="0"/>
    <xf numFmtId="0" fontId="56" fillId="0" borderId="0" applyFont="0" applyFill="0" applyBorder="0" applyAlignment="0" applyProtection="0"/>
    <xf numFmtId="0" fontId="8" fillId="0" borderId="0">
      <alignment vertical="center"/>
    </xf>
    <xf numFmtId="40" fontId="57" fillId="0" borderId="0" applyFont="0" applyFill="0" applyBorder="0" applyAlignment="0" applyProtection="0"/>
    <xf numFmtId="38" fontId="57" fillId="0" borderId="0" applyFont="0" applyFill="0" applyBorder="0" applyAlignment="0" applyProtection="0"/>
    <xf numFmtId="0" fontId="57" fillId="0" borderId="0" applyFont="0" applyFill="0" applyBorder="0" applyAlignment="0" applyProtection="0"/>
    <xf numFmtId="0" fontId="57" fillId="0" borderId="0" applyFont="0" applyFill="0" applyBorder="0" applyAlignment="0" applyProtection="0"/>
    <xf numFmtId="9" fontId="58" fillId="0" borderId="0" applyFont="0" applyFill="0" applyBorder="0" applyAlignment="0" applyProtection="0"/>
    <xf numFmtId="0" fontId="59" fillId="0" borderId="0"/>
    <xf numFmtId="177" fontId="60" fillId="0" borderId="0" applyFont="0" applyFill="0" applyBorder="0" applyAlignment="0" applyProtection="0"/>
    <xf numFmtId="178" fontId="60" fillId="0" borderId="0" applyFont="0" applyFill="0" applyBorder="0" applyAlignment="0" applyProtection="0"/>
    <xf numFmtId="179" fontId="61" fillId="0" borderId="0" applyFont="0" applyFill="0" applyBorder="0" applyAlignment="0" applyProtection="0"/>
    <xf numFmtId="180" fontId="61" fillId="0" borderId="0" applyFont="0" applyFill="0" applyBorder="0" applyAlignment="0" applyProtection="0"/>
    <xf numFmtId="0" fontId="62" fillId="0" borderId="0"/>
    <xf numFmtId="0" fontId="63" fillId="0" borderId="0" applyProtection="0"/>
    <xf numFmtId="171" fontId="64" fillId="0" borderId="0" applyFont="0" applyFill="0" applyBorder="0" applyAlignment="0" applyProtection="0"/>
    <xf numFmtId="40" fontId="65" fillId="0" borderId="0" applyFont="0" applyFill="0" applyBorder="0" applyAlignment="0" applyProtection="0"/>
    <xf numFmtId="181" fontId="64" fillId="0" borderId="0" applyFont="0" applyFill="0" applyBorder="0" applyAlignment="0" applyProtection="0"/>
    <xf numFmtId="6" fontId="65" fillId="0" borderId="0" applyFont="0" applyFill="0" applyBorder="0" applyAlignment="0" applyProtection="0"/>
    <xf numFmtId="182" fontId="64" fillId="0" borderId="0" applyFont="0" applyFill="0" applyBorder="0" applyAlignment="0" applyProtection="0"/>
  </cellStyleXfs>
  <cellXfs count="49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44" fillId="6" borderId="21" xfId="0" applyFont="1" applyFill="1" applyBorder="1" applyAlignment="1">
      <alignment horizontal="center" vertical="center" wrapText="1"/>
    </xf>
    <xf numFmtId="0" fontId="31" fillId="6" borderId="21" xfId="0" applyFont="1" applyFill="1" applyBorder="1" applyAlignment="1">
      <alignment horizontal="center" vertical="center" wrapText="1"/>
    </xf>
    <xf numFmtId="0" fontId="31" fillId="6" borderId="21" xfId="0" applyFont="1" applyFill="1" applyBorder="1" applyAlignment="1">
      <alignment vertical="center" wrapText="1"/>
    </xf>
    <xf numFmtId="0" fontId="23" fillId="6" borderId="21" xfId="0" applyFont="1" applyFill="1" applyBorder="1" applyAlignment="1">
      <alignment horizontal="right" vertical="center" wrapText="1"/>
    </xf>
    <xf numFmtId="0" fontId="23" fillId="6" borderId="21" xfId="0" applyFont="1" applyFill="1" applyBorder="1" applyAlignment="1">
      <alignment horizontal="center" vertical="center" wrapText="1"/>
    </xf>
    <xf numFmtId="3" fontId="31" fillId="6" borderId="21"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14"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166" fontId="8" fillId="0" borderId="7" xfId="4" applyNumberFormat="1" applyFont="1" applyBorder="1" applyAlignment="1">
      <alignment horizontal="lef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166" fontId="8" fillId="0" borderId="12" xfId="1" applyNumberFormat="1" applyFont="1" applyBorder="1" applyAlignment="1">
      <alignment horizontal="center" vertical="center" wrapText="1"/>
    </xf>
    <xf numFmtId="0" fontId="8" fillId="0" borderId="0" xfId="3" applyFont="1" applyAlignment="1">
      <alignment horizontal="center" vertical="center"/>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7" xfId="4" applyNumberFormat="1" applyFont="1" applyBorder="1" applyAlignment="1">
      <alignment vertical="center" wrapText="1"/>
    </xf>
    <xf numFmtId="0" fontId="8" fillId="0" borderId="7" xfId="45" applyFont="1" applyBorder="1" applyAlignment="1">
      <alignment horizontal="right"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9" fillId="0" borderId="8" xfId="0" applyFont="1" applyBorder="1" applyAlignment="1">
      <alignment vertical="center" wrapText="1"/>
    </xf>
    <xf numFmtId="167" fontId="8" fillId="0" borderId="7" xfId="1" applyNumberFormat="1" applyFont="1" applyFill="1" applyBorder="1" applyAlignment="1">
      <alignment horizontal="right" vertical="center" wrapText="1"/>
    </xf>
    <xf numFmtId="0" fontId="4" fillId="2" borderId="0" xfId="0" applyFont="1" applyFill="1" applyAlignment="1">
      <alignment wrapText="1"/>
    </xf>
    <xf numFmtId="37" fontId="8" fillId="0" borderId="12" xfId="0" applyNumberFormat="1" applyFont="1" applyBorder="1" applyAlignment="1">
      <alignment horizontal="right" vertical="center" wrapText="1"/>
    </xf>
    <xf numFmtId="183" fontId="8" fillId="0" borderId="0" xfId="0" applyNumberFormat="1" applyFont="1" applyAlignment="1">
      <alignment horizontal="righ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Border="1" applyAlignment="1">
      <alignment horizontal="right" vertical="center" wrapText="1"/>
    </xf>
    <xf numFmtId="37" fontId="9" fillId="0" borderId="8" xfId="6" applyNumberFormat="1" applyFont="1" applyFill="1" applyBorder="1" applyAlignment="1">
      <alignment horizontal="right" vertical="center" wrapText="1"/>
    </xf>
    <xf numFmtId="37" fontId="8" fillId="0" borderId="7" xfId="0" applyNumberFormat="1" applyFont="1" applyBorder="1" applyAlignment="1">
      <alignment horizontal="right" vertical="center" wrapText="1"/>
    </xf>
    <xf numFmtId="167" fontId="8" fillId="0" borderId="0" xfId="1" applyNumberFormat="1" applyFont="1" applyBorder="1" applyAlignment="1">
      <alignment horizontal="right" vertical="center" wrapText="1"/>
    </xf>
    <xf numFmtId="166" fontId="8" fillId="0" borderId="7" xfId="0" applyNumberFormat="1" applyFont="1" applyBorder="1" applyAlignment="1">
      <alignment horizontal="right" vertical="center" wrapText="1"/>
    </xf>
    <xf numFmtId="167" fontId="22" fillId="0" borderId="0" xfId="1" applyNumberFormat="1" applyFont="1" applyAlignment="1">
      <alignment horizontal="right" vertical="center" wrapText="1"/>
    </xf>
    <xf numFmtId="167" fontId="19" fillId="0" borderId="0" xfId="1" applyNumberFormat="1" applyFont="1" applyFill="1" applyAlignment="1">
      <alignment vertical="center" wrapText="1"/>
    </xf>
    <xf numFmtId="44" fontId="9" fillId="0" borderId="3" xfId="6" applyFont="1" applyFill="1" applyBorder="1" applyAlignment="1">
      <alignment vertical="center" wrapText="1"/>
    </xf>
    <xf numFmtId="0" fontId="15" fillId="0" borderId="7" xfId="0" applyFont="1" applyBorder="1" applyAlignment="1">
      <alignment vertical="center" wrapText="1"/>
    </xf>
    <xf numFmtId="166" fontId="8" fillId="0" borderId="7" xfId="1" applyNumberFormat="1" applyFont="1" applyFill="1" applyBorder="1" applyAlignment="1">
      <alignment vertical="center" wrapText="1"/>
    </xf>
    <xf numFmtId="166" fontId="23" fillId="0" borderId="7" xfId="1" applyNumberFormat="1" applyFont="1" applyFill="1" applyBorder="1" applyAlignment="1">
      <alignment vertical="center" wrapText="1"/>
    </xf>
    <xf numFmtId="166" fontId="20" fillId="0" borderId="7" xfId="1" applyNumberFormat="1" applyFont="1" applyFill="1" applyBorder="1" applyAlignment="1">
      <alignment vertical="center" wrapText="1"/>
    </xf>
    <xf numFmtId="167" fontId="23" fillId="0" borderId="7" xfId="1" applyNumberFormat="1" applyFont="1" applyFill="1" applyBorder="1" applyAlignment="1">
      <alignment vertical="center" wrapText="1"/>
    </xf>
    <xf numFmtId="0" fontId="8" fillId="0" borderId="0" xfId="0" quotePrefix="1" applyFont="1" applyAlignment="1">
      <alignment wrapText="1"/>
    </xf>
    <xf numFmtId="3" fontId="8" fillId="0" borderId="0" xfId="0" applyNumberFormat="1" applyFont="1" applyAlignment="1">
      <alignment horizontal="right" wrapText="1"/>
    </xf>
    <xf numFmtId="43" fontId="19" fillId="0" borderId="0" xfId="1" applyFont="1" applyFill="1" applyAlignment="1">
      <alignment vertical="center" wrapText="1"/>
    </xf>
    <xf numFmtId="43" fontId="1" fillId="0" borderId="0" xfId="1" applyFont="1" applyAlignment="1">
      <alignment vertical="center" wrapText="1"/>
    </xf>
    <xf numFmtId="0" fontId="5" fillId="0" borderId="21" xfId="0" applyFont="1" applyBorder="1" applyAlignment="1">
      <alignment vertical="center" wrapText="1"/>
    </xf>
    <xf numFmtId="43" fontId="8" fillId="0" borderId="7" xfId="1" applyFont="1" applyFill="1" applyBorder="1" applyAlignment="1">
      <alignment vertical="center" wrapText="1"/>
    </xf>
    <xf numFmtId="0" fontId="8" fillId="0" borderId="21" xfId="0" applyFont="1" applyBorder="1" applyAlignment="1">
      <alignment vertical="center" wrapText="1"/>
    </xf>
    <xf numFmtId="37" fontId="8" fillId="0" borderId="0" xfId="0" applyNumberFormat="1" applyFont="1" applyAlignment="1">
      <alignment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3" fontId="27" fillId="0" borderId="1" xfId="6" applyNumberFormat="1" applyFont="1" applyFill="1" applyBorder="1" applyAlignment="1">
      <alignment horizontal="center" vertical="center" wrapText="1"/>
    </xf>
    <xf numFmtId="3" fontId="9" fillId="0" borderId="26" xfId="6" applyNumberFormat="1" applyFont="1" applyFill="1" applyBorder="1" applyAlignment="1">
      <alignment horizontal="center" vertical="center" wrapText="1"/>
    </xf>
    <xf numFmtId="43" fontId="27" fillId="0" borderId="1" xfId="1" applyFont="1" applyFill="1" applyBorder="1" applyAlignment="1">
      <alignment horizontal="center" vertical="center" wrapText="1"/>
    </xf>
    <xf numFmtId="43" fontId="9" fillId="0" borderId="26" xfId="1" applyFont="1" applyFill="1" applyBorder="1" applyAlignment="1">
      <alignment horizontal="center" vertical="center" wrapText="1"/>
    </xf>
    <xf numFmtId="3" fontId="27" fillId="0" borderId="21" xfId="1" applyNumberFormat="1" applyFont="1" applyFill="1" applyBorder="1" applyAlignment="1">
      <alignment horizontal="center" vertical="center" wrapText="1"/>
    </xf>
    <xf numFmtId="3" fontId="9" fillId="0" borderId="21" xfId="1" applyNumberFormat="1" applyFont="1" applyFill="1" applyBorder="1" applyAlignment="1">
      <alignment horizontal="center" vertical="center" wrapText="1"/>
    </xf>
    <xf numFmtId="167" fontId="27" fillId="0" borderId="21" xfId="1" applyNumberFormat="1" applyFont="1" applyFill="1" applyBorder="1" applyAlignment="1">
      <alignment horizontal="center" vertical="center" wrapText="1"/>
    </xf>
    <xf numFmtId="167" fontId="9" fillId="0" borderId="21"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30"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9"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3" fontId="15" fillId="0" borderId="26" xfId="6" applyNumberFormat="1" applyFont="1" applyFill="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1">
    <cellStyle name="??" xfId="8" xr:uid="{5D047FEB-E59F-4AA1-959B-CDC50E6DDB38}"/>
    <cellStyle name="?? [0.00]_PRODUCT DETAIL Q1" xfId="9" xr:uid="{5D24778C-7606-42FB-9DF0-45C82398E711}"/>
    <cellStyle name="?? [0]" xfId="10" xr:uid="{0552B358-5950-4D87-A6EF-728E5E83382B}"/>
    <cellStyle name="???? [0.00]_PRODUCT DETAIL Q1" xfId="11" xr:uid="{16872016-F101-48B5-9E31-4AF62E51B593}"/>
    <cellStyle name="????_PRODUCT DETAIL Q1" xfId="12" xr:uid="{9544034C-B073-45D2-9511-A8F70F60CB61}"/>
    <cellStyle name="???_HOBONG" xfId="13" xr:uid="{1AA70713-7099-4792-B8C8-801ED5879C79}"/>
    <cellStyle name="??_(????)??????" xfId="14" xr:uid="{6BB170A2-E488-44D2-B961-C1B71316AC39}"/>
    <cellStyle name="Comma" xfId="1" builtinId="3"/>
    <cellStyle name="Comma 10" xfId="15" xr:uid="{4E4AED1C-D13D-41E5-BA57-6ED89DA86521}"/>
    <cellStyle name="Comma 2" xfId="4" xr:uid="{00000000-0005-0000-0000-000001000000}"/>
    <cellStyle name="Comma 2 2" xfId="16" xr:uid="{6E35F140-A71F-4393-ADCB-5A56F2A21922}"/>
    <cellStyle name="Comma 2 3" xfId="17" xr:uid="{8C53CEBB-0A2B-42BD-9DBD-3477A15EBAE3}"/>
    <cellStyle name="Comma 2 4" xfId="18" xr:uid="{053016B0-9F16-43C8-BF0F-1DFF1167CB0B}"/>
    <cellStyle name="Comma 2 5" xfId="19" xr:uid="{4AF4EE31-3DD7-4E60-AE20-B464C7E3DE12}"/>
    <cellStyle name="Comma 3" xfId="20" xr:uid="{A4FF2545-D433-4F06-B07E-1175C008B12A}"/>
    <cellStyle name="Comma 3 2" xfId="21" xr:uid="{244F65AF-E927-415E-BE65-E05B81E4336D}"/>
    <cellStyle name="Comma 4" xfId="22" xr:uid="{368F14BB-AF97-44BE-8E31-6869BD54866E}"/>
    <cellStyle name="Comma 5" xfId="23" xr:uid="{A2C8A6DF-E2B6-4939-A8E3-95879A100F2F}"/>
    <cellStyle name="Comma 5 2" xfId="24" xr:uid="{7C7C3AB5-D243-4030-92D9-72CB31910829}"/>
    <cellStyle name="Comma 6" xfId="25" xr:uid="{1537A8CD-EFD8-4B25-8A52-DE3EAC911B86}"/>
    <cellStyle name="Comma 7" xfId="26" xr:uid="{333461EE-7C78-4500-9CE8-798641722091}"/>
    <cellStyle name="Comma 7 2" xfId="27" xr:uid="{932EF908-63ED-41FF-A816-E378D1ECE071}"/>
    <cellStyle name="Comma 8" xfId="28" xr:uid="{FD12F753-5755-414C-9A2C-DAC25EC6AA3E}"/>
    <cellStyle name="Comma 8 2" xfId="29" xr:uid="{C9198A69-25FA-4594-B079-55A6918C0E2D}"/>
    <cellStyle name="Comma 9" xfId="30" xr:uid="{49183370-92ED-49E3-8A7C-23D4F8A71C0F}"/>
    <cellStyle name="Comma0" xfId="31" xr:uid="{7889B0EF-CFBE-4CCD-81F7-2F33C66EE8A3}"/>
    <cellStyle name="Currency" xfId="6" builtinId="4"/>
    <cellStyle name="Currency0" xfId="32" xr:uid="{605AB17D-1655-43AD-87EB-72D0C7DF0247}"/>
    <cellStyle name="Date" xfId="33" xr:uid="{F4833ACE-72CD-4BB8-8331-9EAA0989087C}"/>
    <cellStyle name="Fixed" xfId="34" xr:uid="{BB75474D-86E8-4EBE-BBDC-A4D7A1885DB8}"/>
    <cellStyle name="Header1" xfId="35" xr:uid="{AA1BA2F2-34B4-4227-963F-5A26F3E7B56D}"/>
    <cellStyle name="Header2" xfId="36" xr:uid="{95E20E9D-A2E6-423B-9BA7-EC1AC8D860B4}"/>
    <cellStyle name="Millares [0]_Well Timing" xfId="37" xr:uid="{200B4B6A-E9F0-4A34-B61D-C2E4D431B8E7}"/>
    <cellStyle name="Millares_Well Timing" xfId="38" xr:uid="{4FCFDC1C-3822-4019-B5DB-98150815C797}"/>
    <cellStyle name="Moneda [0]_Well Timing" xfId="39" xr:uid="{0ABE06FD-DC0E-418B-A8D0-FAABA12687B0}"/>
    <cellStyle name="Moneda_Well Timing" xfId="40" xr:uid="{7A8BF7D2-6C7C-4EA1-BD0E-F5D61C6770DE}"/>
    <cellStyle name="n" xfId="41" xr:uid="{36F0EF22-3AE8-45E8-908A-2DFEEC73F505}"/>
    <cellStyle name="Normal" xfId="0" builtinId="0"/>
    <cellStyle name="Normal 10" xfId="42" xr:uid="{47C4DF12-7C12-40AE-92B5-65E148C1AAE5}"/>
    <cellStyle name="Normal 11" xfId="43" xr:uid="{D0EAAE26-7DF6-4894-A164-205A1BB0F723}"/>
    <cellStyle name="Normal 12" xfId="44" xr:uid="{4EF8C3AF-59C1-4E01-90C0-4BDB252BD73D}"/>
    <cellStyle name="Normal 12 2" xfId="45" xr:uid="{1514CAC7-236E-4141-8494-5D32AD00BFA8}"/>
    <cellStyle name="Normal 12 2 2" xfId="46" xr:uid="{675721C5-35B0-40AE-8921-D107CAE26E71}"/>
    <cellStyle name="Normal 12 3" xfId="47" xr:uid="{23DF9D98-83AE-48B1-9F23-A6A0E7D06DCC}"/>
    <cellStyle name="Normal 13" xfId="48" xr:uid="{4A77F6A4-A6EF-486B-9251-AB1EBA290E79}"/>
    <cellStyle name="Normal 2" xfId="3" xr:uid="{00000000-0005-0000-0000-000003000000}"/>
    <cellStyle name="Normal 2 2" xfId="49" xr:uid="{97E1C274-10C2-4906-BB99-CEA13F1EAAEA}"/>
    <cellStyle name="Normal 2 3" xfId="50" xr:uid="{E4D6521C-7BFD-4835-975B-9A78971DB667}"/>
    <cellStyle name="Normal 2 4" xfId="51" xr:uid="{FA58184A-61E3-432E-8582-5D82DBD08008}"/>
    <cellStyle name="Normal 2 6" xfId="5" xr:uid="{00000000-0005-0000-0000-000004000000}"/>
    <cellStyle name="Normal 2 6 2" xfId="52" xr:uid="{28BCB51D-AAD8-4456-98AD-CCE7CCC29DE5}"/>
    <cellStyle name="Normal 2_KP_gia dat 2012_63diem2100phieu" xfId="53" xr:uid="{487E349B-2F8C-46EC-8858-D9E482B993D2}"/>
    <cellStyle name="Normal 23" xfId="54" xr:uid="{DE9F577B-CEAF-45EF-BC3A-5A765FE73C1B}"/>
    <cellStyle name="Normal 24" xfId="55" xr:uid="{5D09EFD9-88DC-42A6-AA07-93D20D2BA59D}"/>
    <cellStyle name="Normal 3" xfId="56" xr:uid="{ED42AD3B-05C3-4D69-ADC3-D6714434DDAC}"/>
    <cellStyle name="Normal 4" xfId="57" xr:uid="{BD585B0B-652E-48C8-B74A-FA635D5DA71A}"/>
    <cellStyle name="Normal 4 2" xfId="58" xr:uid="{C6F35A2D-6613-497F-9ED3-7F63B3471725}"/>
    <cellStyle name="Normal 4_DT_Giadat_2015_Nhontrach" xfId="59" xr:uid="{71873F3F-4181-445B-B578-5AC37A6F9FEE}"/>
    <cellStyle name="Normal 5" xfId="60" xr:uid="{C90B6706-F5C7-4979-814E-3D46A03FC6AA}"/>
    <cellStyle name="Normal 5 2" xfId="2" xr:uid="{00000000-0005-0000-0000-000005000000}"/>
    <cellStyle name="Normal 5 2 2" xfId="61" xr:uid="{5A865DF7-6EA8-4031-B328-E2C9BA9ACDE1}"/>
    <cellStyle name="Normal 6" xfId="7" xr:uid="{D09A224C-F90C-418E-BA6B-97F799B96F7D}"/>
    <cellStyle name="Normal 6 2" xfId="62" xr:uid="{A1B96484-CE6D-4ADD-BC35-A73B6BF79DB7}"/>
    <cellStyle name="Normal 7" xfId="63" xr:uid="{E4CA6791-34ED-4783-BF35-57171B879D89}"/>
    <cellStyle name="Normal 8" xfId="64" xr:uid="{D4857E17-1533-4494-AF50-7285F0836983}"/>
    <cellStyle name="Normal 8 2" xfId="65" xr:uid="{B37FB8EF-9F4A-4C36-B077-51EF18377E25}"/>
    <cellStyle name="Normal 9" xfId="66" xr:uid="{1E3A05F3-F519-4831-B530-384D3E6A7CD2}"/>
    <cellStyle name="vnhead1" xfId="67" xr:uid="{170A82CB-6F6D-455F-BE08-497FCDB42D32}"/>
    <cellStyle name="vnhead3" xfId="68" xr:uid="{3F6CDEC2-151C-4C71-88A2-46D5F3FD0C07}"/>
    <cellStyle name="vntxt1" xfId="69" xr:uid="{D0F4A858-37FC-4A00-AE83-A905DC3C2149}"/>
    <cellStyle name="vntxt2" xfId="70" xr:uid="{F280B9EA-3B84-4BD1-BDE2-AB647481D3DE}"/>
    <cellStyle name=" [0.00]_ Att. 1- Cover" xfId="71" xr:uid="{6527EF5D-66A1-400E-8950-A73CEB07ACAC}"/>
    <cellStyle name="_ Att. 1- Cover" xfId="72" xr:uid="{2666FA3F-A395-4966-AB0F-3FF6A12AFB87}"/>
    <cellStyle name="?_ Att. 1- Cover" xfId="73" xr:uid="{18D92A2F-17A5-4234-AE14-07379AE537F9}"/>
    <cellStyle name="똿뗦먛귟 [0.00]_PRODUCT DETAIL Q1" xfId="74" xr:uid="{D6D9BC62-C5B2-43A6-A3BC-6E47D324E66E}"/>
    <cellStyle name="똿뗦먛귟_PRODUCT DETAIL Q1" xfId="75" xr:uid="{23FC32FF-9F56-4D35-8C0D-D253306CF777}"/>
    <cellStyle name="믅됞 [0.00]_PRODUCT DETAIL Q1" xfId="76" xr:uid="{2368DDBB-E573-4E3F-9C0E-AC4E02E33DA1}"/>
    <cellStyle name="믅됞_PRODUCT DETAIL Q1" xfId="77" xr:uid="{76DFC8A9-2423-495A-A503-A0C7C5A117C0}"/>
    <cellStyle name="백분율_95" xfId="78" xr:uid="{C7659728-808B-407D-87C9-5FF0EE581AC2}"/>
    <cellStyle name="뷭?_BOOKSHIP" xfId="79" xr:uid="{4D6E2C24-7226-4EC1-BC6F-7327E8CC38D2}"/>
    <cellStyle name="콤마 [0]_1202" xfId="80" xr:uid="{196EFC94-4BC8-47B6-88B2-16C9278C4AEA}"/>
    <cellStyle name="콤마_1202" xfId="81" xr:uid="{64B26E76-9071-4408-99BF-B12C8756643D}"/>
    <cellStyle name="통화 [0]_1202" xfId="82" xr:uid="{343C7453-6AD4-446B-8EDD-FF7190A5ED53}"/>
    <cellStyle name="통화_1202" xfId="83" xr:uid="{B605DE9B-0945-4ADC-864C-1E8B1F9607D4}"/>
    <cellStyle name="표준_(정보부문)월별인원계획" xfId="84" xr:uid="{5F19D218-460B-42BE-BBCB-7E5755678894}"/>
    <cellStyle name="一般_99Q3647-ALL-CAS2" xfId="85" xr:uid="{D7B28164-7B14-46F4-90B5-3DB90AFF816F}"/>
    <cellStyle name="千分位[0]_Book1" xfId="86" xr:uid="{77289556-B96E-447D-B19F-83B966513EBA}"/>
    <cellStyle name="千分位_99Q3647-ALL-CAS2" xfId="87" xr:uid="{ED6A7189-5130-4AF4-AB1A-77AFBDBEAAE4}"/>
    <cellStyle name="貨幣 [0]_Book1" xfId="88" xr:uid="{136A0D3B-43D7-4B1A-B987-1075DDA1D930}"/>
    <cellStyle name="貨幣[0]_BRE" xfId="89" xr:uid="{5250A7BA-6A1B-43A0-AAB3-BE1217029697}"/>
    <cellStyle name="貨幣_Book1" xfId="90" xr:uid="{D3DA4FA1-F719-4C12-A589-707143B4F21C}"/>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66</xdr:col>
      <xdr:colOff>449036</xdr:colOff>
      <xdr:row>92</xdr:row>
      <xdr:rowOff>1</xdr:rowOff>
    </xdr:from>
    <xdr:to>
      <xdr:col>75</xdr:col>
      <xdr:colOff>549151</xdr:colOff>
      <xdr:row>112</xdr:row>
      <xdr:rowOff>328122</xdr:rowOff>
    </xdr:to>
    <xdr:pic>
      <xdr:nvPicPr>
        <xdr:cNvPr id="2" name="Picture 1">
          <a:extLst>
            <a:ext uri="{FF2B5EF4-FFF2-40B4-BE49-F238E27FC236}">
              <a16:creationId xmlns:a16="http://schemas.microsoft.com/office/drawing/2014/main" id="{C9E2578B-C861-4B54-BF33-62ADF5F104DC}"/>
            </a:ext>
          </a:extLst>
        </xdr:cNvPr>
        <xdr:cNvPicPr>
          <a:picLocks noChangeAspect="1"/>
        </xdr:cNvPicPr>
      </xdr:nvPicPr>
      <xdr:blipFill>
        <a:blip xmlns:r="http://schemas.openxmlformats.org/officeDocument/2006/relationships" r:embed="rId1"/>
        <a:stretch>
          <a:fillRect/>
        </a:stretch>
      </xdr:blipFill>
      <xdr:spPr>
        <a:xfrm>
          <a:off x="20560393" y="7742465"/>
          <a:ext cx="5611008" cy="13622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1000</v>
          </cell>
          <cell r="AD528">
            <v>750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1.29</v>
          </cell>
          <cell r="Z760" t="str">
            <v>25. xã Định Quán rồi.xlsx</v>
          </cell>
          <cell r="AA760">
            <v>1800</v>
          </cell>
          <cell r="AB760">
            <v>900</v>
          </cell>
          <cell r="AC760">
            <v>700</v>
          </cell>
          <cell r="AD760">
            <v>540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900</v>
          </cell>
          <cell r="AD776">
            <v>700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650</v>
          </cell>
          <cell r="AD777">
            <v>500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810</v>
          </cell>
          <cell r="AC1150">
            <v>560</v>
          </cell>
          <cell r="AD1150">
            <v>450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1.29</v>
          </cell>
          <cell r="Z1151" t="e">
            <v>#N/A</v>
          </cell>
          <cell r="AA1151">
            <v>1900</v>
          </cell>
          <cell r="AB1151">
            <v>970</v>
          </cell>
          <cell r="AC1151">
            <v>770</v>
          </cell>
          <cell r="AD1151">
            <v>580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v>
          </cell>
          <cell r="Z1889" t="e">
            <v>#N/A</v>
          </cell>
          <cell r="AA1889">
            <v>660</v>
          </cell>
          <cell r="AB1889">
            <v>320</v>
          </cell>
          <cell r="AC1889">
            <v>250</v>
          </cell>
          <cell r="AD1889">
            <v>180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437" t="s">
        <v>4230</v>
      </c>
      <c r="G3" s="437"/>
      <c r="H3" s="437"/>
      <c r="I3" s="437"/>
      <c r="J3" s="437"/>
      <c r="K3" s="437"/>
      <c r="L3" s="437"/>
      <c r="M3" s="437"/>
      <c r="N3" s="437"/>
      <c r="O3" s="437"/>
      <c r="P3" s="437"/>
      <c r="Q3" s="437"/>
      <c r="R3" s="437"/>
      <c r="S3" s="437"/>
      <c r="T3" s="437"/>
      <c r="U3" s="437"/>
      <c r="V3" s="437"/>
      <c r="W3" s="437"/>
      <c r="X3" s="437"/>
      <c r="Y3" s="437"/>
      <c r="Z3" s="437"/>
      <c r="AA3" s="437"/>
      <c r="AB3" s="437"/>
      <c r="AC3" s="437"/>
      <c r="AD3" s="437"/>
      <c r="AE3" s="437"/>
      <c r="AF3" s="437"/>
      <c r="AG3" s="437"/>
      <c r="AH3" s="437"/>
      <c r="AI3" s="437"/>
      <c r="AJ3" s="437"/>
      <c r="AK3" s="437"/>
      <c r="AL3" s="437"/>
      <c r="AM3" s="437"/>
      <c r="AN3" s="437"/>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437" t="s">
        <v>4231</v>
      </c>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437"/>
      <c r="AI4" s="437"/>
      <c r="AJ4" s="437"/>
      <c r="AK4" s="437"/>
      <c r="AL4" s="437"/>
      <c r="AM4" s="437"/>
      <c r="AN4" s="437"/>
      <c r="AO4" s="226"/>
      <c r="AP4" s="227"/>
      <c r="AQ4" s="227"/>
      <c r="AR4" s="228"/>
      <c r="AS4" s="229"/>
      <c r="AT4" s="229"/>
      <c r="AU4" s="229"/>
      <c r="AV4" s="229"/>
      <c r="AW4" s="20"/>
      <c r="AX4" s="19"/>
      <c r="AY4" s="24"/>
      <c r="AZ4" s="24"/>
      <c r="BA4" s="24"/>
      <c r="BB4" s="24"/>
      <c r="BC4" s="25"/>
      <c r="BD4" s="25"/>
      <c r="BE4" s="25"/>
      <c r="BF4" s="25"/>
    </row>
    <row r="5" spans="1:65" ht="41.25" customHeight="1">
      <c r="A5" s="18"/>
      <c r="B5" s="18"/>
      <c r="C5" s="18"/>
      <c r="D5" s="18"/>
      <c r="E5" s="18"/>
      <c r="F5" s="438" t="s">
        <v>0</v>
      </c>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9"/>
      <c r="AQ5" s="439"/>
      <c r="AR5" s="440"/>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2"/>
      <c r="AQ7" s="442"/>
      <c r="AR7" s="443"/>
      <c r="AS7" s="37"/>
      <c r="AT7" s="37"/>
      <c r="AU7" s="37"/>
      <c r="AV7" s="37"/>
      <c r="AW7" s="38"/>
      <c r="AX7" s="38" t="s">
        <v>1</v>
      </c>
      <c r="AY7" s="24"/>
      <c r="AZ7" s="24"/>
      <c r="BA7" s="24"/>
      <c r="BB7" s="24"/>
      <c r="BC7" s="25"/>
      <c r="BD7" s="25"/>
      <c r="BE7" s="25"/>
      <c r="BF7" s="25"/>
    </row>
    <row r="8" spans="1:65" ht="43.5" customHeight="1">
      <c r="A8" s="18"/>
      <c r="B8" s="18"/>
      <c r="C8" s="18"/>
      <c r="D8" s="18"/>
      <c r="E8" s="18"/>
      <c r="F8" s="432" t="s">
        <v>2</v>
      </c>
      <c r="G8" s="89"/>
      <c r="H8" s="432" t="s">
        <v>3</v>
      </c>
      <c r="I8" s="432" t="s">
        <v>4</v>
      </c>
      <c r="J8" s="432" t="s">
        <v>5</v>
      </c>
      <c r="K8" s="89"/>
      <c r="L8" s="432" t="s">
        <v>7</v>
      </c>
      <c r="M8" s="432" t="s">
        <v>8</v>
      </c>
      <c r="N8" s="432"/>
      <c r="O8" s="432"/>
      <c r="P8" s="432"/>
      <c r="Q8" s="39"/>
      <c r="R8" s="39"/>
      <c r="S8" s="39"/>
      <c r="T8" s="39"/>
      <c r="U8" s="432" t="s">
        <v>9</v>
      </c>
      <c r="V8" s="434"/>
      <c r="W8" s="434"/>
      <c r="X8" s="434"/>
      <c r="Y8" s="432" t="s">
        <v>10</v>
      </c>
      <c r="Z8" s="434"/>
      <c r="AA8" s="434"/>
      <c r="AB8" s="434"/>
      <c r="AC8" s="432" t="s">
        <v>11</v>
      </c>
      <c r="AD8" s="432"/>
      <c r="AE8" s="432"/>
      <c r="AF8" s="432"/>
      <c r="AG8" s="432" t="s">
        <v>12</v>
      </c>
      <c r="AH8" s="434"/>
      <c r="AI8" s="434"/>
      <c r="AJ8" s="434"/>
      <c r="AK8" s="432" t="s">
        <v>13</v>
      </c>
      <c r="AL8" s="89"/>
      <c r="AM8" s="432" t="s">
        <v>14</v>
      </c>
      <c r="AN8" s="424" t="s">
        <v>15</v>
      </c>
      <c r="AO8" s="426" t="s">
        <v>16</v>
      </c>
      <c r="AP8" s="427"/>
      <c r="AQ8" s="427"/>
      <c r="AR8" s="428"/>
      <c r="AS8" s="429" t="s">
        <v>17</v>
      </c>
      <c r="AT8" s="430"/>
      <c r="AU8" s="430"/>
      <c r="AV8" s="431"/>
      <c r="AW8" s="432" t="s">
        <v>6</v>
      </c>
      <c r="AX8" s="434" t="s">
        <v>18</v>
      </c>
      <c r="AY8" s="24"/>
      <c r="AZ8" s="24"/>
      <c r="BA8" s="24"/>
      <c r="BB8" s="24"/>
      <c r="BC8" s="25"/>
      <c r="BD8" s="25"/>
      <c r="BE8" s="25"/>
      <c r="BF8" s="25"/>
    </row>
    <row r="9" spans="1:65" s="49" customFormat="1" ht="40.5" customHeight="1">
      <c r="A9" s="40"/>
      <c r="B9" s="40"/>
      <c r="C9" s="40"/>
      <c r="D9" s="40"/>
      <c r="E9" s="40"/>
      <c r="F9" s="433"/>
      <c r="G9" s="41"/>
      <c r="H9" s="433"/>
      <c r="I9" s="433"/>
      <c r="J9" s="433"/>
      <c r="K9" s="41"/>
      <c r="L9" s="433"/>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33"/>
      <c r="AL9" s="41"/>
      <c r="AM9" s="433"/>
      <c r="AN9" s="425"/>
      <c r="AO9" s="42" t="s">
        <v>19</v>
      </c>
      <c r="AP9" s="43" t="s">
        <v>20</v>
      </c>
      <c r="AQ9" s="43" t="s">
        <v>21</v>
      </c>
      <c r="AR9" s="44" t="s">
        <v>22</v>
      </c>
      <c r="AS9" s="45" t="s">
        <v>19</v>
      </c>
      <c r="AT9" s="45" t="s">
        <v>20</v>
      </c>
      <c r="AU9" s="45" t="s">
        <v>21</v>
      </c>
      <c r="AV9" s="45" t="s">
        <v>22</v>
      </c>
      <c r="AW9" s="433"/>
      <c r="AX9" s="435"/>
      <c r="AY9" s="46" t="s">
        <v>23</v>
      </c>
      <c r="AZ9" s="47" t="s">
        <v>24</v>
      </c>
      <c r="BA9" s="47" t="s">
        <v>25</v>
      </c>
      <c r="BB9" s="47" t="s">
        <v>26</v>
      </c>
      <c r="BC9" s="48" t="s">
        <v>27</v>
      </c>
      <c r="BD9" s="48" t="s">
        <v>28</v>
      </c>
      <c r="BE9" s="48" t="s">
        <v>29</v>
      </c>
      <c r="BF9" s="48" t="s">
        <v>30</v>
      </c>
      <c r="BG9" s="40"/>
    </row>
    <row r="10" spans="1:65" s="244" customFormat="1" ht="16.5">
      <c r="A10" s="230"/>
      <c r="B10" s="230"/>
      <c r="C10" s="230"/>
      <c r="D10" s="230"/>
      <c r="E10" s="230" t="s">
        <v>349</v>
      </c>
      <c r="F10" s="231" t="s">
        <v>350</v>
      </c>
      <c r="G10" s="231"/>
      <c r="H10" s="232" t="s">
        <v>349</v>
      </c>
      <c r="I10" s="233" t="s">
        <v>4232</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2"/>
      <c r="AP10" s="238"/>
      <c r="AQ10" s="238"/>
      <c r="AR10" s="239"/>
      <c r="AS10" s="60"/>
      <c r="AT10" s="60"/>
      <c r="AU10" s="60"/>
      <c r="AV10" s="60"/>
      <c r="AW10" s="236"/>
      <c r="AX10" s="240" t="s">
        <v>349</v>
      </c>
      <c r="AY10" s="241"/>
      <c r="AZ10" s="242"/>
      <c r="BA10" s="242"/>
      <c r="BB10" s="242"/>
      <c r="BC10" s="243"/>
      <c r="BD10" s="243"/>
      <c r="BE10" s="243"/>
      <c r="BF10" s="243"/>
      <c r="BG10" s="230"/>
    </row>
    <row r="11" spans="1:65" s="250" customFormat="1" ht="31.5">
      <c r="A11" s="84"/>
      <c r="B11" s="84"/>
      <c r="C11" s="84"/>
      <c r="D11" s="84"/>
      <c r="E11" s="84" t="s">
        <v>349</v>
      </c>
      <c r="F11" s="86">
        <v>1</v>
      </c>
      <c r="G11" s="86"/>
      <c r="H11" s="94" t="s">
        <v>4233</v>
      </c>
      <c r="I11" s="85" t="s">
        <v>4234</v>
      </c>
      <c r="J11" s="85" t="s">
        <v>4235</v>
      </c>
      <c r="K11" s="85"/>
      <c r="L11" s="85" t="s">
        <v>4236</v>
      </c>
      <c r="M11" s="86"/>
      <c r="N11" s="86"/>
      <c r="O11" s="86"/>
      <c r="P11" s="86"/>
      <c r="Q11" s="86"/>
      <c r="R11" s="86"/>
      <c r="S11" s="86"/>
      <c r="T11" s="86"/>
      <c r="U11" s="245"/>
      <c r="V11" s="245"/>
      <c r="W11" s="245"/>
      <c r="X11" s="245"/>
      <c r="Y11" s="245"/>
      <c r="Z11" s="245"/>
      <c r="AA11" s="245"/>
      <c r="AB11" s="245"/>
      <c r="AC11" s="245"/>
      <c r="AD11" s="245"/>
      <c r="AE11" s="245"/>
      <c r="AF11" s="245"/>
      <c r="AG11" s="245"/>
      <c r="AH11" s="245"/>
      <c r="AI11" s="245"/>
      <c r="AJ11" s="245"/>
      <c r="AK11" s="87"/>
      <c r="AL11" s="87"/>
      <c r="AM11" s="245"/>
      <c r="AN11" s="245"/>
      <c r="AO11" s="62"/>
      <c r="AP11" s="238"/>
      <c r="AQ11" s="238"/>
      <c r="AR11" s="239"/>
      <c r="AS11" s="60"/>
      <c r="AT11" s="60"/>
      <c r="AU11" s="60"/>
      <c r="AV11" s="60"/>
      <c r="AW11" s="245"/>
      <c r="AX11" s="246" t="s">
        <v>349</v>
      </c>
      <c r="AY11" s="247"/>
      <c r="AZ11" s="248"/>
      <c r="BA11" s="248"/>
      <c r="BB11" s="248"/>
      <c r="BC11" s="249"/>
      <c r="BD11" s="249"/>
      <c r="BE11" s="249"/>
      <c r="BF11" s="249"/>
      <c r="BG11" s="84"/>
      <c r="BJ11" s="251"/>
      <c r="BK11" s="251"/>
      <c r="BL11" s="251"/>
      <c r="BM11" s="251"/>
    </row>
    <row r="12" spans="1:65" s="84" customFormat="1" ht="35.1" customHeight="1">
      <c r="A12" s="84" t="str">
        <f>$H12&amp;"+1"</f>
        <v>BH1DT_D1+1</v>
      </c>
      <c r="B12" s="84" t="str">
        <f>$H12&amp;"+2"</f>
        <v>BH1DT_D1+2</v>
      </c>
      <c r="C12" s="84" t="str">
        <f>$H12&amp;"+3"</f>
        <v>BH1DT_D1+3</v>
      </c>
      <c r="D12" s="84" t="str">
        <f>$H12&amp;"+4"</f>
        <v>BH1DT_D1+4</v>
      </c>
      <c r="E12" s="84" t="s">
        <v>349</v>
      </c>
      <c r="F12" s="86"/>
      <c r="G12" s="86"/>
      <c r="H12" s="252" t="s">
        <v>4237</v>
      </c>
      <c r="I12" s="85" t="s">
        <v>4238</v>
      </c>
      <c r="J12" s="85" t="s">
        <v>4235</v>
      </c>
      <c r="K12" s="85" t="str">
        <f t="shared" ref="K12:K75" si="0">H12</f>
        <v>BH1DT_D1</v>
      </c>
      <c r="L12" s="85" t="s">
        <v>4239</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7">
        <v>2.9477982042957036</v>
      </c>
      <c r="AL12" s="87"/>
      <c r="AM12" s="255"/>
      <c r="AN12" s="255">
        <v>1.7</v>
      </c>
      <c r="AO12" s="99">
        <f t="shared" ref="AO12:AR13" si="1">M12*$AN12</f>
        <v>68000</v>
      </c>
      <c r="AP12" s="99">
        <f t="shared" si="1"/>
        <v>27200</v>
      </c>
      <c r="AQ12" s="99">
        <f t="shared" si="1"/>
        <v>22100</v>
      </c>
      <c r="AR12" s="99">
        <f t="shared" si="1"/>
        <v>15300</v>
      </c>
      <c r="AS12" s="100">
        <f t="shared" ref="AS12:AV13" si="2">IF(AO12&lt;1000,ROUND(AO12,-1),ROUND(AO12,-2))</f>
        <v>68000</v>
      </c>
      <c r="AT12" s="100">
        <f t="shared" si="2"/>
        <v>27200</v>
      </c>
      <c r="AU12" s="100">
        <f t="shared" si="2"/>
        <v>22100</v>
      </c>
      <c r="AV12" s="100">
        <f t="shared" si="2"/>
        <v>15300</v>
      </c>
      <c r="AW12" s="101">
        <f>AO12*0.15</f>
        <v>10200</v>
      </c>
      <c r="AX12" s="256" t="s">
        <v>349</v>
      </c>
      <c r="AY12" s="102">
        <v>28000</v>
      </c>
      <c r="AZ12" s="103">
        <v>11200</v>
      </c>
      <c r="BA12" s="103">
        <v>9100</v>
      </c>
      <c r="BB12" s="103">
        <v>6300</v>
      </c>
      <c r="BC12" s="253">
        <v>24000</v>
      </c>
      <c r="BD12" s="253">
        <v>9600</v>
      </c>
      <c r="BE12" s="253">
        <v>7800</v>
      </c>
      <c r="BF12" s="253">
        <v>5400</v>
      </c>
      <c r="BG12" s="104">
        <f>AV12-AW12</f>
        <v>5100</v>
      </c>
      <c r="BJ12" s="251" t="e">
        <f>M12*#REF!</f>
        <v>#REF!</v>
      </c>
      <c r="BK12" s="251" t="e">
        <f>N12*#REF!</f>
        <v>#REF!</v>
      </c>
      <c r="BL12" s="251" t="e">
        <f>O12*#REF!</f>
        <v>#REF!</v>
      </c>
      <c r="BM12" s="251" t="e">
        <f>P12*#REF!</f>
        <v>#REF!</v>
      </c>
    </row>
    <row r="13" spans="1:65" s="84" customFormat="1" ht="35.1" customHeight="1">
      <c r="A13" s="84" t="str">
        <f t="shared" ref="A13:A76" si="3">$H13&amp;"+1"</f>
        <v>BH1DT_D2+1</v>
      </c>
      <c r="B13" s="84" t="str">
        <f t="shared" ref="B13:B76" si="4">$H13&amp;"+2"</f>
        <v>BH1DT_D2+2</v>
      </c>
      <c r="C13" s="84" t="str">
        <f t="shared" ref="C13:C76" si="5">$H13&amp;"+3"</f>
        <v>BH1DT_D2+3</v>
      </c>
      <c r="D13" s="84" t="str">
        <f t="shared" ref="D13:D76" si="6">$H13&amp;"+4"</f>
        <v>BH1DT_D2+4</v>
      </c>
      <c r="E13" s="84" t="s">
        <v>349</v>
      </c>
      <c r="F13" s="86"/>
      <c r="G13" s="86"/>
      <c r="H13" s="94" t="s">
        <v>4240</v>
      </c>
      <c r="I13" s="85" t="s">
        <v>4241</v>
      </c>
      <c r="J13" s="85" t="s">
        <v>4239</v>
      </c>
      <c r="K13" s="85" t="str">
        <f t="shared" si="0"/>
        <v>BH1DT_D2</v>
      </c>
      <c r="L13" s="85" t="s">
        <v>4236</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7">
        <v>3.6763410208281377</v>
      </c>
      <c r="AL13" s="87"/>
      <c r="AM13" s="255"/>
      <c r="AN13" s="255">
        <f>ROUNDDOWN(AK13*$AN$10/$AK$10,1)</f>
        <v>2.1</v>
      </c>
      <c r="AO13" s="99">
        <f t="shared" si="1"/>
        <v>73500</v>
      </c>
      <c r="AP13" s="99">
        <f t="shared" si="1"/>
        <v>29400</v>
      </c>
      <c r="AQ13" s="99">
        <f t="shared" si="1"/>
        <v>21000</v>
      </c>
      <c r="AR13" s="99">
        <f t="shared" si="1"/>
        <v>15750</v>
      </c>
      <c r="AS13" s="100">
        <f t="shared" si="2"/>
        <v>73500</v>
      </c>
      <c r="AT13" s="100">
        <f t="shared" si="2"/>
        <v>29400</v>
      </c>
      <c r="AU13" s="100">
        <f t="shared" si="2"/>
        <v>21000</v>
      </c>
      <c r="AV13" s="100">
        <f t="shared" si="2"/>
        <v>15800</v>
      </c>
      <c r="AW13" s="101">
        <f>AO13*0.15</f>
        <v>11025</v>
      </c>
      <c r="AX13" s="256" t="s">
        <v>349</v>
      </c>
      <c r="AY13" s="102">
        <v>24500</v>
      </c>
      <c r="AZ13" s="103">
        <v>9800</v>
      </c>
      <c r="BA13" s="103">
        <v>7000</v>
      </c>
      <c r="BB13" s="103">
        <v>5250</v>
      </c>
      <c r="BC13" s="253">
        <v>21000</v>
      </c>
      <c r="BD13" s="253">
        <v>8400</v>
      </c>
      <c r="BE13" s="253">
        <v>6000</v>
      </c>
      <c r="BF13" s="253">
        <v>4500</v>
      </c>
      <c r="BG13" s="104">
        <f>AV13-AW13</f>
        <v>4775</v>
      </c>
      <c r="BJ13" s="251" t="e">
        <f>M13*#REF!</f>
        <v>#REF!</v>
      </c>
      <c r="BK13" s="251" t="e">
        <f>N13*#REF!</f>
        <v>#REF!</v>
      </c>
      <c r="BL13" s="251" t="e">
        <f>O13*#REF!</f>
        <v>#REF!</v>
      </c>
      <c r="BM13" s="251" t="e">
        <f>P13*#REF!</f>
        <v>#REF!</v>
      </c>
    </row>
    <row r="14" spans="1:65" s="84" customFormat="1" ht="33" customHeight="1">
      <c r="A14" s="84" t="str">
        <f t="shared" si="3"/>
        <v>BH2DT+1</v>
      </c>
      <c r="B14" s="84" t="str">
        <f t="shared" si="4"/>
        <v>BH2DT+2</v>
      </c>
      <c r="C14" s="84" t="str">
        <f t="shared" si="5"/>
        <v>BH2DT+3</v>
      </c>
      <c r="D14" s="84" t="str">
        <f t="shared" si="6"/>
        <v>BH2DT+4</v>
      </c>
      <c r="E14" s="84" t="s">
        <v>349</v>
      </c>
      <c r="F14" s="86">
        <v>2</v>
      </c>
      <c r="G14" s="86"/>
      <c r="H14" s="94" t="s">
        <v>4242</v>
      </c>
      <c r="I14" s="85" t="s">
        <v>4243</v>
      </c>
      <c r="J14" s="85" t="s">
        <v>4244</v>
      </c>
      <c r="K14" s="85"/>
      <c r="L14" s="85" t="s">
        <v>4245</v>
      </c>
      <c r="M14" s="97"/>
      <c r="N14" s="97"/>
      <c r="O14" s="97"/>
      <c r="P14" s="97"/>
      <c r="Q14" s="96"/>
      <c r="R14" s="96"/>
      <c r="S14" s="96"/>
      <c r="T14" s="96"/>
      <c r="U14" s="253"/>
      <c r="V14" s="253"/>
      <c r="W14" s="253"/>
      <c r="X14" s="253"/>
      <c r="Y14" s="254"/>
      <c r="Z14" s="254"/>
      <c r="AA14" s="254"/>
      <c r="AB14" s="254"/>
      <c r="AC14" s="253"/>
      <c r="AD14" s="253"/>
      <c r="AE14" s="253"/>
      <c r="AF14" s="253"/>
      <c r="AG14" s="254"/>
      <c r="AH14" s="254"/>
      <c r="AI14" s="254"/>
      <c r="AJ14" s="254"/>
      <c r="AK14" s="87"/>
      <c r="AL14" s="87"/>
      <c r="AM14" s="255"/>
      <c r="AN14" s="255"/>
      <c r="AO14" s="99"/>
      <c r="AP14" s="99"/>
      <c r="AQ14" s="99"/>
      <c r="AR14" s="99"/>
      <c r="AS14" s="99"/>
      <c r="AT14" s="99"/>
      <c r="AU14" s="99"/>
      <c r="AV14" s="99"/>
      <c r="AW14" s="61"/>
      <c r="AX14" s="256" t="s">
        <v>349</v>
      </c>
      <c r="AY14" s="102"/>
      <c r="AZ14" s="103"/>
      <c r="BA14" s="103"/>
      <c r="BB14" s="103"/>
      <c r="BC14" s="253"/>
      <c r="BD14" s="253"/>
      <c r="BE14" s="253"/>
      <c r="BF14" s="253"/>
    </row>
    <row r="15" spans="1:65" s="84" customFormat="1" ht="17.25" customHeight="1">
      <c r="A15" s="84" t="str">
        <f t="shared" si="3"/>
        <v>BH2DT_D1+1</v>
      </c>
      <c r="B15" s="84" t="str">
        <f t="shared" si="4"/>
        <v>BH2DT_D1+2</v>
      </c>
      <c r="C15" s="84" t="str">
        <f t="shared" si="5"/>
        <v>BH2DT_D1+3</v>
      </c>
      <c r="D15" s="84" t="str">
        <f t="shared" si="6"/>
        <v>BH2DT_D1+4</v>
      </c>
      <c r="E15" s="84" t="s">
        <v>349</v>
      </c>
      <c r="F15" s="86"/>
      <c r="G15" s="86"/>
      <c r="H15" s="94" t="s">
        <v>4246</v>
      </c>
      <c r="I15" s="85" t="s">
        <v>4247</v>
      </c>
      <c r="J15" s="85" t="s">
        <v>4244</v>
      </c>
      <c r="K15" s="85" t="str">
        <f t="shared" si="0"/>
        <v>BH2DT_D1</v>
      </c>
      <c r="L15" s="85" t="s">
        <v>4248</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7">
        <v>3.2878433915527503</v>
      </c>
      <c r="AL15" s="87"/>
      <c r="AM15" s="255"/>
      <c r="AN15" s="255">
        <v>1.9</v>
      </c>
      <c r="AO15" s="99">
        <f t="shared" ref="AO15:AR17" si="7">M15*$AN15</f>
        <v>43700</v>
      </c>
      <c r="AP15" s="99">
        <f t="shared" si="7"/>
        <v>20900</v>
      </c>
      <c r="AQ15" s="99">
        <f t="shared" si="7"/>
        <v>15200</v>
      </c>
      <c r="AR15" s="99">
        <f t="shared" si="7"/>
        <v>12350</v>
      </c>
      <c r="AS15" s="100">
        <f t="shared" ref="AS15:AV17" si="8">IF(AO15&lt;1000,ROUND(AO15,-1),ROUND(AO15,-2))</f>
        <v>43700</v>
      </c>
      <c r="AT15" s="100">
        <f t="shared" si="8"/>
        <v>20900</v>
      </c>
      <c r="AU15" s="100">
        <f t="shared" si="8"/>
        <v>15200</v>
      </c>
      <c r="AV15" s="100">
        <f t="shared" si="8"/>
        <v>12400</v>
      </c>
      <c r="AW15" s="101">
        <f>AO15*0.15</f>
        <v>6555</v>
      </c>
      <c r="AX15" s="256" t="s">
        <v>349</v>
      </c>
      <c r="AY15" s="102">
        <v>16100</v>
      </c>
      <c r="AZ15" s="103">
        <v>7700</v>
      </c>
      <c r="BA15" s="103">
        <v>5600</v>
      </c>
      <c r="BB15" s="103">
        <v>4550</v>
      </c>
      <c r="BC15" s="253">
        <v>13800</v>
      </c>
      <c r="BD15" s="253">
        <v>6600</v>
      </c>
      <c r="BE15" s="253">
        <v>4800</v>
      </c>
      <c r="BF15" s="253">
        <v>3900</v>
      </c>
      <c r="BG15" s="104">
        <f>AV15-AW15</f>
        <v>5845</v>
      </c>
      <c r="BJ15" s="251" t="e">
        <f>M15*#REF!</f>
        <v>#REF!</v>
      </c>
      <c r="BK15" s="251" t="e">
        <f>N15*#REF!</f>
        <v>#REF!</v>
      </c>
      <c r="BL15" s="251" t="e">
        <f>O15*#REF!</f>
        <v>#REF!</v>
      </c>
      <c r="BM15" s="251" t="e">
        <f>P15*#REF!</f>
        <v>#REF!</v>
      </c>
    </row>
    <row r="16" spans="1:65" s="84" customFormat="1" ht="35.1" customHeight="1">
      <c r="A16" s="84" t="str">
        <f t="shared" si="3"/>
        <v>BH2DT_D2+1</v>
      </c>
      <c r="B16" s="84" t="str">
        <f t="shared" si="4"/>
        <v>BH2DT_D2+2</v>
      </c>
      <c r="C16" s="84" t="str">
        <f t="shared" si="5"/>
        <v>BH2DT_D2+3</v>
      </c>
      <c r="D16" s="84" t="str">
        <f t="shared" si="6"/>
        <v>BH2DT_D2+4</v>
      </c>
      <c r="E16" s="84" t="s">
        <v>349</v>
      </c>
      <c r="F16" s="86"/>
      <c r="G16" s="86"/>
      <c r="H16" s="94" t="s">
        <v>4249</v>
      </c>
      <c r="I16" s="85" t="s">
        <v>4250</v>
      </c>
      <c r="J16" s="85" t="s">
        <v>4248</v>
      </c>
      <c r="K16" s="85" t="str">
        <f t="shared" si="0"/>
        <v>BH2DT_D2</v>
      </c>
      <c r="L16" s="85" t="s">
        <v>244</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53"/>
      <c r="V16" s="253"/>
      <c r="W16" s="253"/>
      <c r="X16" s="253"/>
      <c r="Y16" s="254"/>
      <c r="Z16" s="254"/>
      <c r="AA16" s="254"/>
      <c r="AB16" s="254"/>
      <c r="AC16" s="253"/>
      <c r="AD16" s="253"/>
      <c r="AE16" s="253"/>
      <c r="AF16" s="253"/>
      <c r="AG16" s="254"/>
      <c r="AH16" s="254"/>
      <c r="AI16" s="254"/>
      <c r="AJ16" s="254"/>
      <c r="AK16" s="87">
        <v>3.05</v>
      </c>
      <c r="AL16" s="87"/>
      <c r="AM16" s="255"/>
      <c r="AN16" s="255">
        <f>AK16*$AN$10/$AK$10</f>
        <v>1.7993466864428302</v>
      </c>
      <c r="AO16" s="99">
        <f t="shared" si="7"/>
        <v>67475.500741606127</v>
      </c>
      <c r="AP16" s="99">
        <f t="shared" si="7"/>
        <v>26990.200296642455</v>
      </c>
      <c r="AQ16" s="99">
        <f t="shared" si="7"/>
        <v>17993.466864428301</v>
      </c>
      <c r="AR16" s="99">
        <f t="shared" si="7"/>
        <v>15294.446834764058</v>
      </c>
      <c r="AS16" s="100">
        <f t="shared" si="8"/>
        <v>67500</v>
      </c>
      <c r="AT16" s="100">
        <f t="shared" si="8"/>
        <v>27000</v>
      </c>
      <c r="AU16" s="100">
        <f t="shared" si="8"/>
        <v>18000</v>
      </c>
      <c r="AV16" s="100">
        <f t="shared" si="8"/>
        <v>15300</v>
      </c>
      <c r="AW16" s="101">
        <f>AO16*0.15</f>
        <v>10121.325111240918</v>
      </c>
      <c r="AX16" s="256" t="s">
        <v>349</v>
      </c>
      <c r="AY16" s="102">
        <v>26250</v>
      </c>
      <c r="AZ16" s="103">
        <v>10500</v>
      </c>
      <c r="BA16" s="103">
        <v>7000</v>
      </c>
      <c r="BB16" s="103">
        <v>5950</v>
      </c>
      <c r="BC16" s="253">
        <v>22500</v>
      </c>
      <c r="BD16" s="253">
        <v>9000</v>
      </c>
      <c r="BE16" s="253">
        <v>6000</v>
      </c>
      <c r="BF16" s="253">
        <v>5100</v>
      </c>
      <c r="BG16" s="104">
        <f>AV16-AW16</f>
        <v>5178.674888759082</v>
      </c>
      <c r="BJ16" s="251" t="e">
        <f>M16*#REF!</f>
        <v>#REF!</v>
      </c>
      <c r="BK16" s="251" t="e">
        <f>N16*#REF!</f>
        <v>#REF!</v>
      </c>
      <c r="BL16" s="251" t="e">
        <f>O16*#REF!</f>
        <v>#REF!</v>
      </c>
      <c r="BM16" s="251" t="e">
        <f>P16*#REF!</f>
        <v>#REF!</v>
      </c>
    </row>
    <row r="17" spans="1:65" s="84" customFormat="1" ht="35.1" customHeight="1">
      <c r="A17" s="84" t="str">
        <f t="shared" si="3"/>
        <v>BH2DT_D3+1</v>
      </c>
      <c r="B17" s="84" t="str">
        <f t="shared" si="4"/>
        <v>BH2DT_D3+2</v>
      </c>
      <c r="C17" s="84" t="str">
        <f t="shared" si="5"/>
        <v>BH2DT_D3+3</v>
      </c>
      <c r="D17" s="84" t="str">
        <f t="shared" si="6"/>
        <v>BH2DT_D3+4</v>
      </c>
      <c r="E17" s="84" t="s">
        <v>349</v>
      </c>
      <c r="F17" s="86"/>
      <c r="G17" s="86"/>
      <c r="H17" s="94" t="s">
        <v>4251</v>
      </c>
      <c r="I17" s="85" t="s">
        <v>4252</v>
      </c>
      <c r="J17" s="85" t="s">
        <v>244</v>
      </c>
      <c r="K17" s="85" t="str">
        <f t="shared" si="0"/>
        <v>BH2DT_D3</v>
      </c>
      <c r="L17" s="85" t="s">
        <v>4253</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7">
        <v>3.4682621244293674</v>
      </c>
      <c r="AL17" s="87"/>
      <c r="AM17" s="255"/>
      <c r="AN17" s="255">
        <f>ROUNDDOWN(AK17*$AN$10/$AK$10,1)</f>
        <v>2</v>
      </c>
      <c r="AO17" s="99">
        <f t="shared" si="7"/>
        <v>55000</v>
      </c>
      <c r="AP17" s="99">
        <f t="shared" si="7"/>
        <v>22000</v>
      </c>
      <c r="AQ17" s="99">
        <f t="shared" si="7"/>
        <v>17000</v>
      </c>
      <c r="AR17" s="99">
        <f t="shared" si="7"/>
        <v>13000</v>
      </c>
      <c r="AS17" s="100">
        <f t="shared" si="8"/>
        <v>55000</v>
      </c>
      <c r="AT17" s="100">
        <f t="shared" si="8"/>
        <v>22000</v>
      </c>
      <c r="AU17" s="100">
        <f t="shared" si="8"/>
        <v>17000</v>
      </c>
      <c r="AV17" s="100">
        <f t="shared" si="8"/>
        <v>13000</v>
      </c>
      <c r="AW17" s="101">
        <f>AO17*0.15</f>
        <v>8250</v>
      </c>
      <c r="AX17" s="256" t="s">
        <v>349</v>
      </c>
      <c r="AY17" s="102">
        <v>20300</v>
      </c>
      <c r="AZ17" s="103">
        <v>7699.9999999999991</v>
      </c>
      <c r="BA17" s="103">
        <v>5950</v>
      </c>
      <c r="BB17" s="103">
        <v>4550</v>
      </c>
      <c r="BC17" s="253">
        <v>17400</v>
      </c>
      <c r="BD17" s="253">
        <v>6600</v>
      </c>
      <c r="BE17" s="253">
        <v>5100</v>
      </c>
      <c r="BF17" s="253">
        <v>3900</v>
      </c>
      <c r="BG17" s="104">
        <f>AV17-AW17</f>
        <v>4750</v>
      </c>
      <c r="BJ17" s="251" t="e">
        <f>M17*#REF!</f>
        <v>#REF!</v>
      </c>
      <c r="BK17" s="251" t="e">
        <f>N17*#REF!</f>
        <v>#REF!</v>
      </c>
      <c r="BL17" s="251" t="e">
        <f>O17*#REF!</f>
        <v>#REF!</v>
      </c>
      <c r="BM17" s="251" t="e">
        <f>P17*#REF!</f>
        <v>#REF!</v>
      </c>
    </row>
    <row r="18" spans="1:65" s="84" customFormat="1" ht="35.1" customHeight="1">
      <c r="A18" s="84" t="str">
        <f t="shared" si="3"/>
        <v>BH3DT+1</v>
      </c>
      <c r="B18" s="84" t="str">
        <f t="shared" si="4"/>
        <v>BH3DT+2</v>
      </c>
      <c r="C18" s="84" t="str">
        <f t="shared" si="5"/>
        <v>BH3DT+3</v>
      </c>
      <c r="D18" s="84" t="str">
        <f t="shared" si="6"/>
        <v>BH3DT+4</v>
      </c>
      <c r="E18" s="84" t="s">
        <v>349</v>
      </c>
      <c r="F18" s="86">
        <v>3</v>
      </c>
      <c r="G18" s="86"/>
      <c r="H18" s="94" t="s">
        <v>4254</v>
      </c>
      <c r="I18" s="85" t="s">
        <v>4255</v>
      </c>
      <c r="J18" s="85" t="s">
        <v>4256</v>
      </c>
      <c r="K18" s="85"/>
      <c r="L18" s="85" t="s">
        <v>4257</v>
      </c>
      <c r="M18" s="97"/>
      <c r="N18" s="97"/>
      <c r="O18" s="97"/>
      <c r="P18" s="97"/>
      <c r="Q18" s="96"/>
      <c r="R18" s="96"/>
      <c r="S18" s="96"/>
      <c r="T18" s="96"/>
      <c r="U18" s="253"/>
      <c r="V18" s="253"/>
      <c r="W18" s="253"/>
      <c r="X18" s="253"/>
      <c r="Y18" s="254"/>
      <c r="Z18" s="254"/>
      <c r="AA18" s="254"/>
      <c r="AB18" s="254"/>
      <c r="AC18" s="253"/>
      <c r="AD18" s="253"/>
      <c r="AE18" s="253"/>
      <c r="AF18" s="253"/>
      <c r="AG18" s="254"/>
      <c r="AH18" s="254"/>
      <c r="AI18" s="254"/>
      <c r="AJ18" s="254"/>
      <c r="AK18" s="87"/>
      <c r="AL18" s="87"/>
      <c r="AM18" s="255"/>
      <c r="AN18" s="255"/>
      <c r="AO18" s="99"/>
      <c r="AP18" s="99"/>
      <c r="AQ18" s="99"/>
      <c r="AR18" s="99"/>
      <c r="AS18" s="99"/>
      <c r="AT18" s="99"/>
      <c r="AU18" s="99"/>
      <c r="AV18" s="99"/>
      <c r="AW18" s="61"/>
      <c r="AX18" s="256" t="s">
        <v>349</v>
      </c>
      <c r="AY18" s="102"/>
      <c r="AZ18" s="103"/>
      <c r="BA18" s="103"/>
      <c r="BB18" s="103"/>
      <c r="BC18" s="253"/>
      <c r="BD18" s="253"/>
      <c r="BE18" s="253"/>
      <c r="BF18" s="253"/>
    </row>
    <row r="19" spans="1:65" s="84" customFormat="1" ht="35.1" customHeight="1">
      <c r="A19" s="84" t="str">
        <f t="shared" si="3"/>
        <v>BH3DT_D1+1</v>
      </c>
      <c r="B19" s="84" t="str">
        <f t="shared" si="4"/>
        <v>BH3DT_D1+2</v>
      </c>
      <c r="C19" s="84" t="str">
        <f t="shared" si="5"/>
        <v>BH3DT_D1+3</v>
      </c>
      <c r="D19" s="84" t="str">
        <f t="shared" si="6"/>
        <v>BH3DT_D1+4</v>
      </c>
      <c r="E19" s="84" t="s">
        <v>349</v>
      </c>
      <c r="F19" s="86"/>
      <c r="G19" s="86"/>
      <c r="H19" s="94" t="s">
        <v>4258</v>
      </c>
      <c r="I19" s="85" t="s">
        <v>4259</v>
      </c>
      <c r="J19" s="85" t="s">
        <v>4256</v>
      </c>
      <c r="K19" s="85" t="str">
        <f t="shared" si="0"/>
        <v>BH3DT_D1</v>
      </c>
      <c r="L19" s="85" t="s">
        <v>4239</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53"/>
      <c r="V19" s="253"/>
      <c r="W19" s="253"/>
      <c r="X19" s="253"/>
      <c r="Y19" s="254"/>
      <c r="Z19" s="254"/>
      <c r="AA19" s="254"/>
      <c r="AB19" s="254"/>
      <c r="AC19" s="253"/>
      <c r="AD19" s="253"/>
      <c r="AE19" s="253"/>
      <c r="AF19" s="253"/>
      <c r="AG19" s="254"/>
      <c r="AH19" s="254"/>
      <c r="AI19" s="254"/>
      <c r="AJ19" s="254"/>
      <c r="AK19" s="87">
        <v>3.05</v>
      </c>
      <c r="AL19" s="87"/>
      <c r="AM19" s="255"/>
      <c r="AN19" s="255">
        <f>AK19*$AN$10/$AK$10</f>
        <v>1.7993466864428302</v>
      </c>
      <c r="AO19" s="99">
        <f t="shared" ref="AO19:AR20" si="9">M19*$AN19</f>
        <v>57579.093966170571</v>
      </c>
      <c r="AP19" s="99">
        <f t="shared" si="9"/>
        <v>28789.546983085285</v>
      </c>
      <c r="AQ19" s="99">
        <f t="shared" si="9"/>
        <v>16194.120177985473</v>
      </c>
      <c r="AR19" s="99">
        <f t="shared" si="9"/>
        <v>11695.753461878398</v>
      </c>
      <c r="AS19" s="100">
        <f t="shared" ref="AS19:AV20" si="10">IF(AO19&lt;1000,ROUND(AO19,-1),ROUND(AO19,-2))</f>
        <v>57600</v>
      </c>
      <c r="AT19" s="100">
        <f t="shared" si="10"/>
        <v>28800</v>
      </c>
      <c r="AU19" s="100">
        <f t="shared" si="10"/>
        <v>16200</v>
      </c>
      <c r="AV19" s="100">
        <f t="shared" si="10"/>
        <v>11700</v>
      </c>
      <c r="AW19" s="101">
        <f>AO19*0.15</f>
        <v>8636.864094925586</v>
      </c>
      <c r="AX19" s="256" t="s">
        <v>349</v>
      </c>
      <c r="AY19" s="102">
        <v>22400</v>
      </c>
      <c r="AZ19" s="103">
        <v>11200</v>
      </c>
      <c r="BA19" s="103">
        <v>6300</v>
      </c>
      <c r="BB19" s="103">
        <v>4550</v>
      </c>
      <c r="BC19" s="253">
        <v>19200</v>
      </c>
      <c r="BD19" s="253">
        <v>9600</v>
      </c>
      <c r="BE19" s="253">
        <v>5400</v>
      </c>
      <c r="BF19" s="253">
        <v>3900</v>
      </c>
      <c r="BG19" s="104">
        <f>AV19-AW19</f>
        <v>3063.135905074414</v>
      </c>
      <c r="BJ19" s="251" t="e">
        <f>M19*#REF!</f>
        <v>#REF!</v>
      </c>
      <c r="BK19" s="251" t="e">
        <f>N19*#REF!</f>
        <v>#REF!</v>
      </c>
      <c r="BL19" s="251" t="e">
        <f>O19*#REF!</f>
        <v>#REF!</v>
      </c>
      <c r="BM19" s="251" t="e">
        <f>P19*#REF!</f>
        <v>#REF!</v>
      </c>
    </row>
    <row r="20" spans="1:65" s="84" customFormat="1" ht="35.1" customHeight="1">
      <c r="A20" s="84" t="str">
        <f t="shared" si="3"/>
        <v>BH3DT_D2+1</v>
      </c>
      <c r="B20" s="84" t="str">
        <f t="shared" si="4"/>
        <v>BH3DT_D2+2</v>
      </c>
      <c r="C20" s="84" t="str">
        <f t="shared" si="5"/>
        <v>BH3DT_D2+3</v>
      </c>
      <c r="D20" s="84" t="str">
        <f t="shared" si="6"/>
        <v>BH3DT_D2+4</v>
      </c>
      <c r="E20" s="84" t="s">
        <v>349</v>
      </c>
      <c r="F20" s="86"/>
      <c r="G20" s="86"/>
      <c r="H20" s="94" t="s">
        <v>4260</v>
      </c>
      <c r="I20" s="85" t="s">
        <v>4261</v>
      </c>
      <c r="J20" s="85" t="s">
        <v>4239</v>
      </c>
      <c r="K20" s="85" t="str">
        <f t="shared" si="0"/>
        <v>BH3DT_D2</v>
      </c>
      <c r="L20" s="85" t="s">
        <v>4257</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7">
        <v>3.1194495451301787</v>
      </c>
      <c r="AL20" s="87"/>
      <c r="AM20" s="255"/>
      <c r="AN20" s="255">
        <v>1.8</v>
      </c>
      <c r="AO20" s="99">
        <f t="shared" si="9"/>
        <v>52200</v>
      </c>
      <c r="AP20" s="99">
        <f t="shared" si="9"/>
        <v>23400</v>
      </c>
      <c r="AQ20" s="99">
        <f t="shared" si="9"/>
        <v>16200</v>
      </c>
      <c r="AR20" s="99">
        <f t="shared" si="9"/>
        <v>11700</v>
      </c>
      <c r="AS20" s="100">
        <f t="shared" si="10"/>
        <v>52200</v>
      </c>
      <c r="AT20" s="100">
        <f t="shared" si="10"/>
        <v>23400</v>
      </c>
      <c r="AU20" s="100">
        <f t="shared" si="10"/>
        <v>16200</v>
      </c>
      <c r="AV20" s="100">
        <f t="shared" si="10"/>
        <v>11700</v>
      </c>
      <c r="AW20" s="101">
        <f>AO20*0.15</f>
        <v>7830</v>
      </c>
      <c r="AX20" s="256" t="s">
        <v>349</v>
      </c>
      <c r="AY20" s="102">
        <v>20300</v>
      </c>
      <c r="AZ20" s="103">
        <v>9100</v>
      </c>
      <c r="BA20" s="103">
        <v>6300</v>
      </c>
      <c r="BB20" s="103">
        <v>4550</v>
      </c>
      <c r="BC20" s="253">
        <v>17400</v>
      </c>
      <c r="BD20" s="253">
        <v>7800</v>
      </c>
      <c r="BE20" s="253">
        <v>5400</v>
      </c>
      <c r="BF20" s="253">
        <v>3900</v>
      </c>
      <c r="BG20" s="104">
        <f>AV20-AW20</f>
        <v>3870</v>
      </c>
      <c r="BJ20" s="251" t="e">
        <f>M20*#REF!</f>
        <v>#REF!</v>
      </c>
      <c r="BK20" s="251" t="e">
        <f>N20*#REF!</f>
        <v>#REF!</v>
      </c>
      <c r="BL20" s="251" t="e">
        <f>O20*#REF!</f>
        <v>#REF!</v>
      </c>
      <c r="BM20" s="251" t="e">
        <f>P20*#REF!</f>
        <v>#REF!</v>
      </c>
    </row>
    <row r="21" spans="1:65" s="84" customFormat="1" ht="35.1" customHeight="1">
      <c r="A21" s="84" t="str">
        <f t="shared" si="3"/>
        <v>BH4DT+1</v>
      </c>
      <c r="B21" s="84" t="str">
        <f t="shared" si="4"/>
        <v>BH4DT+2</v>
      </c>
      <c r="C21" s="84" t="str">
        <f t="shared" si="5"/>
        <v>BH4DT+3</v>
      </c>
      <c r="D21" s="84" t="str">
        <f t="shared" si="6"/>
        <v>BH4DT+4</v>
      </c>
      <c r="E21" s="84" t="s">
        <v>349</v>
      </c>
      <c r="F21" s="86">
        <v>4</v>
      </c>
      <c r="G21" s="86"/>
      <c r="H21" s="94" t="s">
        <v>4262</v>
      </c>
      <c r="I21" s="85" t="s">
        <v>4263</v>
      </c>
      <c r="J21" s="85" t="s">
        <v>4264</v>
      </c>
      <c r="K21" s="85"/>
      <c r="L21" s="85" t="s">
        <v>4265</v>
      </c>
      <c r="M21" s="97"/>
      <c r="N21" s="97"/>
      <c r="O21" s="97"/>
      <c r="P21" s="97"/>
      <c r="Q21" s="96"/>
      <c r="R21" s="96"/>
      <c r="S21" s="96"/>
      <c r="T21" s="96"/>
      <c r="U21" s="253"/>
      <c r="V21" s="253"/>
      <c r="W21" s="253"/>
      <c r="X21" s="253"/>
      <c r="Y21" s="254"/>
      <c r="Z21" s="254"/>
      <c r="AA21" s="254"/>
      <c r="AB21" s="254"/>
      <c r="AC21" s="253"/>
      <c r="AD21" s="253"/>
      <c r="AE21" s="253"/>
      <c r="AF21" s="253"/>
      <c r="AG21" s="254"/>
      <c r="AH21" s="254"/>
      <c r="AI21" s="254"/>
      <c r="AJ21" s="254"/>
      <c r="AK21" s="87"/>
      <c r="AL21" s="87"/>
      <c r="AM21" s="255"/>
      <c r="AN21" s="255"/>
      <c r="AO21" s="99"/>
      <c r="AP21" s="99"/>
      <c r="AQ21" s="99"/>
      <c r="AR21" s="99"/>
      <c r="AS21" s="99"/>
      <c r="AT21" s="99"/>
      <c r="AU21" s="99"/>
      <c r="AV21" s="99"/>
      <c r="AW21" s="61"/>
      <c r="AX21" s="256" t="s">
        <v>349</v>
      </c>
      <c r="AY21" s="102"/>
      <c r="AZ21" s="103"/>
      <c r="BA21" s="103"/>
      <c r="BB21" s="103"/>
      <c r="BC21" s="253"/>
      <c r="BD21" s="253"/>
      <c r="BE21" s="253"/>
      <c r="BF21" s="253"/>
    </row>
    <row r="22" spans="1:65" s="84" customFormat="1" ht="64.5" customHeight="1">
      <c r="A22" s="84" t="str">
        <f t="shared" si="3"/>
        <v>BH4DT_D1+1</v>
      </c>
      <c r="B22" s="84" t="str">
        <f t="shared" si="4"/>
        <v>BH4DT_D1+2</v>
      </c>
      <c r="C22" s="84" t="str">
        <f t="shared" si="5"/>
        <v>BH4DT_D1+3</v>
      </c>
      <c r="D22" s="84" t="str">
        <f t="shared" si="6"/>
        <v>BH4DT_D1+4</v>
      </c>
      <c r="E22" s="84" t="s">
        <v>349</v>
      </c>
      <c r="F22" s="86"/>
      <c r="G22" s="86"/>
      <c r="H22" s="94" t="s">
        <v>4266</v>
      </c>
      <c r="I22" s="85" t="s">
        <v>4267</v>
      </c>
      <c r="J22" s="85" t="s">
        <v>4264</v>
      </c>
      <c r="K22" s="85" t="str">
        <f t="shared" si="0"/>
        <v>BH4DT_D1</v>
      </c>
      <c r="L22" s="85" t="s">
        <v>4268</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53"/>
      <c r="V22" s="253"/>
      <c r="W22" s="253"/>
      <c r="X22" s="253"/>
      <c r="Y22" s="254"/>
      <c r="Z22" s="254"/>
      <c r="AA22" s="254"/>
      <c r="AB22" s="254"/>
      <c r="AC22" s="253"/>
      <c r="AD22" s="253"/>
      <c r="AE22" s="253"/>
      <c r="AF22" s="253"/>
      <c r="AG22" s="254"/>
      <c r="AH22" s="254"/>
      <c r="AI22" s="254"/>
      <c r="AJ22" s="254"/>
      <c r="AK22" s="87">
        <v>3.05</v>
      </c>
      <c r="AL22" s="87"/>
      <c r="AM22" s="255"/>
      <c r="AN22" s="255">
        <f t="shared" ref="AN22:AN27" si="11">AK22*$AN$10/$AK$10</f>
        <v>1.7993466864428302</v>
      </c>
      <c r="AO22" s="99">
        <f t="shared" ref="AO22:AR27" si="12">M22*$AN22</f>
        <v>46783.01384751359</v>
      </c>
      <c r="AP22" s="99">
        <f t="shared" si="12"/>
        <v>23391.506923756795</v>
      </c>
      <c r="AQ22" s="99">
        <f t="shared" si="12"/>
        <v>17093.793521206888</v>
      </c>
      <c r="AR22" s="99">
        <f t="shared" si="12"/>
        <v>11695.753461878398</v>
      </c>
      <c r="AS22" s="100">
        <f t="shared" ref="AS22:AV27" si="13">IF(AO22&lt;1000,ROUND(AO22,-1),ROUND(AO22,-2))</f>
        <v>46800</v>
      </c>
      <c r="AT22" s="100">
        <f t="shared" si="13"/>
        <v>23400</v>
      </c>
      <c r="AU22" s="100">
        <f t="shared" si="13"/>
        <v>17100</v>
      </c>
      <c r="AV22" s="100">
        <f t="shared" si="13"/>
        <v>11700</v>
      </c>
      <c r="AW22" s="101">
        <f>AO22*0.15</f>
        <v>7017.4520771270381</v>
      </c>
      <c r="AX22" s="256" t="s">
        <v>349</v>
      </c>
      <c r="AY22" s="102">
        <v>18200</v>
      </c>
      <c r="AZ22" s="103">
        <v>9100</v>
      </c>
      <c r="BA22" s="103">
        <v>6650</v>
      </c>
      <c r="BB22" s="103">
        <v>4550</v>
      </c>
      <c r="BC22" s="253">
        <v>15600</v>
      </c>
      <c r="BD22" s="253">
        <v>7800</v>
      </c>
      <c r="BE22" s="253">
        <v>5700</v>
      </c>
      <c r="BF22" s="253">
        <v>3900</v>
      </c>
      <c r="BG22" s="104">
        <f>AV22-AW22</f>
        <v>4682.5479228729619</v>
      </c>
      <c r="BJ22" s="251" t="e">
        <f>M22*#REF!</f>
        <v>#REF!</v>
      </c>
      <c r="BK22" s="251" t="e">
        <f>N22*#REF!</f>
        <v>#REF!</v>
      </c>
      <c r="BL22" s="251" t="e">
        <f>O22*#REF!</f>
        <v>#REF!</v>
      </c>
      <c r="BM22" s="251" t="e">
        <f>P22*#REF!</f>
        <v>#REF!</v>
      </c>
    </row>
    <row r="23" spans="1:65" s="84" customFormat="1" ht="35.1" customHeight="1">
      <c r="A23" s="84" t="str">
        <f t="shared" si="3"/>
        <v>BH4DT_D2+1</v>
      </c>
      <c r="B23" s="84" t="str">
        <f t="shared" si="4"/>
        <v>BH4DT_D2+2</v>
      </c>
      <c r="C23" s="84" t="str">
        <f t="shared" si="5"/>
        <v>BH4DT_D2+3</v>
      </c>
      <c r="D23" s="84" t="str">
        <f t="shared" si="6"/>
        <v>BH4DT_D2+4</v>
      </c>
      <c r="E23" s="84" t="s">
        <v>349</v>
      </c>
      <c r="F23" s="86"/>
      <c r="G23" s="86"/>
      <c r="H23" s="94" t="s">
        <v>4269</v>
      </c>
      <c r="I23" s="85" t="s">
        <v>4270</v>
      </c>
      <c r="J23" s="85" t="s">
        <v>4271</v>
      </c>
      <c r="K23" s="85" t="str">
        <f t="shared" si="0"/>
        <v>BH4DT_D2</v>
      </c>
      <c r="L23" s="85" t="s">
        <v>4265</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53"/>
      <c r="V23" s="253"/>
      <c r="W23" s="253"/>
      <c r="X23" s="253"/>
      <c r="Y23" s="254"/>
      <c r="Z23" s="254"/>
      <c r="AA23" s="254"/>
      <c r="AB23" s="254"/>
      <c r="AC23" s="253"/>
      <c r="AD23" s="253"/>
      <c r="AE23" s="253"/>
      <c r="AF23" s="253"/>
      <c r="AG23" s="254"/>
      <c r="AH23" s="254"/>
      <c r="AI23" s="254"/>
      <c r="AJ23" s="254"/>
      <c r="AK23" s="87">
        <v>3.05</v>
      </c>
      <c r="AL23" s="87"/>
      <c r="AM23" s="255"/>
      <c r="AN23" s="255">
        <f t="shared" si="11"/>
        <v>1.7993466864428302</v>
      </c>
      <c r="AO23" s="99">
        <f t="shared" si="12"/>
        <v>41384.973788185096</v>
      </c>
      <c r="AP23" s="99">
        <f t="shared" si="12"/>
        <v>23391.506923756795</v>
      </c>
      <c r="AQ23" s="99">
        <f t="shared" si="12"/>
        <v>17093.793521206888</v>
      </c>
      <c r="AR23" s="99">
        <f t="shared" si="12"/>
        <v>11695.753461878398</v>
      </c>
      <c r="AS23" s="100">
        <f t="shared" si="13"/>
        <v>41400</v>
      </c>
      <c r="AT23" s="100">
        <f t="shared" si="13"/>
        <v>23400</v>
      </c>
      <c r="AU23" s="100">
        <f t="shared" si="13"/>
        <v>17100</v>
      </c>
      <c r="AV23" s="100">
        <f t="shared" si="13"/>
        <v>11700</v>
      </c>
      <c r="AW23" s="101">
        <f>AO23*0.15</f>
        <v>6207.7460682277642</v>
      </c>
      <c r="AX23" s="256" t="s">
        <v>349</v>
      </c>
      <c r="AY23" s="257">
        <v>16100</v>
      </c>
      <c r="AZ23" s="258">
        <v>9100</v>
      </c>
      <c r="BA23" s="258">
        <v>6650</v>
      </c>
      <c r="BB23" s="258">
        <v>4550</v>
      </c>
      <c r="BC23" s="259">
        <v>13800</v>
      </c>
      <c r="BD23" s="259">
        <v>7800</v>
      </c>
      <c r="BE23" s="259">
        <v>5700</v>
      </c>
      <c r="BF23" s="259">
        <v>3900</v>
      </c>
      <c r="BG23" s="104">
        <f>AV23-AW23</f>
        <v>5492.2539317722358</v>
      </c>
      <c r="BJ23" s="251" t="e">
        <f>M23*#REF!</f>
        <v>#REF!</v>
      </c>
      <c r="BK23" s="251" t="e">
        <f>N23*#REF!</f>
        <v>#REF!</v>
      </c>
      <c r="BL23" s="251" t="e">
        <f>O23*#REF!</f>
        <v>#REF!</v>
      </c>
      <c r="BM23" s="251" t="e">
        <f>P23*#REF!</f>
        <v>#REF!</v>
      </c>
    </row>
    <row r="24" spans="1:65" s="84" customFormat="1" ht="35.1" customHeight="1">
      <c r="A24" s="84" t="str">
        <f t="shared" si="3"/>
        <v>BH5DT+1</v>
      </c>
      <c r="B24" s="84" t="str">
        <f t="shared" si="4"/>
        <v>BH5DT+2</v>
      </c>
      <c r="C24" s="84" t="str">
        <f t="shared" si="5"/>
        <v>BH5DT+3</v>
      </c>
      <c r="D24" s="84" t="str">
        <f t="shared" si="6"/>
        <v>BH5DT+4</v>
      </c>
      <c r="E24" s="84" t="s">
        <v>349</v>
      </c>
      <c r="F24" s="86">
        <v>5</v>
      </c>
      <c r="G24" s="86"/>
      <c r="H24" s="94" t="s">
        <v>4272</v>
      </c>
      <c r="I24" s="85" t="s">
        <v>4273</v>
      </c>
      <c r="J24" s="85" t="s">
        <v>244</v>
      </c>
      <c r="K24" s="85" t="str">
        <f t="shared" si="0"/>
        <v>BH5DT</v>
      </c>
      <c r="L24" s="85" t="s">
        <v>4274</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53"/>
      <c r="V24" s="253"/>
      <c r="W24" s="253"/>
      <c r="X24" s="253"/>
      <c r="Y24" s="254"/>
      <c r="Z24" s="254"/>
      <c r="AA24" s="254"/>
      <c r="AB24" s="254"/>
      <c r="AC24" s="253"/>
      <c r="AD24" s="253"/>
      <c r="AE24" s="253"/>
      <c r="AF24" s="253"/>
      <c r="AG24" s="254"/>
      <c r="AH24" s="254"/>
      <c r="AI24" s="254"/>
      <c r="AJ24" s="254"/>
      <c r="AK24" s="87">
        <v>3.05</v>
      </c>
      <c r="AL24" s="87"/>
      <c r="AM24" s="255"/>
      <c r="AN24" s="255">
        <f t="shared" si="11"/>
        <v>1.7993466864428302</v>
      </c>
      <c r="AO24" s="99">
        <f t="shared" si="12"/>
        <v>53980.40059328491</v>
      </c>
      <c r="AP24" s="99">
        <f t="shared" si="12"/>
        <v>26990.200296642455</v>
      </c>
      <c r="AQ24" s="99">
        <f t="shared" si="12"/>
        <v>17093.793521206888</v>
      </c>
      <c r="AR24" s="99">
        <f t="shared" si="12"/>
        <v>11695.753461878398</v>
      </c>
      <c r="AS24" s="100">
        <f t="shared" si="13"/>
        <v>54000</v>
      </c>
      <c r="AT24" s="100">
        <f t="shared" si="13"/>
        <v>27000</v>
      </c>
      <c r="AU24" s="100">
        <f t="shared" si="13"/>
        <v>17100</v>
      </c>
      <c r="AV24" s="100">
        <f t="shared" si="13"/>
        <v>11700</v>
      </c>
      <c r="AW24" s="101">
        <f>AO24*0.15</f>
        <v>8097.0600889927364</v>
      </c>
      <c r="AX24" s="256" t="s">
        <v>349</v>
      </c>
      <c r="AY24" s="102">
        <v>21000</v>
      </c>
      <c r="AZ24" s="103">
        <v>10500</v>
      </c>
      <c r="BA24" s="103">
        <v>6650</v>
      </c>
      <c r="BB24" s="103">
        <v>4550</v>
      </c>
      <c r="BC24" s="253">
        <v>18000</v>
      </c>
      <c r="BD24" s="253">
        <v>9000</v>
      </c>
      <c r="BE24" s="253">
        <v>5700</v>
      </c>
      <c r="BF24" s="253">
        <v>3900</v>
      </c>
      <c r="BG24" s="104">
        <f>AV24-AW24</f>
        <v>3602.9399110072636</v>
      </c>
      <c r="BJ24" s="251" t="e">
        <f>M24*#REF!</f>
        <v>#REF!</v>
      </c>
      <c r="BK24" s="251" t="e">
        <f>N24*#REF!</f>
        <v>#REF!</v>
      </c>
      <c r="BL24" s="251" t="e">
        <f>O24*#REF!</f>
        <v>#REF!</v>
      </c>
      <c r="BM24" s="251" t="e">
        <f>P24*#REF!</f>
        <v>#REF!</v>
      </c>
    </row>
    <row r="25" spans="1:65" s="84" customFormat="1" ht="35.1" customHeight="1">
      <c r="A25" s="84" t="str">
        <f t="shared" si="3"/>
        <v>BH6DT+1</v>
      </c>
      <c r="B25" s="84" t="str">
        <f t="shared" si="4"/>
        <v>BH6DT+2</v>
      </c>
      <c r="C25" s="84" t="str">
        <f t="shared" si="5"/>
        <v>BH6DT+3</v>
      </c>
      <c r="D25" s="84" t="str">
        <f t="shared" si="6"/>
        <v>BH6DT+4</v>
      </c>
      <c r="E25" s="84" t="s">
        <v>349</v>
      </c>
      <c r="F25" s="86">
        <v>6</v>
      </c>
      <c r="G25" s="86"/>
      <c r="H25" s="94" t="s">
        <v>4275</v>
      </c>
      <c r="I25" s="85" t="s">
        <v>4276</v>
      </c>
      <c r="J25" s="85" t="s">
        <v>4277</v>
      </c>
      <c r="K25" s="85" t="str">
        <f t="shared" si="0"/>
        <v>BH6DT</v>
      </c>
      <c r="L25" s="85" t="s">
        <v>4278</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53"/>
      <c r="V25" s="253"/>
      <c r="W25" s="253"/>
      <c r="X25" s="253"/>
      <c r="Y25" s="254"/>
      <c r="Z25" s="254"/>
      <c r="AA25" s="254"/>
      <c r="AB25" s="254"/>
      <c r="AC25" s="253"/>
      <c r="AD25" s="253"/>
      <c r="AE25" s="253"/>
      <c r="AF25" s="253"/>
      <c r="AG25" s="254"/>
      <c r="AH25" s="254"/>
      <c r="AI25" s="254"/>
      <c r="AJ25" s="254"/>
      <c r="AK25" s="87">
        <v>3.05</v>
      </c>
      <c r="AL25" s="87"/>
      <c r="AM25" s="255"/>
      <c r="AN25" s="255">
        <f t="shared" si="11"/>
        <v>1.7993466864428302</v>
      </c>
      <c r="AO25" s="99">
        <f t="shared" si="12"/>
        <v>52181.053906842077</v>
      </c>
      <c r="AP25" s="99">
        <f t="shared" si="12"/>
        <v>0</v>
      </c>
      <c r="AQ25" s="99">
        <f t="shared" si="12"/>
        <v>0</v>
      </c>
      <c r="AR25" s="99">
        <f t="shared" si="12"/>
        <v>0</v>
      </c>
      <c r="AS25" s="100">
        <f t="shared" si="13"/>
        <v>52200</v>
      </c>
      <c r="AT25" s="100"/>
      <c r="AU25" s="100"/>
      <c r="AV25" s="100"/>
      <c r="AW25" s="61"/>
      <c r="AX25" s="256" t="s">
        <v>349</v>
      </c>
      <c r="AY25" s="102">
        <v>20300</v>
      </c>
      <c r="AZ25" s="103"/>
      <c r="BA25" s="103"/>
      <c r="BB25" s="103"/>
      <c r="BC25" s="253">
        <v>17400</v>
      </c>
      <c r="BD25" s="253"/>
      <c r="BE25" s="253"/>
      <c r="BF25" s="253"/>
      <c r="BJ25" s="251" t="e">
        <f>M25*#REF!</f>
        <v>#REF!</v>
      </c>
      <c r="BK25" s="251" t="e">
        <f>N25*#REF!</f>
        <v>#REF!</v>
      </c>
      <c r="BL25" s="251" t="e">
        <f>O25*#REF!</f>
        <v>#REF!</v>
      </c>
      <c r="BM25" s="251" t="e">
        <f>P25*#REF!</f>
        <v>#REF!</v>
      </c>
    </row>
    <row r="26" spans="1:65" s="84" customFormat="1" ht="35.1" customHeight="1">
      <c r="A26" s="84" t="str">
        <f t="shared" si="3"/>
        <v>BH7DT+1</v>
      </c>
      <c r="B26" s="84" t="str">
        <f t="shared" si="4"/>
        <v>BH7DT+2</v>
      </c>
      <c r="C26" s="84" t="str">
        <f t="shared" si="5"/>
        <v>BH7DT+3</v>
      </c>
      <c r="D26" s="84" t="str">
        <f t="shared" si="6"/>
        <v>BH7DT+4</v>
      </c>
      <c r="E26" s="84" t="s">
        <v>349</v>
      </c>
      <c r="F26" s="86">
        <v>7</v>
      </c>
      <c r="G26" s="86"/>
      <c r="H26" s="94" t="s">
        <v>4279</v>
      </c>
      <c r="I26" s="85" t="s">
        <v>4280</v>
      </c>
      <c r="J26" s="85" t="s">
        <v>4281</v>
      </c>
      <c r="K26" s="85" t="str">
        <f t="shared" si="0"/>
        <v>BH7DT</v>
      </c>
      <c r="L26" s="85" t="s">
        <v>4278</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53"/>
      <c r="V26" s="253"/>
      <c r="W26" s="253"/>
      <c r="X26" s="253"/>
      <c r="Y26" s="254"/>
      <c r="Z26" s="254"/>
      <c r="AA26" s="254"/>
      <c r="AB26" s="254"/>
      <c r="AC26" s="253"/>
      <c r="AD26" s="253"/>
      <c r="AE26" s="253"/>
      <c r="AF26" s="253"/>
      <c r="AG26" s="254"/>
      <c r="AH26" s="254"/>
      <c r="AI26" s="254"/>
      <c r="AJ26" s="254"/>
      <c r="AK26" s="87">
        <v>3.05</v>
      </c>
      <c r="AL26" s="87"/>
      <c r="AM26" s="255"/>
      <c r="AN26" s="255">
        <f t="shared" si="11"/>
        <v>1.7993466864428302</v>
      </c>
      <c r="AO26" s="99">
        <f t="shared" si="12"/>
        <v>57579.093966170571</v>
      </c>
      <c r="AP26" s="99">
        <f t="shared" si="12"/>
        <v>0</v>
      </c>
      <c r="AQ26" s="99">
        <f t="shared" si="12"/>
        <v>0</v>
      </c>
      <c r="AR26" s="99">
        <f t="shared" si="12"/>
        <v>0</v>
      </c>
      <c r="AS26" s="100">
        <f t="shared" si="13"/>
        <v>57600</v>
      </c>
      <c r="AT26" s="100"/>
      <c r="AU26" s="100"/>
      <c r="AV26" s="100"/>
      <c r="AW26" s="61"/>
      <c r="AX26" s="256" t="s">
        <v>349</v>
      </c>
      <c r="AY26" s="102">
        <v>22400</v>
      </c>
      <c r="AZ26" s="103"/>
      <c r="BA26" s="103"/>
      <c r="BB26" s="103"/>
      <c r="BC26" s="253">
        <v>19200</v>
      </c>
      <c r="BD26" s="253"/>
      <c r="BE26" s="253"/>
      <c r="BF26" s="253"/>
      <c r="BJ26" s="251" t="e">
        <f>M26*#REF!</f>
        <v>#REF!</v>
      </c>
      <c r="BK26" s="251" t="e">
        <f>N26*#REF!</f>
        <v>#REF!</v>
      </c>
      <c r="BL26" s="251" t="e">
        <f>O26*#REF!</f>
        <v>#REF!</v>
      </c>
      <c r="BM26" s="251" t="e">
        <f>P26*#REF!</f>
        <v>#REF!</v>
      </c>
    </row>
    <row r="27" spans="1:65" s="84" customFormat="1" ht="35.1" customHeight="1">
      <c r="A27" s="84" t="str">
        <f t="shared" si="3"/>
        <v>BH8DT+1</v>
      </c>
      <c r="B27" s="84" t="str">
        <f t="shared" si="4"/>
        <v>BH8DT+2</v>
      </c>
      <c r="C27" s="84" t="str">
        <f t="shared" si="5"/>
        <v>BH8DT+3</v>
      </c>
      <c r="D27" s="84" t="str">
        <f t="shared" si="6"/>
        <v>BH8DT+4</v>
      </c>
      <c r="E27" s="84" t="s">
        <v>349</v>
      </c>
      <c r="F27" s="86">
        <v>8</v>
      </c>
      <c r="G27" s="86"/>
      <c r="H27" s="94" t="s">
        <v>4282</v>
      </c>
      <c r="I27" s="85" t="s">
        <v>4278</v>
      </c>
      <c r="J27" s="85" t="s">
        <v>4281</v>
      </c>
      <c r="K27" s="85" t="str">
        <f t="shared" si="0"/>
        <v>BH8DT</v>
      </c>
      <c r="L27" s="85" t="s">
        <v>4283</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53"/>
      <c r="V27" s="253"/>
      <c r="W27" s="253"/>
      <c r="X27" s="253"/>
      <c r="Y27" s="254"/>
      <c r="Z27" s="254"/>
      <c r="AA27" s="254"/>
      <c r="AB27" s="254"/>
      <c r="AC27" s="253"/>
      <c r="AD27" s="253"/>
      <c r="AE27" s="253"/>
      <c r="AF27" s="253"/>
      <c r="AG27" s="254"/>
      <c r="AH27" s="254"/>
      <c r="AI27" s="254"/>
      <c r="AJ27" s="254"/>
      <c r="AK27" s="87">
        <v>3.05</v>
      </c>
      <c r="AL27" s="87"/>
      <c r="AM27" s="255"/>
      <c r="AN27" s="255">
        <f t="shared" si="11"/>
        <v>1.7993466864428302</v>
      </c>
      <c r="AO27" s="99">
        <f t="shared" si="12"/>
        <v>57579.093966170571</v>
      </c>
      <c r="AP27" s="99">
        <f t="shared" si="12"/>
        <v>28789.546983085285</v>
      </c>
      <c r="AQ27" s="99">
        <f t="shared" si="12"/>
        <v>17993.466864428301</v>
      </c>
      <c r="AR27" s="99">
        <f t="shared" si="12"/>
        <v>12595.426805099813</v>
      </c>
      <c r="AS27" s="100">
        <f t="shared" si="13"/>
        <v>57600</v>
      </c>
      <c r="AT27" s="100">
        <f t="shared" si="13"/>
        <v>28800</v>
      </c>
      <c r="AU27" s="100">
        <f t="shared" si="13"/>
        <v>18000</v>
      </c>
      <c r="AV27" s="100">
        <f t="shared" si="13"/>
        <v>12600</v>
      </c>
      <c r="AW27" s="101">
        <f>AO27*0.15</f>
        <v>8636.864094925586</v>
      </c>
      <c r="AX27" s="256" t="s">
        <v>349</v>
      </c>
      <c r="AY27" s="102">
        <v>22400</v>
      </c>
      <c r="AZ27" s="103">
        <v>11200</v>
      </c>
      <c r="BA27" s="103">
        <v>7000</v>
      </c>
      <c r="BB27" s="103">
        <v>4900</v>
      </c>
      <c r="BC27" s="253">
        <v>19200</v>
      </c>
      <c r="BD27" s="253">
        <v>9600</v>
      </c>
      <c r="BE27" s="253">
        <v>6000</v>
      </c>
      <c r="BF27" s="253">
        <v>4200</v>
      </c>
      <c r="BG27" s="104">
        <f>AV27-AW27</f>
        <v>3963.135905074414</v>
      </c>
      <c r="BJ27" s="251" t="e">
        <f>M27*#REF!</f>
        <v>#REF!</v>
      </c>
      <c r="BK27" s="251" t="e">
        <f>N27*#REF!</f>
        <v>#REF!</v>
      </c>
      <c r="BL27" s="251" t="e">
        <f>O27*#REF!</f>
        <v>#REF!</v>
      </c>
      <c r="BM27" s="251" t="e">
        <f>P27*#REF!</f>
        <v>#REF!</v>
      </c>
    </row>
    <row r="28" spans="1:65" s="84" customFormat="1" ht="35.1" customHeight="1">
      <c r="A28" s="84" t="str">
        <f t="shared" si="3"/>
        <v>BH9DT+1</v>
      </c>
      <c r="B28" s="84" t="str">
        <f t="shared" si="4"/>
        <v>BH9DT+2</v>
      </c>
      <c r="C28" s="84" t="str">
        <f t="shared" si="5"/>
        <v>BH9DT+3</v>
      </c>
      <c r="D28" s="84" t="str">
        <f t="shared" si="6"/>
        <v>BH9DT+4</v>
      </c>
      <c r="E28" s="84" t="s">
        <v>349</v>
      </c>
      <c r="F28" s="86">
        <v>9</v>
      </c>
      <c r="G28" s="86"/>
      <c r="H28" s="94" t="s">
        <v>4284</v>
      </c>
      <c r="I28" s="85" t="s">
        <v>4274</v>
      </c>
      <c r="J28" s="85" t="s">
        <v>4243</v>
      </c>
      <c r="K28" s="85"/>
      <c r="L28" s="85" t="s">
        <v>4248</v>
      </c>
      <c r="M28" s="97"/>
      <c r="N28" s="97"/>
      <c r="O28" s="97"/>
      <c r="P28" s="97"/>
      <c r="Q28" s="96"/>
      <c r="R28" s="96"/>
      <c r="S28" s="96"/>
      <c r="T28" s="96"/>
      <c r="U28" s="253"/>
      <c r="V28" s="253"/>
      <c r="W28" s="253"/>
      <c r="X28" s="253"/>
      <c r="Y28" s="254"/>
      <c r="Z28" s="254"/>
      <c r="AA28" s="254"/>
      <c r="AB28" s="254"/>
      <c r="AC28" s="253"/>
      <c r="AD28" s="253"/>
      <c r="AE28" s="253"/>
      <c r="AF28" s="253"/>
      <c r="AG28" s="254"/>
      <c r="AH28" s="254"/>
      <c r="AI28" s="254"/>
      <c r="AJ28" s="254"/>
      <c r="AK28" s="87"/>
      <c r="AL28" s="87"/>
      <c r="AM28" s="255"/>
      <c r="AN28" s="255"/>
      <c r="AO28" s="99"/>
      <c r="AP28" s="99"/>
      <c r="AQ28" s="99"/>
      <c r="AR28" s="99"/>
      <c r="AS28" s="99"/>
      <c r="AT28" s="99"/>
      <c r="AU28" s="99"/>
      <c r="AV28" s="99"/>
      <c r="AW28" s="61"/>
      <c r="AX28" s="256" t="s">
        <v>349</v>
      </c>
      <c r="AY28" s="102"/>
      <c r="AZ28" s="103"/>
      <c r="BA28" s="103"/>
      <c r="BB28" s="103"/>
      <c r="BC28" s="253"/>
      <c r="BD28" s="253"/>
      <c r="BE28" s="253"/>
      <c r="BF28" s="253"/>
    </row>
    <row r="29" spans="1:65" s="84" customFormat="1" ht="35.1" customHeight="1">
      <c r="A29" s="84" t="str">
        <f t="shared" si="3"/>
        <v>BH9DT_D1+1</v>
      </c>
      <c r="B29" s="84" t="str">
        <f t="shared" si="4"/>
        <v>BH9DT_D1+2</v>
      </c>
      <c r="C29" s="84" t="str">
        <f t="shared" si="5"/>
        <v>BH9DT_D1+3</v>
      </c>
      <c r="D29" s="84" t="str">
        <f t="shared" si="6"/>
        <v>BH9DT_D1+4</v>
      </c>
      <c r="E29" s="84" t="s">
        <v>349</v>
      </c>
      <c r="F29" s="86"/>
      <c r="G29" s="86"/>
      <c r="H29" s="94" t="s">
        <v>4285</v>
      </c>
      <c r="I29" s="85" t="s">
        <v>4286</v>
      </c>
      <c r="J29" s="85" t="s">
        <v>4243</v>
      </c>
      <c r="K29" s="85" t="str">
        <f t="shared" si="0"/>
        <v>BH9DT_D1</v>
      </c>
      <c r="L29" s="85" t="s">
        <v>4278</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53"/>
      <c r="V29" s="253"/>
      <c r="W29" s="253"/>
      <c r="X29" s="253"/>
      <c r="Y29" s="254"/>
      <c r="Z29" s="254"/>
      <c r="AA29" s="254"/>
      <c r="AB29" s="254"/>
      <c r="AC29" s="253"/>
      <c r="AD29" s="253"/>
      <c r="AE29" s="253"/>
      <c r="AF29" s="253"/>
      <c r="AG29" s="254"/>
      <c r="AH29" s="254"/>
      <c r="AI29" s="254"/>
      <c r="AJ29" s="254"/>
      <c r="AK29" s="87">
        <v>3.05</v>
      </c>
      <c r="AL29" s="87"/>
      <c r="AM29" s="255"/>
      <c r="AN29" s="255">
        <f>AK29*$AN$10/$AK$10</f>
        <v>1.7993466864428302</v>
      </c>
      <c r="AO29" s="99">
        <f t="shared" ref="AO29:AR30" si="14">M29*$AN29</f>
        <v>62977.134025499057</v>
      </c>
      <c r="AP29" s="99">
        <f t="shared" si="14"/>
        <v>28789.546983085285</v>
      </c>
      <c r="AQ29" s="99">
        <f t="shared" si="14"/>
        <v>17993.466864428301</v>
      </c>
      <c r="AR29" s="99">
        <f t="shared" si="14"/>
        <v>12595.426805099813</v>
      </c>
      <c r="AS29" s="100">
        <f t="shared" ref="AS29:AV30" si="15">IF(AO29&lt;1000,ROUND(AO29,-1),ROUND(AO29,-2))</f>
        <v>63000</v>
      </c>
      <c r="AT29" s="100">
        <f t="shared" si="15"/>
        <v>28800</v>
      </c>
      <c r="AU29" s="100">
        <f t="shared" si="15"/>
        <v>18000</v>
      </c>
      <c r="AV29" s="100">
        <f t="shared" si="15"/>
        <v>12600</v>
      </c>
      <c r="AW29" s="101">
        <f>AO29*0.15</f>
        <v>9446.570103824859</v>
      </c>
      <c r="AX29" s="256" t="s">
        <v>349</v>
      </c>
      <c r="AY29" s="102">
        <v>24500</v>
      </c>
      <c r="AZ29" s="103">
        <v>11200</v>
      </c>
      <c r="BA29" s="103">
        <v>7000</v>
      </c>
      <c r="BB29" s="103">
        <v>4900</v>
      </c>
      <c r="BC29" s="253">
        <v>21000</v>
      </c>
      <c r="BD29" s="253">
        <v>9600</v>
      </c>
      <c r="BE29" s="253">
        <v>6000</v>
      </c>
      <c r="BF29" s="253">
        <v>4200</v>
      </c>
      <c r="BG29" s="104">
        <f>AV29-AW29</f>
        <v>3153.429896175141</v>
      </c>
      <c r="BJ29" s="251" t="e">
        <f>M29*#REF!</f>
        <v>#REF!</v>
      </c>
      <c r="BK29" s="251" t="e">
        <f>N29*#REF!</f>
        <v>#REF!</v>
      </c>
      <c r="BL29" s="251" t="e">
        <f>O29*#REF!</f>
        <v>#REF!</v>
      </c>
      <c r="BM29" s="251" t="e">
        <f>P29*#REF!</f>
        <v>#REF!</v>
      </c>
    </row>
    <row r="30" spans="1:65" s="84" customFormat="1" ht="35.1" customHeight="1">
      <c r="A30" s="84" t="str">
        <f t="shared" si="3"/>
        <v>BH9DT_D2+1</v>
      </c>
      <c r="B30" s="84" t="str">
        <f t="shared" si="4"/>
        <v>BH9DT_D2+2</v>
      </c>
      <c r="C30" s="84" t="str">
        <f t="shared" si="5"/>
        <v>BH9DT_D2+3</v>
      </c>
      <c r="D30" s="84" t="str">
        <f t="shared" si="6"/>
        <v>BH9DT_D2+4</v>
      </c>
      <c r="E30" s="84" t="s">
        <v>349</v>
      </c>
      <c r="F30" s="86"/>
      <c r="G30" s="86"/>
      <c r="H30" s="94" t="s">
        <v>4287</v>
      </c>
      <c r="I30" s="85" t="s">
        <v>4288</v>
      </c>
      <c r="J30" s="85" t="s">
        <v>4278</v>
      </c>
      <c r="K30" s="85" t="str">
        <f t="shared" si="0"/>
        <v>BH9DT_D2</v>
      </c>
      <c r="L30" s="85" t="s">
        <v>4248</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53"/>
      <c r="V30" s="253"/>
      <c r="W30" s="253"/>
      <c r="X30" s="253"/>
      <c r="Y30" s="254"/>
      <c r="Z30" s="254"/>
      <c r="AA30" s="254"/>
      <c r="AB30" s="254"/>
      <c r="AC30" s="253"/>
      <c r="AD30" s="253"/>
      <c r="AE30" s="253"/>
      <c r="AF30" s="253"/>
      <c r="AG30" s="254"/>
      <c r="AH30" s="254"/>
      <c r="AI30" s="254"/>
      <c r="AJ30" s="254"/>
      <c r="AK30" s="87">
        <v>3.05</v>
      </c>
      <c r="AL30" s="87"/>
      <c r="AM30" s="255"/>
      <c r="AN30" s="255">
        <f>AK30*$AN$10/$AK$10</f>
        <v>1.7993466864428302</v>
      </c>
      <c r="AO30" s="99">
        <f t="shared" si="14"/>
        <v>53980.40059328491</v>
      </c>
      <c r="AP30" s="99">
        <f t="shared" si="14"/>
        <v>26990.200296642455</v>
      </c>
      <c r="AQ30" s="99">
        <f t="shared" si="14"/>
        <v>17093.793521206888</v>
      </c>
      <c r="AR30" s="99">
        <f t="shared" si="14"/>
        <v>11695.753461878398</v>
      </c>
      <c r="AS30" s="100">
        <f t="shared" si="15"/>
        <v>54000</v>
      </c>
      <c r="AT30" s="100">
        <f t="shared" si="15"/>
        <v>27000</v>
      </c>
      <c r="AU30" s="100">
        <f t="shared" si="15"/>
        <v>17100</v>
      </c>
      <c r="AV30" s="100">
        <f t="shared" si="15"/>
        <v>11700</v>
      </c>
      <c r="AW30" s="101">
        <f>AO30*0.15</f>
        <v>8097.0600889927364</v>
      </c>
      <c r="AX30" s="256" t="s">
        <v>349</v>
      </c>
      <c r="AY30" s="102">
        <v>21000</v>
      </c>
      <c r="AZ30" s="103">
        <v>10500</v>
      </c>
      <c r="BA30" s="103">
        <v>6650</v>
      </c>
      <c r="BB30" s="103">
        <v>4550</v>
      </c>
      <c r="BC30" s="253">
        <v>18000</v>
      </c>
      <c r="BD30" s="253">
        <v>9000</v>
      </c>
      <c r="BE30" s="253">
        <v>5700</v>
      </c>
      <c r="BF30" s="253">
        <v>3900</v>
      </c>
      <c r="BG30" s="104">
        <f>AV30-AW30</f>
        <v>3602.9399110072636</v>
      </c>
      <c r="BJ30" s="251" t="e">
        <f>M30*#REF!</f>
        <v>#REF!</v>
      </c>
      <c r="BK30" s="251" t="e">
        <f>N30*#REF!</f>
        <v>#REF!</v>
      </c>
      <c r="BL30" s="251" t="e">
        <f>O30*#REF!</f>
        <v>#REF!</v>
      </c>
      <c r="BM30" s="251" t="e">
        <f>P30*#REF!</f>
        <v>#REF!</v>
      </c>
    </row>
    <row r="31" spans="1:65" s="84" customFormat="1" ht="35.1" customHeight="1">
      <c r="A31" s="84" t="str">
        <f t="shared" si="3"/>
        <v>BH10DT+1</v>
      </c>
      <c r="B31" s="84" t="str">
        <f t="shared" si="4"/>
        <v>BH10DT+2</v>
      </c>
      <c r="C31" s="84" t="str">
        <f t="shared" si="5"/>
        <v>BH10DT+3</v>
      </c>
      <c r="D31" s="84" t="str">
        <f t="shared" si="6"/>
        <v>BH10DT+4</v>
      </c>
      <c r="E31" s="84" t="s">
        <v>349</v>
      </c>
      <c r="F31" s="86">
        <v>10</v>
      </c>
      <c r="G31" s="86"/>
      <c r="H31" s="94" t="s">
        <v>4289</v>
      </c>
      <c r="I31" s="85" t="s">
        <v>4248</v>
      </c>
      <c r="J31" s="85" t="s">
        <v>4243</v>
      </c>
      <c r="K31" s="85"/>
      <c r="L31" s="85" t="s">
        <v>4253</v>
      </c>
      <c r="M31" s="97"/>
      <c r="N31" s="97"/>
      <c r="O31" s="97"/>
      <c r="P31" s="97"/>
      <c r="Q31" s="96"/>
      <c r="R31" s="96"/>
      <c r="S31" s="96"/>
      <c r="T31" s="96"/>
      <c r="U31" s="253"/>
      <c r="V31" s="253"/>
      <c r="W31" s="253"/>
      <c r="X31" s="253"/>
      <c r="Y31" s="254"/>
      <c r="Z31" s="254"/>
      <c r="AA31" s="254"/>
      <c r="AB31" s="254"/>
      <c r="AC31" s="253"/>
      <c r="AD31" s="253"/>
      <c r="AE31" s="253"/>
      <c r="AF31" s="253"/>
      <c r="AG31" s="254"/>
      <c r="AH31" s="254"/>
      <c r="AI31" s="254"/>
      <c r="AJ31" s="254"/>
      <c r="AK31" s="87"/>
      <c r="AL31" s="87"/>
      <c r="AM31" s="255"/>
      <c r="AN31" s="255"/>
      <c r="AO31" s="99"/>
      <c r="AP31" s="99"/>
      <c r="AQ31" s="99"/>
      <c r="AR31" s="99"/>
      <c r="AS31" s="99"/>
      <c r="AT31" s="99"/>
      <c r="AU31" s="99"/>
      <c r="AV31" s="99"/>
      <c r="AW31" s="61"/>
      <c r="AX31" s="256" t="s">
        <v>349</v>
      </c>
      <c r="AY31" s="102"/>
      <c r="AZ31" s="103"/>
      <c r="BA31" s="103"/>
      <c r="BB31" s="103"/>
      <c r="BC31" s="253"/>
      <c r="BD31" s="253"/>
      <c r="BE31" s="253"/>
      <c r="BF31" s="253"/>
    </row>
    <row r="32" spans="1:65" s="84" customFormat="1" ht="35.1" customHeight="1">
      <c r="A32" s="84" t="str">
        <f t="shared" si="3"/>
        <v>BH10DT_D1+1</v>
      </c>
      <c r="B32" s="84" t="str">
        <f t="shared" si="4"/>
        <v>BH10DT_D1+2</v>
      </c>
      <c r="C32" s="84" t="str">
        <f t="shared" si="5"/>
        <v>BH10DT_D1+3</v>
      </c>
      <c r="D32" s="84" t="str">
        <f t="shared" si="6"/>
        <v>BH10DT_D1+4</v>
      </c>
      <c r="E32" s="84" t="s">
        <v>349</v>
      </c>
      <c r="F32" s="86"/>
      <c r="G32" s="86"/>
      <c r="H32" s="94" t="s">
        <v>4290</v>
      </c>
      <c r="I32" s="85" t="s">
        <v>4291</v>
      </c>
      <c r="J32" s="85" t="s">
        <v>4243</v>
      </c>
      <c r="K32" s="85" t="str">
        <f t="shared" si="0"/>
        <v>BH10DT_D1</v>
      </c>
      <c r="L32" s="85" t="s">
        <v>4292</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53"/>
      <c r="V32" s="253"/>
      <c r="W32" s="253"/>
      <c r="X32" s="253"/>
      <c r="Y32" s="254"/>
      <c r="Z32" s="254"/>
      <c r="AA32" s="254"/>
      <c r="AB32" s="254"/>
      <c r="AC32" s="253"/>
      <c r="AD32" s="253"/>
      <c r="AE32" s="253"/>
      <c r="AF32" s="253"/>
      <c r="AG32" s="254"/>
      <c r="AH32" s="254"/>
      <c r="AI32" s="254"/>
      <c r="AJ32" s="254"/>
      <c r="AK32" s="87">
        <v>3.05</v>
      </c>
      <c r="AL32" s="87"/>
      <c r="AM32" s="255"/>
      <c r="AN32" s="255">
        <f>AK32*$AN$10/$AK$10</f>
        <v>1.7993466864428302</v>
      </c>
      <c r="AO32" s="99">
        <f t="shared" ref="AO32:AR34" si="16">M32*$AN32</f>
        <v>53980.40059328491</v>
      </c>
      <c r="AP32" s="99">
        <f t="shared" si="16"/>
        <v>0</v>
      </c>
      <c r="AQ32" s="99">
        <f t="shared" si="16"/>
        <v>0</v>
      </c>
      <c r="AR32" s="99">
        <f t="shared" si="16"/>
        <v>0</v>
      </c>
      <c r="AS32" s="100">
        <f>IF(AO32&lt;1000,ROUND(AO32,-1),ROUND(AO32,-2))</f>
        <v>54000</v>
      </c>
      <c r="AT32" s="100"/>
      <c r="AU32" s="100"/>
      <c r="AV32" s="100"/>
      <c r="AW32" s="61"/>
      <c r="AX32" s="256" t="s">
        <v>349</v>
      </c>
      <c r="AY32" s="102">
        <v>21000</v>
      </c>
      <c r="AZ32" s="103"/>
      <c r="BA32" s="103"/>
      <c r="BB32" s="103"/>
      <c r="BC32" s="253">
        <v>18000</v>
      </c>
      <c r="BD32" s="253"/>
      <c r="BE32" s="253"/>
      <c r="BF32" s="253"/>
      <c r="BJ32" s="251" t="e">
        <f>M32*#REF!</f>
        <v>#REF!</v>
      </c>
      <c r="BK32" s="251" t="e">
        <f>N32*#REF!</f>
        <v>#REF!</v>
      </c>
      <c r="BL32" s="251" t="e">
        <f>O32*#REF!</f>
        <v>#REF!</v>
      </c>
      <c r="BM32" s="251" t="e">
        <f>P32*#REF!</f>
        <v>#REF!</v>
      </c>
    </row>
    <row r="33" spans="1:65" s="84" customFormat="1" ht="35.1" customHeight="1">
      <c r="A33" s="84" t="str">
        <f t="shared" si="3"/>
        <v>BH10DT_D2+1</v>
      </c>
      <c r="B33" s="84" t="str">
        <f t="shared" si="4"/>
        <v>BH10DT_D2+2</v>
      </c>
      <c r="C33" s="84" t="str">
        <f t="shared" si="5"/>
        <v>BH10DT_D2+3</v>
      </c>
      <c r="D33" s="84" t="str">
        <f t="shared" si="6"/>
        <v>BH10DT_D2+4</v>
      </c>
      <c r="E33" s="84" t="s">
        <v>349</v>
      </c>
      <c r="F33" s="86"/>
      <c r="G33" s="86"/>
      <c r="H33" s="94" t="s">
        <v>4293</v>
      </c>
      <c r="I33" s="85" t="s">
        <v>4294</v>
      </c>
      <c r="J33" s="85" t="s">
        <v>4295</v>
      </c>
      <c r="K33" s="85" t="str">
        <f t="shared" si="0"/>
        <v>BH10DT_D2</v>
      </c>
      <c r="L33" s="85" t="s">
        <v>244</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53"/>
      <c r="V33" s="253"/>
      <c r="W33" s="253"/>
      <c r="X33" s="253"/>
      <c r="Y33" s="254"/>
      <c r="Z33" s="254"/>
      <c r="AA33" s="254"/>
      <c r="AB33" s="254"/>
      <c r="AC33" s="253"/>
      <c r="AD33" s="253"/>
      <c r="AE33" s="253"/>
      <c r="AF33" s="253"/>
      <c r="AG33" s="254"/>
      <c r="AH33" s="254"/>
      <c r="AI33" s="254"/>
      <c r="AJ33" s="254"/>
      <c r="AK33" s="87">
        <v>3.05</v>
      </c>
      <c r="AL33" s="87"/>
      <c r="AM33" s="255"/>
      <c r="AN33" s="255">
        <f>AK33*$AN$10/$AK$10</f>
        <v>1.7993466864428302</v>
      </c>
      <c r="AO33" s="99">
        <f t="shared" si="16"/>
        <v>53980.40059328491</v>
      </c>
      <c r="AP33" s="99">
        <f t="shared" si="16"/>
        <v>26990.200296642455</v>
      </c>
      <c r="AQ33" s="99">
        <f t="shared" si="16"/>
        <v>17093.793521206888</v>
      </c>
      <c r="AR33" s="99">
        <f t="shared" si="16"/>
        <v>11695.753461878398</v>
      </c>
      <c r="AS33" s="100">
        <f>IF(AO33&lt;1000,ROUND(AO33,-1),ROUND(AO33,-2))</f>
        <v>54000</v>
      </c>
      <c r="AT33" s="100">
        <f t="shared" ref="AT33:AV34" si="17">IF(AP33&lt;1000,ROUND(AP33,-1),ROUND(AP33,-2))</f>
        <v>27000</v>
      </c>
      <c r="AU33" s="100">
        <f t="shared" si="17"/>
        <v>17100</v>
      </c>
      <c r="AV33" s="100">
        <f t="shared" si="17"/>
        <v>11700</v>
      </c>
      <c r="AW33" s="101">
        <f>AO33*0.15</f>
        <v>8097.0600889927364</v>
      </c>
      <c r="AX33" s="256" t="s">
        <v>349</v>
      </c>
      <c r="AY33" s="102">
        <v>21000</v>
      </c>
      <c r="AZ33" s="103">
        <v>10500</v>
      </c>
      <c r="BA33" s="103">
        <v>6650</v>
      </c>
      <c r="BB33" s="103">
        <v>4550</v>
      </c>
      <c r="BC33" s="253">
        <v>18000</v>
      </c>
      <c r="BD33" s="253">
        <v>9000</v>
      </c>
      <c r="BE33" s="253">
        <v>5700</v>
      </c>
      <c r="BF33" s="253">
        <v>3900</v>
      </c>
      <c r="BG33" s="104">
        <f>AV33-AW33</f>
        <v>3602.9399110072636</v>
      </c>
      <c r="BJ33" s="251" t="e">
        <f>M33*#REF!</f>
        <v>#REF!</v>
      </c>
      <c r="BK33" s="251" t="e">
        <f>N33*#REF!</f>
        <v>#REF!</v>
      </c>
      <c r="BL33" s="251" t="e">
        <f>O33*#REF!</f>
        <v>#REF!</v>
      </c>
      <c r="BM33" s="251" t="e">
        <f>P33*#REF!</f>
        <v>#REF!</v>
      </c>
    </row>
    <row r="34" spans="1:65" s="84" customFormat="1" ht="35.1" customHeight="1">
      <c r="A34" s="84" t="str">
        <f t="shared" si="3"/>
        <v>BH10DT_D3+1</v>
      </c>
      <c r="B34" s="84" t="str">
        <f t="shared" si="4"/>
        <v>BH10DT_D3+2</v>
      </c>
      <c r="C34" s="84" t="str">
        <f t="shared" si="5"/>
        <v>BH10DT_D3+3</v>
      </c>
      <c r="D34" s="84" t="str">
        <f t="shared" si="6"/>
        <v>BH10DT_D3+4</v>
      </c>
      <c r="E34" s="84" t="s">
        <v>349</v>
      </c>
      <c r="F34" s="86"/>
      <c r="G34" s="86"/>
      <c r="H34" s="94" t="s">
        <v>4296</v>
      </c>
      <c r="I34" s="85" t="s">
        <v>4252</v>
      </c>
      <c r="J34" s="85" t="s">
        <v>244</v>
      </c>
      <c r="K34" s="85" t="str">
        <f t="shared" si="0"/>
        <v>BH10DT_D3</v>
      </c>
      <c r="L34" s="85" t="s">
        <v>4253</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7">
        <v>2.866803583509514</v>
      </c>
      <c r="AL34" s="87"/>
      <c r="AM34" s="255"/>
      <c r="AN34" s="255">
        <v>1.65</v>
      </c>
      <c r="AO34" s="99">
        <f t="shared" si="16"/>
        <v>46200</v>
      </c>
      <c r="AP34" s="99">
        <f t="shared" si="16"/>
        <v>21450</v>
      </c>
      <c r="AQ34" s="99">
        <f t="shared" si="16"/>
        <v>10890</v>
      </c>
      <c r="AR34" s="99">
        <f t="shared" si="16"/>
        <v>8250</v>
      </c>
      <c r="AS34" s="100">
        <f>IF(AO34&lt;1000,ROUND(AO34,-1),ROUND(AO34,-2))</f>
        <v>46200</v>
      </c>
      <c r="AT34" s="100">
        <f t="shared" si="17"/>
        <v>21500</v>
      </c>
      <c r="AU34" s="100">
        <f t="shared" si="17"/>
        <v>10900</v>
      </c>
      <c r="AV34" s="100">
        <f t="shared" si="17"/>
        <v>8300</v>
      </c>
      <c r="AW34" s="101">
        <f>AO34*0.15</f>
        <v>6930</v>
      </c>
      <c r="AX34" s="256" t="s">
        <v>349</v>
      </c>
      <c r="AY34" s="102">
        <v>19600</v>
      </c>
      <c r="AZ34" s="103">
        <v>9100</v>
      </c>
      <c r="BA34" s="103">
        <v>4620</v>
      </c>
      <c r="BB34" s="103">
        <v>3500</v>
      </c>
      <c r="BC34" s="253">
        <v>16800</v>
      </c>
      <c r="BD34" s="253">
        <v>7800</v>
      </c>
      <c r="BE34" s="253">
        <v>3960</v>
      </c>
      <c r="BF34" s="253">
        <v>3000</v>
      </c>
      <c r="BG34" s="104">
        <f>AV34-AW34</f>
        <v>1370</v>
      </c>
      <c r="BJ34" s="251" t="e">
        <f>M34*#REF!</f>
        <v>#REF!</v>
      </c>
      <c r="BK34" s="251" t="e">
        <f>N34*#REF!</f>
        <v>#REF!</v>
      </c>
      <c r="BL34" s="251" t="e">
        <f>O34*#REF!</f>
        <v>#REF!</v>
      </c>
      <c r="BM34" s="251" t="e">
        <f>P34*#REF!</f>
        <v>#REF!</v>
      </c>
    </row>
    <row r="35" spans="1:65" s="84" customFormat="1" ht="35.1" customHeight="1">
      <c r="A35" s="84" t="str">
        <f t="shared" si="3"/>
        <v>BH11DT+1</v>
      </c>
      <c r="B35" s="84" t="str">
        <f t="shared" si="4"/>
        <v>BH11DT+2</v>
      </c>
      <c r="C35" s="84" t="str">
        <f t="shared" si="5"/>
        <v>BH11DT+3</v>
      </c>
      <c r="D35" s="84" t="str">
        <f t="shared" si="6"/>
        <v>BH11DT+4</v>
      </c>
      <c r="E35" s="84" t="s">
        <v>349</v>
      </c>
      <c r="F35" s="86">
        <v>11</v>
      </c>
      <c r="G35" s="86"/>
      <c r="H35" s="94" t="s">
        <v>4297</v>
      </c>
      <c r="I35" s="85" t="s">
        <v>244</v>
      </c>
      <c r="J35" s="85" t="s">
        <v>4277</v>
      </c>
      <c r="K35" s="85"/>
      <c r="L35" s="85" t="s">
        <v>4256</v>
      </c>
      <c r="M35" s="97"/>
      <c r="N35" s="97"/>
      <c r="O35" s="97"/>
      <c r="P35" s="97"/>
      <c r="Q35" s="96"/>
      <c r="R35" s="96"/>
      <c r="S35" s="96"/>
      <c r="T35" s="96"/>
      <c r="U35" s="253"/>
      <c r="V35" s="253"/>
      <c r="W35" s="253"/>
      <c r="X35" s="253"/>
      <c r="Y35" s="254"/>
      <c r="Z35" s="254"/>
      <c r="AA35" s="254"/>
      <c r="AB35" s="254"/>
      <c r="AC35" s="253"/>
      <c r="AD35" s="253"/>
      <c r="AE35" s="253"/>
      <c r="AF35" s="253"/>
      <c r="AG35" s="254"/>
      <c r="AH35" s="254"/>
      <c r="AI35" s="254"/>
      <c r="AJ35" s="254"/>
      <c r="AK35" s="87"/>
      <c r="AL35" s="87"/>
      <c r="AM35" s="255"/>
      <c r="AN35" s="255"/>
      <c r="AO35" s="99"/>
      <c r="AP35" s="99"/>
      <c r="AQ35" s="99"/>
      <c r="AR35" s="99"/>
      <c r="AS35" s="99"/>
      <c r="AT35" s="99"/>
      <c r="AU35" s="99"/>
      <c r="AV35" s="99"/>
      <c r="AW35" s="61"/>
      <c r="AX35" s="256" t="s">
        <v>349</v>
      </c>
      <c r="AY35" s="102"/>
      <c r="AZ35" s="103"/>
      <c r="BA35" s="103"/>
      <c r="BB35" s="103"/>
      <c r="BC35" s="253"/>
      <c r="BD35" s="253"/>
      <c r="BE35" s="253"/>
      <c r="BF35" s="253"/>
    </row>
    <row r="36" spans="1:65" s="84" customFormat="1" ht="35.1" customHeight="1">
      <c r="A36" s="84" t="str">
        <f t="shared" si="3"/>
        <v>BH11DT_D1+1</v>
      </c>
      <c r="B36" s="84" t="str">
        <f t="shared" si="4"/>
        <v>BH11DT_D1+2</v>
      </c>
      <c r="C36" s="84" t="str">
        <f t="shared" si="5"/>
        <v>BH11DT_D1+3</v>
      </c>
      <c r="D36" s="84" t="str">
        <f t="shared" si="6"/>
        <v>BH11DT_D1+4</v>
      </c>
      <c r="E36" s="84" t="s">
        <v>349</v>
      </c>
      <c r="F36" s="86"/>
      <c r="G36" s="86"/>
      <c r="H36" s="94" t="s">
        <v>4298</v>
      </c>
      <c r="I36" s="85" t="s">
        <v>4299</v>
      </c>
      <c r="J36" s="85" t="s">
        <v>4277</v>
      </c>
      <c r="K36" s="85" t="str">
        <f t="shared" si="0"/>
        <v>BH11DT_D1</v>
      </c>
      <c r="L36" s="85" t="s">
        <v>4243</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53"/>
      <c r="V36" s="253"/>
      <c r="W36" s="253"/>
      <c r="X36" s="253"/>
      <c r="Y36" s="254"/>
      <c r="Z36" s="254"/>
      <c r="AA36" s="254"/>
      <c r="AB36" s="254"/>
      <c r="AC36" s="253"/>
      <c r="AD36" s="253"/>
      <c r="AE36" s="253"/>
      <c r="AF36" s="253"/>
      <c r="AG36" s="254"/>
      <c r="AH36" s="254"/>
      <c r="AI36" s="254"/>
      <c r="AJ36" s="254"/>
      <c r="AK36" s="87">
        <v>3.05</v>
      </c>
      <c r="AL36" s="87"/>
      <c r="AM36" s="255"/>
      <c r="AN36" s="255">
        <f>AK36*$AN$10/$AK$10</f>
        <v>1.7993466864428302</v>
      </c>
      <c r="AO36" s="99">
        <f t="shared" ref="AO36:AR38" si="18">M36*$AN36</f>
        <v>55779.747279727737</v>
      </c>
      <c r="AP36" s="99">
        <f t="shared" si="18"/>
        <v>26990.200296642455</v>
      </c>
      <c r="AQ36" s="99">
        <f t="shared" si="18"/>
        <v>17993.466864428301</v>
      </c>
      <c r="AR36" s="99">
        <f t="shared" si="18"/>
        <v>12595.426805099813</v>
      </c>
      <c r="AS36" s="100">
        <f t="shared" ref="AS36:AV38" si="19">IF(AO36&lt;1000,ROUND(AO36,-1),ROUND(AO36,-2))</f>
        <v>55800</v>
      </c>
      <c r="AT36" s="100">
        <f t="shared" si="19"/>
        <v>27000</v>
      </c>
      <c r="AU36" s="100">
        <f t="shared" si="19"/>
        <v>18000</v>
      </c>
      <c r="AV36" s="100">
        <f t="shared" si="19"/>
        <v>12600</v>
      </c>
      <c r="AW36" s="101">
        <f>AO36*0.15</f>
        <v>8366.9620919591598</v>
      </c>
      <c r="AX36" s="256" t="s">
        <v>349</v>
      </c>
      <c r="AY36" s="102">
        <v>21700</v>
      </c>
      <c r="AZ36" s="103">
        <v>10500</v>
      </c>
      <c r="BA36" s="103">
        <v>7000</v>
      </c>
      <c r="BB36" s="103">
        <v>4900</v>
      </c>
      <c r="BC36" s="253">
        <v>18600</v>
      </c>
      <c r="BD36" s="253">
        <v>9000</v>
      </c>
      <c r="BE36" s="253">
        <v>6000</v>
      </c>
      <c r="BF36" s="253">
        <v>4200</v>
      </c>
      <c r="BG36" s="104">
        <f>AV36-AW36</f>
        <v>4233.0379080408402</v>
      </c>
      <c r="BJ36" s="251" t="e">
        <f>M36*#REF!</f>
        <v>#REF!</v>
      </c>
      <c r="BK36" s="251" t="e">
        <f>N36*#REF!</f>
        <v>#REF!</v>
      </c>
      <c r="BL36" s="251" t="e">
        <f>O36*#REF!</f>
        <v>#REF!</v>
      </c>
      <c r="BM36" s="251" t="e">
        <f>P36*#REF!</f>
        <v>#REF!</v>
      </c>
    </row>
    <row r="37" spans="1:65" s="84" customFormat="1" ht="35.1" customHeight="1">
      <c r="A37" s="84" t="str">
        <f t="shared" si="3"/>
        <v>BH11DT_D2+1</v>
      </c>
      <c r="B37" s="84" t="str">
        <f t="shared" si="4"/>
        <v>BH11DT_D2+2</v>
      </c>
      <c r="C37" s="84" t="str">
        <f t="shared" si="5"/>
        <v>BH11DT_D2+3</v>
      </c>
      <c r="D37" s="84" t="str">
        <f t="shared" si="6"/>
        <v>BH11DT_D2+4</v>
      </c>
      <c r="E37" s="84" t="s">
        <v>349</v>
      </c>
      <c r="F37" s="86"/>
      <c r="G37" s="86"/>
      <c r="H37" s="94" t="s">
        <v>4300</v>
      </c>
      <c r="I37" s="85" t="s">
        <v>4301</v>
      </c>
      <c r="J37" s="85" t="s">
        <v>4243</v>
      </c>
      <c r="K37" s="85" t="str">
        <f t="shared" si="0"/>
        <v>BH11DT_D2</v>
      </c>
      <c r="L37" s="85" t="s">
        <v>4256</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7">
        <v>3.396503642096214</v>
      </c>
      <c r="AL37" s="87"/>
      <c r="AM37" s="255"/>
      <c r="AN37" s="255">
        <f>ROUNDDOWN(AK37*$AN$10/$AK$10,1)</f>
        <v>2</v>
      </c>
      <c r="AO37" s="99">
        <f t="shared" si="18"/>
        <v>54000</v>
      </c>
      <c r="AP37" s="99">
        <f t="shared" si="18"/>
        <v>28000</v>
      </c>
      <c r="AQ37" s="99">
        <f t="shared" si="18"/>
        <v>19000</v>
      </c>
      <c r="AR37" s="99">
        <f t="shared" si="18"/>
        <v>13000</v>
      </c>
      <c r="AS37" s="100">
        <f t="shared" si="19"/>
        <v>54000</v>
      </c>
      <c r="AT37" s="100">
        <f t="shared" si="19"/>
        <v>28000</v>
      </c>
      <c r="AU37" s="100">
        <f t="shared" si="19"/>
        <v>19000</v>
      </c>
      <c r="AV37" s="100">
        <f t="shared" si="19"/>
        <v>13000</v>
      </c>
      <c r="AW37" s="101">
        <f>AO37*0.15</f>
        <v>8100</v>
      </c>
      <c r="AX37" s="256" t="s">
        <v>349</v>
      </c>
      <c r="AY37" s="102">
        <v>18900</v>
      </c>
      <c r="AZ37" s="103">
        <v>9800</v>
      </c>
      <c r="BA37" s="103">
        <v>6650</v>
      </c>
      <c r="BB37" s="103">
        <v>4550</v>
      </c>
      <c r="BC37" s="253">
        <v>16200</v>
      </c>
      <c r="BD37" s="253">
        <v>8400</v>
      </c>
      <c r="BE37" s="253">
        <v>5700</v>
      </c>
      <c r="BF37" s="253">
        <v>3900</v>
      </c>
      <c r="BG37" s="104">
        <f>AV37-AW37</f>
        <v>4900</v>
      </c>
      <c r="BJ37" s="251" t="e">
        <f>M37*#REF!</f>
        <v>#REF!</v>
      </c>
      <c r="BK37" s="251" t="e">
        <f>N37*#REF!</f>
        <v>#REF!</v>
      </c>
      <c r="BL37" s="251" t="e">
        <f>O37*#REF!</f>
        <v>#REF!</v>
      </c>
      <c r="BM37" s="251" t="e">
        <f>P37*#REF!</f>
        <v>#REF!</v>
      </c>
    </row>
    <row r="38" spans="1:65" s="84" customFormat="1" ht="35.1" customHeight="1">
      <c r="A38" s="84" t="str">
        <f t="shared" si="3"/>
        <v>BH12DT+1</v>
      </c>
      <c r="B38" s="84" t="str">
        <f t="shared" si="4"/>
        <v>BH12DT+2</v>
      </c>
      <c r="C38" s="84" t="str">
        <f t="shared" si="5"/>
        <v>BH12DT+3</v>
      </c>
      <c r="D38" s="84" t="str">
        <f t="shared" si="6"/>
        <v>BH12DT+4</v>
      </c>
      <c r="E38" s="84" t="s">
        <v>349</v>
      </c>
      <c r="F38" s="86">
        <v>12</v>
      </c>
      <c r="G38" s="86"/>
      <c r="H38" s="94" t="s">
        <v>4302</v>
      </c>
      <c r="I38" s="85" t="s">
        <v>4256</v>
      </c>
      <c r="J38" s="85" t="s">
        <v>4253</v>
      </c>
      <c r="K38" s="85" t="str">
        <f t="shared" si="0"/>
        <v>BH12DT</v>
      </c>
      <c r="L38" s="85" t="s">
        <v>4243</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7">
        <v>3.4692309140685205</v>
      </c>
      <c r="AL38" s="87"/>
      <c r="AM38" s="255"/>
      <c r="AN38" s="255">
        <f>ROUNDDOWN(AK38*$AN$10/$AK$10,1)</f>
        <v>2</v>
      </c>
      <c r="AO38" s="99">
        <f t="shared" si="18"/>
        <v>58000</v>
      </c>
      <c r="AP38" s="99">
        <f t="shared" si="18"/>
        <v>30000</v>
      </c>
      <c r="AQ38" s="99">
        <f t="shared" si="18"/>
        <v>18000</v>
      </c>
      <c r="AR38" s="99">
        <f t="shared" si="18"/>
        <v>13000</v>
      </c>
      <c r="AS38" s="100">
        <f t="shared" si="19"/>
        <v>58000</v>
      </c>
      <c r="AT38" s="100">
        <f t="shared" si="19"/>
        <v>30000</v>
      </c>
      <c r="AU38" s="100">
        <f t="shared" si="19"/>
        <v>18000</v>
      </c>
      <c r="AV38" s="100">
        <f t="shared" si="19"/>
        <v>13000</v>
      </c>
      <c r="AW38" s="101">
        <f>AO38*0.15</f>
        <v>8700</v>
      </c>
      <c r="AX38" s="256" t="s">
        <v>349</v>
      </c>
      <c r="AY38" s="102">
        <v>20300</v>
      </c>
      <c r="AZ38" s="103">
        <v>10500</v>
      </c>
      <c r="BA38" s="103">
        <v>6300</v>
      </c>
      <c r="BB38" s="103">
        <v>4550</v>
      </c>
      <c r="BC38" s="253">
        <v>17400</v>
      </c>
      <c r="BD38" s="253">
        <v>9000</v>
      </c>
      <c r="BE38" s="253">
        <v>5400</v>
      </c>
      <c r="BF38" s="253">
        <v>3900</v>
      </c>
      <c r="BG38" s="104">
        <f>AV38-AW38</f>
        <v>4300</v>
      </c>
      <c r="BJ38" s="251" t="e">
        <f>M38*#REF!</f>
        <v>#REF!</v>
      </c>
      <c r="BK38" s="251" t="e">
        <f>N38*#REF!</f>
        <v>#REF!</v>
      </c>
      <c r="BL38" s="251" t="e">
        <f>O38*#REF!</f>
        <v>#REF!</v>
      </c>
      <c r="BM38" s="251" t="e">
        <f>P38*#REF!</f>
        <v>#REF!</v>
      </c>
    </row>
    <row r="39" spans="1:65" s="84" customFormat="1" ht="35.1" customHeight="1">
      <c r="A39" s="84" t="str">
        <f t="shared" si="3"/>
        <v>BH13DT+1</v>
      </c>
      <c r="B39" s="84" t="str">
        <f t="shared" si="4"/>
        <v>BH13DT+2</v>
      </c>
      <c r="C39" s="84" t="str">
        <f t="shared" si="5"/>
        <v>BH13DT+3</v>
      </c>
      <c r="D39" s="84" t="str">
        <f t="shared" si="6"/>
        <v>BH13DT+4</v>
      </c>
      <c r="E39" s="84" t="s">
        <v>349</v>
      </c>
      <c r="F39" s="86">
        <v>13</v>
      </c>
      <c r="G39" s="86"/>
      <c r="H39" s="94" t="s">
        <v>4303</v>
      </c>
      <c r="I39" s="85" t="s">
        <v>4304</v>
      </c>
      <c r="J39" s="85" t="s">
        <v>4305</v>
      </c>
      <c r="K39" s="85"/>
      <c r="L39" s="85" t="s">
        <v>4306</v>
      </c>
      <c r="M39" s="97"/>
      <c r="N39" s="97"/>
      <c r="O39" s="97"/>
      <c r="P39" s="97"/>
      <c r="Q39" s="96"/>
      <c r="R39" s="96"/>
      <c r="S39" s="96"/>
      <c r="T39" s="96"/>
      <c r="U39" s="253"/>
      <c r="V39" s="253"/>
      <c r="W39" s="253"/>
      <c r="X39" s="253"/>
      <c r="Y39" s="254"/>
      <c r="Z39" s="254"/>
      <c r="AA39" s="254"/>
      <c r="AB39" s="254"/>
      <c r="AC39" s="253"/>
      <c r="AD39" s="253"/>
      <c r="AE39" s="253"/>
      <c r="AF39" s="253"/>
      <c r="AG39" s="254"/>
      <c r="AH39" s="254"/>
      <c r="AI39" s="254"/>
      <c r="AJ39" s="254"/>
      <c r="AK39" s="87"/>
      <c r="AL39" s="87"/>
      <c r="AM39" s="255"/>
      <c r="AN39" s="255"/>
      <c r="AO39" s="99"/>
      <c r="AP39" s="99"/>
      <c r="AQ39" s="99"/>
      <c r="AR39" s="99"/>
      <c r="AS39" s="99"/>
      <c r="AT39" s="99"/>
      <c r="AU39" s="99"/>
      <c r="AV39" s="99"/>
      <c r="AW39" s="61"/>
      <c r="AX39" s="256" t="s">
        <v>349</v>
      </c>
      <c r="AY39" s="102"/>
      <c r="AZ39" s="103"/>
      <c r="BA39" s="103"/>
      <c r="BB39" s="103"/>
      <c r="BC39" s="253"/>
      <c r="BD39" s="253"/>
      <c r="BE39" s="253"/>
      <c r="BF39" s="253"/>
    </row>
    <row r="40" spans="1:65" s="84" customFormat="1" ht="35.1" customHeight="1">
      <c r="A40" s="84" t="str">
        <f t="shared" si="3"/>
        <v>BH13DT_D1+1</v>
      </c>
      <c r="B40" s="84" t="str">
        <f t="shared" si="4"/>
        <v>BH13DT_D1+2</v>
      </c>
      <c r="C40" s="84" t="str">
        <f t="shared" si="5"/>
        <v>BH13DT_D1+3</v>
      </c>
      <c r="D40" s="84" t="str">
        <f t="shared" si="6"/>
        <v>BH13DT_D1+4</v>
      </c>
      <c r="E40" s="84" t="s">
        <v>349</v>
      </c>
      <c r="F40" s="86"/>
      <c r="G40" s="86"/>
      <c r="H40" s="94" t="s">
        <v>4307</v>
      </c>
      <c r="I40" s="85" t="s">
        <v>4308</v>
      </c>
      <c r="J40" s="85" t="s">
        <v>4305</v>
      </c>
      <c r="K40" s="85" t="str">
        <f t="shared" si="0"/>
        <v>BH13DT_D1</v>
      </c>
      <c r="L40" s="85" t="s">
        <v>244</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53"/>
      <c r="V40" s="253"/>
      <c r="W40" s="253"/>
      <c r="X40" s="253"/>
      <c r="Y40" s="254"/>
      <c r="Z40" s="254"/>
      <c r="AA40" s="254"/>
      <c r="AB40" s="254"/>
      <c r="AC40" s="253"/>
      <c r="AD40" s="253"/>
      <c r="AE40" s="253"/>
      <c r="AF40" s="253"/>
      <c r="AG40" s="254"/>
      <c r="AH40" s="254"/>
      <c r="AI40" s="254"/>
      <c r="AJ40" s="254"/>
      <c r="AK40" s="87">
        <v>3.05</v>
      </c>
      <c r="AL40" s="87"/>
      <c r="AM40" s="255"/>
      <c r="AN40" s="255">
        <f>AK40*$AN$10/$AK$10</f>
        <v>1.7993466864428302</v>
      </c>
      <c r="AO40" s="99">
        <f t="shared" ref="AO40:AR47" si="20">M40*$AN40</f>
        <v>48582.360533956416</v>
      </c>
      <c r="AP40" s="99">
        <f t="shared" si="20"/>
        <v>25190.853610199625</v>
      </c>
      <c r="AQ40" s="99">
        <f t="shared" si="20"/>
        <v>16194.120177985473</v>
      </c>
      <c r="AR40" s="99">
        <f t="shared" si="20"/>
        <v>10796.080118656981</v>
      </c>
      <c r="AS40" s="100">
        <f t="shared" ref="AS40:AV47" si="21">IF(AO40&lt;1000,ROUND(AO40,-1),ROUND(AO40,-2))</f>
        <v>48600</v>
      </c>
      <c r="AT40" s="100">
        <f t="shared" si="21"/>
        <v>25200</v>
      </c>
      <c r="AU40" s="100">
        <f t="shared" si="21"/>
        <v>16200</v>
      </c>
      <c r="AV40" s="100">
        <f t="shared" si="21"/>
        <v>10800</v>
      </c>
      <c r="AW40" s="101">
        <f t="shared" ref="AW40:AW47" si="22">AO40*0.15</f>
        <v>7287.3540800934625</v>
      </c>
      <c r="AX40" s="256" t="s">
        <v>349</v>
      </c>
      <c r="AY40" s="102">
        <v>18900</v>
      </c>
      <c r="AZ40" s="103">
        <v>9800</v>
      </c>
      <c r="BA40" s="103">
        <v>6300</v>
      </c>
      <c r="BB40" s="103">
        <v>4200</v>
      </c>
      <c r="BC40" s="253">
        <v>16200</v>
      </c>
      <c r="BD40" s="253">
        <v>8400</v>
      </c>
      <c r="BE40" s="253">
        <v>5400</v>
      </c>
      <c r="BF40" s="253">
        <v>3600</v>
      </c>
      <c r="BG40" s="104">
        <f t="shared" ref="BG40:BG47" si="23">AV40-AW40</f>
        <v>3512.6459199065375</v>
      </c>
      <c r="BJ40" s="251" t="e">
        <f>M40*#REF!</f>
        <v>#REF!</v>
      </c>
      <c r="BK40" s="251" t="e">
        <f>N40*#REF!</f>
        <v>#REF!</v>
      </c>
      <c r="BL40" s="251" t="e">
        <f>O40*#REF!</f>
        <v>#REF!</v>
      </c>
      <c r="BM40" s="251" t="e">
        <f>P40*#REF!</f>
        <v>#REF!</v>
      </c>
    </row>
    <row r="41" spans="1:65" s="84" customFormat="1" ht="35.1" customHeight="1">
      <c r="A41" s="84" t="str">
        <f t="shared" si="3"/>
        <v>BH13DT_D2+1</v>
      </c>
      <c r="B41" s="84" t="str">
        <f t="shared" si="4"/>
        <v>BH13DT_D2+2</v>
      </c>
      <c r="C41" s="84" t="str">
        <f t="shared" si="5"/>
        <v>BH13DT_D2+3</v>
      </c>
      <c r="D41" s="84" t="str">
        <f t="shared" si="6"/>
        <v>BH13DT_D2+4</v>
      </c>
      <c r="E41" s="84" t="s">
        <v>349</v>
      </c>
      <c r="F41" s="86"/>
      <c r="G41" s="86"/>
      <c r="H41" s="94" t="s">
        <v>4309</v>
      </c>
      <c r="I41" s="85" t="s">
        <v>4310</v>
      </c>
      <c r="J41" s="85" t="s">
        <v>244</v>
      </c>
      <c r="K41" s="85" t="str">
        <f t="shared" si="0"/>
        <v>BH13DT_D2</v>
      </c>
      <c r="L41" s="85" t="s">
        <v>4306</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7">
        <v>3.3923303834808252</v>
      </c>
      <c r="AL41" s="87"/>
      <c r="AM41" s="255"/>
      <c r="AN41" s="255">
        <f>ROUNDDOWN(AK41*$AN$10/$AK$10,1)</f>
        <v>2</v>
      </c>
      <c r="AO41" s="99">
        <f t="shared" si="20"/>
        <v>60000</v>
      </c>
      <c r="AP41" s="99">
        <f t="shared" si="20"/>
        <v>30000</v>
      </c>
      <c r="AQ41" s="99">
        <f t="shared" si="20"/>
        <v>19000</v>
      </c>
      <c r="AR41" s="99">
        <f t="shared" si="20"/>
        <v>12600</v>
      </c>
      <c r="AS41" s="100">
        <f t="shared" si="21"/>
        <v>60000</v>
      </c>
      <c r="AT41" s="100">
        <f t="shared" si="21"/>
        <v>30000</v>
      </c>
      <c r="AU41" s="100">
        <f t="shared" si="21"/>
        <v>19000</v>
      </c>
      <c r="AV41" s="100">
        <f t="shared" si="21"/>
        <v>12600</v>
      </c>
      <c r="AW41" s="101">
        <f t="shared" si="22"/>
        <v>9000</v>
      </c>
      <c r="AX41" s="256" t="s">
        <v>349</v>
      </c>
      <c r="AY41" s="102">
        <v>21000</v>
      </c>
      <c r="AZ41" s="103">
        <v>10500</v>
      </c>
      <c r="BA41" s="103">
        <v>6650</v>
      </c>
      <c r="BB41" s="103">
        <v>4410</v>
      </c>
      <c r="BC41" s="253">
        <v>18000</v>
      </c>
      <c r="BD41" s="253">
        <v>9000</v>
      </c>
      <c r="BE41" s="253">
        <v>5700</v>
      </c>
      <c r="BF41" s="253">
        <v>3780</v>
      </c>
      <c r="BG41" s="104">
        <f t="shared" si="23"/>
        <v>3600</v>
      </c>
      <c r="BJ41" s="251" t="e">
        <f>M41*#REF!</f>
        <v>#REF!</v>
      </c>
      <c r="BK41" s="251" t="e">
        <f>N41*#REF!</f>
        <v>#REF!</v>
      </c>
      <c r="BL41" s="251" t="e">
        <f>O41*#REF!</f>
        <v>#REF!</v>
      </c>
      <c r="BM41" s="251" t="e">
        <f>P41*#REF!</f>
        <v>#REF!</v>
      </c>
    </row>
    <row r="42" spans="1:65" s="84" customFormat="1" ht="35.1" customHeight="1">
      <c r="A42" s="84" t="str">
        <f t="shared" si="3"/>
        <v>BH14DT+1</v>
      </c>
      <c r="B42" s="84" t="str">
        <f t="shared" si="4"/>
        <v>BH14DT+2</v>
      </c>
      <c r="C42" s="84" t="str">
        <f t="shared" si="5"/>
        <v>BH14DT+3</v>
      </c>
      <c r="D42" s="84" t="str">
        <f t="shared" si="6"/>
        <v>BH14DT+4</v>
      </c>
      <c r="E42" s="84" t="s">
        <v>349</v>
      </c>
      <c r="F42" s="86">
        <v>14</v>
      </c>
      <c r="G42" s="86"/>
      <c r="H42" s="94" t="s">
        <v>4311</v>
      </c>
      <c r="I42" s="85" t="s">
        <v>4271</v>
      </c>
      <c r="J42" s="85" t="s">
        <v>4256</v>
      </c>
      <c r="K42" s="85" t="str">
        <f t="shared" si="0"/>
        <v>BH14DT</v>
      </c>
      <c r="L42" s="85" t="s">
        <v>4234</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53"/>
      <c r="V42" s="253"/>
      <c r="W42" s="253"/>
      <c r="X42" s="253"/>
      <c r="Y42" s="254"/>
      <c r="Z42" s="254"/>
      <c r="AA42" s="254"/>
      <c r="AB42" s="254"/>
      <c r="AC42" s="253"/>
      <c r="AD42" s="253"/>
      <c r="AE42" s="253"/>
      <c r="AF42" s="253"/>
      <c r="AG42" s="254"/>
      <c r="AH42" s="254"/>
      <c r="AI42" s="254"/>
      <c r="AJ42" s="254"/>
      <c r="AK42" s="87">
        <v>3.05</v>
      </c>
      <c r="AL42" s="87"/>
      <c r="AM42" s="255"/>
      <c r="AN42" s="255">
        <f>AK42*$AN$10/$AK$10</f>
        <v>1.7993466864428302</v>
      </c>
      <c r="AO42" s="99">
        <f t="shared" si="20"/>
        <v>50381.70722039925</v>
      </c>
      <c r="AP42" s="99">
        <f t="shared" si="20"/>
        <v>25190.853610199625</v>
      </c>
      <c r="AQ42" s="99">
        <f t="shared" si="20"/>
        <v>16194.120177985473</v>
      </c>
      <c r="AR42" s="99">
        <f t="shared" si="20"/>
        <v>10796.080118656981</v>
      </c>
      <c r="AS42" s="100">
        <f t="shared" si="21"/>
        <v>50400</v>
      </c>
      <c r="AT42" s="100">
        <f t="shared" si="21"/>
        <v>25200</v>
      </c>
      <c r="AU42" s="100">
        <f t="shared" si="21"/>
        <v>16200</v>
      </c>
      <c r="AV42" s="100">
        <f t="shared" si="21"/>
        <v>10800</v>
      </c>
      <c r="AW42" s="101">
        <f t="shared" si="22"/>
        <v>7557.2560830598868</v>
      </c>
      <c r="AX42" s="256" t="s">
        <v>349</v>
      </c>
      <c r="AY42" s="102">
        <v>19600</v>
      </c>
      <c r="AZ42" s="103">
        <v>9800</v>
      </c>
      <c r="BA42" s="103">
        <v>6300</v>
      </c>
      <c r="BB42" s="103">
        <v>4200</v>
      </c>
      <c r="BC42" s="253">
        <v>16800</v>
      </c>
      <c r="BD42" s="253">
        <v>8400</v>
      </c>
      <c r="BE42" s="253">
        <v>5400</v>
      </c>
      <c r="BF42" s="253">
        <v>3600</v>
      </c>
      <c r="BG42" s="104">
        <f t="shared" si="23"/>
        <v>3242.7439169401132</v>
      </c>
      <c r="BJ42" s="251" t="e">
        <f>M42*#REF!</f>
        <v>#REF!</v>
      </c>
      <c r="BK42" s="251" t="e">
        <f>N42*#REF!</f>
        <v>#REF!</v>
      </c>
      <c r="BL42" s="251" t="e">
        <f>O42*#REF!</f>
        <v>#REF!</v>
      </c>
      <c r="BM42" s="251" t="e">
        <f>P42*#REF!</f>
        <v>#REF!</v>
      </c>
    </row>
    <row r="43" spans="1:65" s="84" customFormat="1" ht="35.1" customHeight="1">
      <c r="A43" s="84" t="str">
        <f t="shared" si="3"/>
        <v>BH15DT+1</v>
      </c>
      <c r="B43" s="84" t="str">
        <f t="shared" si="4"/>
        <v>BH15DT+2</v>
      </c>
      <c r="C43" s="84" t="str">
        <f t="shared" si="5"/>
        <v>BH15DT+3</v>
      </c>
      <c r="D43" s="84" t="str">
        <f t="shared" si="6"/>
        <v>BH15DT+4</v>
      </c>
      <c r="E43" s="84" t="s">
        <v>349</v>
      </c>
      <c r="F43" s="86">
        <v>15</v>
      </c>
      <c r="G43" s="86"/>
      <c r="H43" s="94" t="s">
        <v>4312</v>
      </c>
      <c r="I43" s="85" t="s">
        <v>4313</v>
      </c>
      <c r="J43" s="85" t="s">
        <v>4277</v>
      </c>
      <c r="K43" s="85" t="str">
        <f t="shared" si="0"/>
        <v>BH15DT</v>
      </c>
      <c r="L43" s="85" t="s">
        <v>4278</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53"/>
      <c r="V43" s="253"/>
      <c r="W43" s="253"/>
      <c r="X43" s="253"/>
      <c r="Y43" s="254"/>
      <c r="Z43" s="254"/>
      <c r="AA43" s="254"/>
      <c r="AB43" s="254"/>
      <c r="AC43" s="253"/>
      <c r="AD43" s="253"/>
      <c r="AE43" s="253"/>
      <c r="AF43" s="253"/>
      <c r="AG43" s="254"/>
      <c r="AH43" s="254"/>
      <c r="AI43" s="254"/>
      <c r="AJ43" s="254"/>
      <c r="AK43" s="87">
        <v>3.05</v>
      </c>
      <c r="AL43" s="87"/>
      <c r="AM43" s="255"/>
      <c r="AN43" s="255">
        <f>AK43*$AN$10/$AK$10</f>
        <v>1.7993466864428302</v>
      </c>
      <c r="AO43" s="99">
        <f t="shared" si="20"/>
        <v>53980.40059328491</v>
      </c>
      <c r="AP43" s="99">
        <f t="shared" si="20"/>
        <v>28789.546983085285</v>
      </c>
      <c r="AQ43" s="99">
        <f t="shared" si="20"/>
        <v>17093.793521206888</v>
      </c>
      <c r="AR43" s="99">
        <f t="shared" si="20"/>
        <v>11695.753461878398</v>
      </c>
      <c r="AS43" s="100">
        <f t="shared" si="21"/>
        <v>54000</v>
      </c>
      <c r="AT43" s="100">
        <f t="shared" si="21"/>
        <v>28800</v>
      </c>
      <c r="AU43" s="100">
        <f t="shared" si="21"/>
        <v>17100</v>
      </c>
      <c r="AV43" s="100">
        <f t="shared" si="21"/>
        <v>11700</v>
      </c>
      <c r="AW43" s="101">
        <f t="shared" si="22"/>
        <v>8097.0600889927364</v>
      </c>
      <c r="AX43" s="256" t="s">
        <v>349</v>
      </c>
      <c r="AY43" s="102">
        <v>21000</v>
      </c>
      <c r="AZ43" s="103">
        <v>11200</v>
      </c>
      <c r="BA43" s="103">
        <v>6650</v>
      </c>
      <c r="BB43" s="103">
        <v>4550</v>
      </c>
      <c r="BC43" s="253">
        <v>18000</v>
      </c>
      <c r="BD43" s="253">
        <v>9600</v>
      </c>
      <c r="BE43" s="253">
        <v>5700</v>
      </c>
      <c r="BF43" s="253">
        <v>3900</v>
      </c>
      <c r="BG43" s="104">
        <f t="shared" si="23"/>
        <v>3602.9399110072636</v>
      </c>
      <c r="BJ43" s="251" t="e">
        <f>M43*#REF!</f>
        <v>#REF!</v>
      </c>
      <c r="BK43" s="251" t="e">
        <f>N43*#REF!</f>
        <v>#REF!</v>
      </c>
      <c r="BL43" s="251" t="e">
        <f>O43*#REF!</f>
        <v>#REF!</v>
      </c>
      <c r="BM43" s="251" t="e">
        <f>P43*#REF!</f>
        <v>#REF!</v>
      </c>
    </row>
    <row r="44" spans="1:65" s="84" customFormat="1" ht="35.1" customHeight="1">
      <c r="A44" s="84" t="str">
        <f t="shared" si="3"/>
        <v>BH16DT+1</v>
      </c>
      <c r="B44" s="84" t="str">
        <f t="shared" si="4"/>
        <v>BH16DT+2</v>
      </c>
      <c r="C44" s="84" t="str">
        <f t="shared" si="5"/>
        <v>BH16DT+3</v>
      </c>
      <c r="D44" s="84" t="str">
        <f t="shared" si="6"/>
        <v>BH16DT+4</v>
      </c>
      <c r="E44" s="84" t="s">
        <v>349</v>
      </c>
      <c r="F44" s="86">
        <v>16</v>
      </c>
      <c r="G44" s="86"/>
      <c r="H44" s="94" t="s">
        <v>4314</v>
      </c>
      <c r="I44" s="85" t="s">
        <v>4306</v>
      </c>
      <c r="J44" s="85" t="s">
        <v>4277</v>
      </c>
      <c r="K44" s="85" t="str">
        <f t="shared" si="0"/>
        <v>BH16DT</v>
      </c>
      <c r="L44" s="85" t="s">
        <v>4278</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53"/>
      <c r="V44" s="253"/>
      <c r="W44" s="253"/>
      <c r="X44" s="253"/>
      <c r="Y44" s="254"/>
      <c r="Z44" s="254"/>
      <c r="AA44" s="254"/>
      <c r="AB44" s="254"/>
      <c r="AC44" s="253"/>
      <c r="AD44" s="253"/>
      <c r="AE44" s="253"/>
      <c r="AF44" s="253"/>
      <c r="AG44" s="254"/>
      <c r="AH44" s="254"/>
      <c r="AI44" s="254"/>
      <c r="AJ44" s="254"/>
      <c r="AK44" s="87">
        <v>3.05</v>
      </c>
      <c r="AL44" s="87"/>
      <c r="AM44" s="255"/>
      <c r="AN44" s="255">
        <f>AK44*$AN$10/$AK$10</f>
        <v>1.7993466864428302</v>
      </c>
      <c r="AO44" s="99">
        <f t="shared" si="20"/>
        <v>55779.747279727737</v>
      </c>
      <c r="AP44" s="99">
        <f t="shared" si="20"/>
        <v>28789.546983085285</v>
      </c>
      <c r="AQ44" s="99">
        <f t="shared" si="20"/>
        <v>17093.793521206888</v>
      </c>
      <c r="AR44" s="99">
        <f t="shared" si="20"/>
        <v>11695.753461878398</v>
      </c>
      <c r="AS44" s="100">
        <f t="shared" si="21"/>
        <v>55800</v>
      </c>
      <c r="AT44" s="100">
        <f t="shared" si="21"/>
        <v>28800</v>
      </c>
      <c r="AU44" s="100">
        <f t="shared" si="21"/>
        <v>17100</v>
      </c>
      <c r="AV44" s="100">
        <f t="shared" si="21"/>
        <v>11700</v>
      </c>
      <c r="AW44" s="101">
        <f t="shared" si="22"/>
        <v>8366.9620919591598</v>
      </c>
      <c r="AX44" s="256" t="s">
        <v>349</v>
      </c>
      <c r="AY44" s="102">
        <v>21700</v>
      </c>
      <c r="AZ44" s="103">
        <v>11200</v>
      </c>
      <c r="BA44" s="103">
        <v>6650</v>
      </c>
      <c r="BB44" s="103">
        <v>4550</v>
      </c>
      <c r="BC44" s="253">
        <v>18600</v>
      </c>
      <c r="BD44" s="253">
        <v>9600</v>
      </c>
      <c r="BE44" s="253">
        <v>5700</v>
      </c>
      <c r="BF44" s="253">
        <v>3900</v>
      </c>
      <c r="BG44" s="104">
        <f t="shared" si="23"/>
        <v>3333.0379080408402</v>
      </c>
      <c r="BJ44" s="251" t="e">
        <f>M44*#REF!</f>
        <v>#REF!</v>
      </c>
      <c r="BK44" s="251" t="e">
        <f>N44*#REF!</f>
        <v>#REF!</v>
      </c>
      <c r="BL44" s="251" t="e">
        <f>O44*#REF!</f>
        <v>#REF!</v>
      </c>
      <c r="BM44" s="251" t="e">
        <f>P44*#REF!</f>
        <v>#REF!</v>
      </c>
    </row>
    <row r="45" spans="1:65" s="84" customFormat="1" ht="35.1" customHeight="1">
      <c r="A45" s="84" t="str">
        <f t="shared" si="3"/>
        <v>BH17DT+1</v>
      </c>
      <c r="B45" s="84" t="str">
        <f t="shared" si="4"/>
        <v>BH17DT+2</v>
      </c>
      <c r="C45" s="84" t="str">
        <f t="shared" si="5"/>
        <v>BH17DT+3</v>
      </c>
      <c r="D45" s="84" t="str">
        <f t="shared" si="6"/>
        <v>BH17DT+4</v>
      </c>
      <c r="E45" s="84" t="s">
        <v>349</v>
      </c>
      <c r="F45" s="86">
        <v>17</v>
      </c>
      <c r="G45" s="86"/>
      <c r="H45" s="94" t="s">
        <v>4315</v>
      </c>
      <c r="I45" s="85" t="s">
        <v>4316</v>
      </c>
      <c r="J45" s="85" t="s">
        <v>4277</v>
      </c>
      <c r="K45" s="85" t="str">
        <f t="shared" si="0"/>
        <v>BH17DT</v>
      </c>
      <c r="L45" s="85" t="s">
        <v>4243</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53"/>
      <c r="V45" s="253"/>
      <c r="W45" s="253"/>
      <c r="X45" s="253"/>
      <c r="Y45" s="254"/>
      <c r="Z45" s="254"/>
      <c r="AA45" s="254"/>
      <c r="AB45" s="254"/>
      <c r="AC45" s="253"/>
      <c r="AD45" s="253"/>
      <c r="AE45" s="253"/>
      <c r="AF45" s="253"/>
      <c r="AG45" s="254"/>
      <c r="AH45" s="254"/>
      <c r="AI45" s="254"/>
      <c r="AJ45" s="254"/>
      <c r="AK45" s="87">
        <v>3.05</v>
      </c>
      <c r="AL45" s="87"/>
      <c r="AM45" s="255"/>
      <c r="AN45" s="255">
        <f>AK45*$AN$10/$AK$10</f>
        <v>1.7993466864428302</v>
      </c>
      <c r="AO45" s="99">
        <f t="shared" si="20"/>
        <v>41384.973788185096</v>
      </c>
      <c r="AP45" s="99">
        <f t="shared" si="20"/>
        <v>23391.506923756795</v>
      </c>
      <c r="AQ45" s="99">
        <f t="shared" si="20"/>
        <v>14394.773491542643</v>
      </c>
      <c r="AR45" s="99">
        <f t="shared" si="20"/>
        <v>8996.7334322141505</v>
      </c>
      <c r="AS45" s="100">
        <f t="shared" si="21"/>
        <v>41400</v>
      </c>
      <c r="AT45" s="100">
        <f t="shared" si="21"/>
        <v>23400</v>
      </c>
      <c r="AU45" s="100">
        <f t="shared" si="21"/>
        <v>14400</v>
      </c>
      <c r="AV45" s="100">
        <f t="shared" si="21"/>
        <v>9000</v>
      </c>
      <c r="AW45" s="101">
        <f t="shared" si="22"/>
        <v>6207.7460682277642</v>
      </c>
      <c r="AX45" s="256" t="s">
        <v>349</v>
      </c>
      <c r="AY45" s="102">
        <v>16100</v>
      </c>
      <c r="AZ45" s="103">
        <v>9100</v>
      </c>
      <c r="BA45" s="103">
        <v>5600</v>
      </c>
      <c r="BB45" s="103">
        <v>3500</v>
      </c>
      <c r="BC45" s="253">
        <v>13800</v>
      </c>
      <c r="BD45" s="253">
        <v>7800</v>
      </c>
      <c r="BE45" s="253">
        <v>4800</v>
      </c>
      <c r="BF45" s="253">
        <v>3000</v>
      </c>
      <c r="BG45" s="104">
        <f t="shared" si="23"/>
        <v>2792.2539317722358</v>
      </c>
      <c r="BJ45" s="251" t="e">
        <f>M45*#REF!</f>
        <v>#REF!</v>
      </c>
      <c r="BK45" s="251" t="e">
        <f>N45*#REF!</f>
        <v>#REF!</v>
      </c>
      <c r="BL45" s="251" t="e">
        <f>O45*#REF!</f>
        <v>#REF!</v>
      </c>
      <c r="BM45" s="251" t="e">
        <f>P45*#REF!</f>
        <v>#REF!</v>
      </c>
    </row>
    <row r="46" spans="1:65" s="84" customFormat="1" ht="35.1" customHeight="1">
      <c r="A46" s="84" t="str">
        <f t="shared" si="3"/>
        <v>BH18DT+1</v>
      </c>
      <c r="B46" s="84" t="str">
        <f t="shared" si="4"/>
        <v>BH18DT+2</v>
      </c>
      <c r="C46" s="84" t="str">
        <f t="shared" si="5"/>
        <v>BH18DT+3</v>
      </c>
      <c r="D46" s="84" t="str">
        <f t="shared" si="6"/>
        <v>BH18DT+4</v>
      </c>
      <c r="E46" s="84" t="s">
        <v>349</v>
      </c>
      <c r="F46" s="86">
        <v>18</v>
      </c>
      <c r="G46" s="86"/>
      <c r="H46" s="94" t="s">
        <v>4317</v>
      </c>
      <c r="I46" s="85" t="s">
        <v>4318</v>
      </c>
      <c r="J46" s="85" t="s">
        <v>4277</v>
      </c>
      <c r="K46" s="85" t="str">
        <f t="shared" si="0"/>
        <v>BH18DT</v>
      </c>
      <c r="L46" s="85" t="s">
        <v>4253</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7">
        <v>3.650010870661184</v>
      </c>
      <c r="AL46" s="87"/>
      <c r="AM46" s="255"/>
      <c r="AN46" s="255">
        <f>ROUNDDOWN(AK46*$AN$10/$AK$10,1)</f>
        <v>2.1</v>
      </c>
      <c r="AO46" s="99">
        <f t="shared" si="20"/>
        <v>60900</v>
      </c>
      <c r="AP46" s="99">
        <f t="shared" si="20"/>
        <v>23100</v>
      </c>
      <c r="AQ46" s="99">
        <f t="shared" si="20"/>
        <v>16800</v>
      </c>
      <c r="AR46" s="99">
        <f t="shared" si="20"/>
        <v>10500</v>
      </c>
      <c r="AS46" s="100">
        <f t="shared" si="21"/>
        <v>60900</v>
      </c>
      <c r="AT46" s="100">
        <f t="shared" si="21"/>
        <v>23100</v>
      </c>
      <c r="AU46" s="100">
        <f t="shared" si="21"/>
        <v>16800</v>
      </c>
      <c r="AV46" s="100">
        <f t="shared" si="21"/>
        <v>10500</v>
      </c>
      <c r="AW46" s="101">
        <f t="shared" si="22"/>
        <v>9135</v>
      </c>
      <c r="AX46" s="256" t="s">
        <v>349</v>
      </c>
      <c r="AY46" s="102">
        <v>20300</v>
      </c>
      <c r="AZ46" s="103">
        <v>7700</v>
      </c>
      <c r="BA46" s="103">
        <v>5600</v>
      </c>
      <c r="BB46" s="103">
        <v>3500</v>
      </c>
      <c r="BC46" s="253">
        <v>17400</v>
      </c>
      <c r="BD46" s="253">
        <v>6600</v>
      </c>
      <c r="BE46" s="253">
        <v>4800</v>
      </c>
      <c r="BF46" s="253">
        <v>3000</v>
      </c>
      <c r="BG46" s="104">
        <f t="shared" si="23"/>
        <v>1365</v>
      </c>
      <c r="BJ46" s="251" t="e">
        <f>M46*#REF!</f>
        <v>#REF!</v>
      </c>
      <c r="BK46" s="251" t="e">
        <f>N46*#REF!</f>
        <v>#REF!</v>
      </c>
      <c r="BL46" s="251" t="e">
        <f>O46*#REF!</f>
        <v>#REF!</v>
      </c>
      <c r="BM46" s="251" t="e">
        <f>P46*#REF!</f>
        <v>#REF!</v>
      </c>
    </row>
    <row r="47" spans="1:65" s="84" customFormat="1" ht="35.1" customHeight="1">
      <c r="A47" s="84" t="str">
        <f t="shared" si="3"/>
        <v>BH19DT+1</v>
      </c>
      <c r="B47" s="84" t="str">
        <f t="shared" si="4"/>
        <v>BH19DT+2</v>
      </c>
      <c r="C47" s="84" t="str">
        <f t="shared" si="5"/>
        <v>BH19DT+3</v>
      </c>
      <c r="D47" s="84" t="str">
        <f t="shared" si="6"/>
        <v>BH19DT+4</v>
      </c>
      <c r="E47" s="84" t="s">
        <v>349</v>
      </c>
      <c r="F47" s="86">
        <v>19</v>
      </c>
      <c r="G47" s="86"/>
      <c r="H47" s="94" t="s">
        <v>4319</v>
      </c>
      <c r="I47" s="85" t="s">
        <v>4320</v>
      </c>
      <c r="J47" s="85" t="s">
        <v>4318</v>
      </c>
      <c r="K47" s="85" t="str">
        <f t="shared" si="0"/>
        <v>BH19DT</v>
      </c>
      <c r="L47" s="85" t="s">
        <v>4321</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7">
        <v>3.7160435411543467</v>
      </c>
      <c r="AL47" s="87"/>
      <c r="AM47" s="255"/>
      <c r="AN47" s="255">
        <f>ROUNDDOWN(AK47*$AN$10/$AK$10,1)</f>
        <v>2.1</v>
      </c>
      <c r="AO47" s="99">
        <f t="shared" si="20"/>
        <v>42000</v>
      </c>
      <c r="AP47" s="99">
        <f t="shared" si="20"/>
        <v>21000</v>
      </c>
      <c r="AQ47" s="99">
        <f t="shared" si="20"/>
        <v>13020</v>
      </c>
      <c r="AR47" s="99">
        <f t="shared" si="20"/>
        <v>9240</v>
      </c>
      <c r="AS47" s="100">
        <f t="shared" si="21"/>
        <v>42000</v>
      </c>
      <c r="AT47" s="100">
        <f t="shared" si="21"/>
        <v>21000</v>
      </c>
      <c r="AU47" s="100">
        <f t="shared" si="21"/>
        <v>13000</v>
      </c>
      <c r="AV47" s="100">
        <f t="shared" si="21"/>
        <v>9200</v>
      </c>
      <c r="AW47" s="101">
        <f t="shared" si="22"/>
        <v>6300</v>
      </c>
      <c r="AX47" s="256" t="s">
        <v>349</v>
      </c>
      <c r="AY47" s="102">
        <v>14000</v>
      </c>
      <c r="AZ47" s="103">
        <v>7000</v>
      </c>
      <c r="BA47" s="103">
        <v>4340</v>
      </c>
      <c r="BB47" s="103">
        <v>3080</v>
      </c>
      <c r="BC47" s="253">
        <v>12000</v>
      </c>
      <c r="BD47" s="253">
        <v>6000</v>
      </c>
      <c r="BE47" s="253">
        <v>3720</v>
      </c>
      <c r="BF47" s="253">
        <v>2640</v>
      </c>
      <c r="BG47" s="104">
        <f t="shared" si="23"/>
        <v>2900</v>
      </c>
      <c r="BJ47" s="251" t="e">
        <f>M47*#REF!</f>
        <v>#REF!</v>
      </c>
      <c r="BK47" s="251" t="e">
        <f>N47*#REF!</f>
        <v>#REF!</v>
      </c>
      <c r="BL47" s="251" t="e">
        <f>O47*#REF!</f>
        <v>#REF!</v>
      </c>
      <c r="BM47" s="251" t="e">
        <f>P47*#REF!</f>
        <v>#REF!</v>
      </c>
    </row>
    <row r="48" spans="1:65" s="84" customFormat="1" ht="35.1" customHeight="1">
      <c r="A48" s="84" t="str">
        <f t="shared" si="3"/>
        <v>BH20DT+1</v>
      </c>
      <c r="B48" s="84" t="str">
        <f t="shared" si="4"/>
        <v>BH20DT+2</v>
      </c>
      <c r="C48" s="84" t="str">
        <f t="shared" si="5"/>
        <v>BH20DT+3</v>
      </c>
      <c r="D48" s="84" t="str">
        <f t="shared" si="6"/>
        <v>BH20DT+4</v>
      </c>
      <c r="E48" s="84" t="s">
        <v>349</v>
      </c>
      <c r="F48" s="86">
        <v>20</v>
      </c>
      <c r="G48" s="86"/>
      <c r="H48" s="94" t="s">
        <v>4322</v>
      </c>
      <c r="I48" s="85" t="s">
        <v>4253</v>
      </c>
      <c r="J48" s="85" t="s">
        <v>4323</v>
      </c>
      <c r="K48" s="85"/>
      <c r="L48" s="85" t="s">
        <v>4324</v>
      </c>
      <c r="M48" s="97"/>
      <c r="N48" s="97"/>
      <c r="O48" s="97"/>
      <c r="P48" s="97"/>
      <c r="Q48" s="96"/>
      <c r="R48" s="96"/>
      <c r="S48" s="96"/>
      <c r="T48" s="96"/>
      <c r="U48" s="253"/>
      <c r="V48" s="253"/>
      <c r="W48" s="253"/>
      <c r="X48" s="253"/>
      <c r="Y48" s="254"/>
      <c r="Z48" s="254"/>
      <c r="AA48" s="254"/>
      <c r="AB48" s="254"/>
      <c r="AC48" s="253"/>
      <c r="AD48" s="253"/>
      <c r="AE48" s="253"/>
      <c r="AF48" s="253"/>
      <c r="AG48" s="254"/>
      <c r="AH48" s="254"/>
      <c r="AI48" s="254"/>
      <c r="AJ48" s="254"/>
      <c r="AK48" s="87"/>
      <c r="AL48" s="87"/>
      <c r="AM48" s="255"/>
      <c r="AN48" s="255"/>
      <c r="AO48" s="99"/>
      <c r="AP48" s="99"/>
      <c r="AQ48" s="99"/>
      <c r="AR48" s="99"/>
      <c r="AS48" s="99"/>
      <c r="AT48" s="99"/>
      <c r="AU48" s="99"/>
      <c r="AV48" s="99"/>
      <c r="AW48" s="61"/>
      <c r="AX48" s="256" t="s">
        <v>349</v>
      </c>
      <c r="AY48" s="102"/>
      <c r="AZ48" s="103"/>
      <c r="BA48" s="103"/>
      <c r="BB48" s="103"/>
      <c r="BC48" s="253"/>
      <c r="BD48" s="253"/>
      <c r="BE48" s="253"/>
      <c r="BF48" s="253"/>
    </row>
    <row r="49" spans="1:65" s="84" customFormat="1" ht="35.1" customHeight="1">
      <c r="A49" s="84" t="str">
        <f t="shared" si="3"/>
        <v>BH20DT_D1+1</v>
      </c>
      <c r="B49" s="84" t="str">
        <f t="shared" si="4"/>
        <v>BH20DT_D1+2</v>
      </c>
      <c r="C49" s="84" t="str">
        <f t="shared" si="5"/>
        <v>BH20DT_D1+3</v>
      </c>
      <c r="D49" s="84" t="str">
        <f t="shared" si="6"/>
        <v>BH20DT_D1+4</v>
      </c>
      <c r="E49" s="84" t="s">
        <v>349</v>
      </c>
      <c r="F49" s="86"/>
      <c r="G49" s="86"/>
      <c r="H49" s="94" t="s">
        <v>4325</v>
      </c>
      <c r="I49" s="85" t="s">
        <v>4326</v>
      </c>
      <c r="J49" s="85" t="s">
        <v>4323</v>
      </c>
      <c r="K49" s="85" t="str">
        <f t="shared" si="0"/>
        <v>BH20DT_D1</v>
      </c>
      <c r="L49" s="85" t="s">
        <v>4327</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7">
        <v>2.6545486943879388</v>
      </c>
      <c r="AL49" s="87"/>
      <c r="AM49" s="255"/>
      <c r="AN49" s="255">
        <v>1.55</v>
      </c>
      <c r="AO49" s="99">
        <f t="shared" ref="AO49:AO58" si="24">M49*$AN49</f>
        <v>34100</v>
      </c>
      <c r="AP49" s="99">
        <f t="shared" ref="AP49:AP58" si="25">N49*$AN49</f>
        <v>15500</v>
      </c>
      <c r="AQ49" s="99">
        <f t="shared" ref="AQ49:AQ58" si="26">O49*$AN49</f>
        <v>7595</v>
      </c>
      <c r="AR49" s="99">
        <f t="shared" ref="AR49:AR58" si="27">P49*$AN49</f>
        <v>5425</v>
      </c>
      <c r="AS49" s="100">
        <f t="shared" ref="AS49:AV58" si="28">IF(AO49&lt;1000,ROUND(AO49,-1),ROUND(AO49,-2))</f>
        <v>34100</v>
      </c>
      <c r="AT49" s="100">
        <f t="shared" si="28"/>
        <v>15500</v>
      </c>
      <c r="AU49" s="100">
        <f t="shared" si="28"/>
        <v>7600</v>
      </c>
      <c r="AV49" s="100">
        <f t="shared" si="28"/>
        <v>5400</v>
      </c>
      <c r="AW49" s="101">
        <f t="shared" ref="AW49:AW58" si="29">AO49*0.15</f>
        <v>5115</v>
      </c>
      <c r="AX49" s="256" t="s">
        <v>349</v>
      </c>
      <c r="AY49" s="102">
        <v>15400</v>
      </c>
      <c r="AZ49" s="103">
        <v>7000</v>
      </c>
      <c r="BA49" s="103">
        <v>3430</v>
      </c>
      <c r="BB49" s="103">
        <v>2450</v>
      </c>
      <c r="BC49" s="253">
        <v>13200</v>
      </c>
      <c r="BD49" s="253">
        <v>6000</v>
      </c>
      <c r="BE49" s="253">
        <v>2940</v>
      </c>
      <c r="BF49" s="253">
        <v>2100</v>
      </c>
      <c r="BG49" s="104">
        <f t="shared" ref="BG49:BG58" si="30">AV49-AW49</f>
        <v>285</v>
      </c>
      <c r="BJ49" s="251" t="e">
        <f>M49*#REF!</f>
        <v>#REF!</v>
      </c>
      <c r="BK49" s="251" t="e">
        <f>N49*#REF!</f>
        <v>#REF!</v>
      </c>
      <c r="BL49" s="251" t="e">
        <f>O49*#REF!</f>
        <v>#REF!</v>
      </c>
      <c r="BM49" s="251" t="e">
        <f>P49*#REF!</f>
        <v>#REF!</v>
      </c>
    </row>
    <row r="50" spans="1:65" s="84" customFormat="1" ht="35.1" customHeight="1">
      <c r="A50" s="84" t="str">
        <f t="shared" si="3"/>
        <v>BH20DT_D2+1</v>
      </c>
      <c r="B50" s="84" t="str">
        <f t="shared" si="4"/>
        <v>BH20DT_D2+2</v>
      </c>
      <c r="C50" s="84" t="str">
        <f t="shared" si="5"/>
        <v>BH20DT_D2+3</v>
      </c>
      <c r="D50" s="84" t="str">
        <f t="shared" si="6"/>
        <v>BH20DT_D2+4</v>
      </c>
      <c r="E50" s="84" t="s">
        <v>349</v>
      </c>
      <c r="F50" s="86"/>
      <c r="G50" s="86"/>
      <c r="H50" s="94" t="s">
        <v>4328</v>
      </c>
      <c r="I50" s="85" t="s">
        <v>4329</v>
      </c>
      <c r="J50" s="85" t="s">
        <v>4330</v>
      </c>
      <c r="K50" s="85" t="str">
        <f t="shared" si="0"/>
        <v>BH20DT_D2</v>
      </c>
      <c r="L50" s="85" t="s">
        <v>4331</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7">
        <v>3.7060795443535115</v>
      </c>
      <c r="AL50" s="87"/>
      <c r="AM50" s="255"/>
      <c r="AN50" s="255">
        <f>ROUNDDOWN(AK50*$AN$10/$AK$10,1)</f>
        <v>2.1</v>
      </c>
      <c r="AO50" s="99">
        <f t="shared" si="24"/>
        <v>52500</v>
      </c>
      <c r="AP50" s="99">
        <f t="shared" si="25"/>
        <v>27300</v>
      </c>
      <c r="AQ50" s="99">
        <f t="shared" si="26"/>
        <v>16800</v>
      </c>
      <c r="AR50" s="99">
        <f t="shared" si="27"/>
        <v>10500</v>
      </c>
      <c r="AS50" s="100">
        <f t="shared" si="28"/>
        <v>52500</v>
      </c>
      <c r="AT50" s="100">
        <f t="shared" si="28"/>
        <v>27300</v>
      </c>
      <c r="AU50" s="100">
        <f t="shared" si="28"/>
        <v>16800</v>
      </c>
      <c r="AV50" s="100">
        <f t="shared" si="28"/>
        <v>10500</v>
      </c>
      <c r="AW50" s="101">
        <f t="shared" si="29"/>
        <v>7875</v>
      </c>
      <c r="AX50" s="256" t="s">
        <v>349</v>
      </c>
      <c r="AY50" s="102">
        <v>16450</v>
      </c>
      <c r="AZ50" s="103">
        <v>7699.9999999999991</v>
      </c>
      <c r="BA50" s="103">
        <v>3849.9999999999995</v>
      </c>
      <c r="BB50" s="103">
        <v>2450</v>
      </c>
      <c r="BC50" s="253">
        <v>14100</v>
      </c>
      <c r="BD50" s="253">
        <v>6600</v>
      </c>
      <c r="BE50" s="253">
        <v>3300</v>
      </c>
      <c r="BF50" s="253">
        <v>2100</v>
      </c>
      <c r="BG50" s="104">
        <f t="shared" si="30"/>
        <v>2625</v>
      </c>
      <c r="BJ50" s="251" t="e">
        <f>M50*#REF!</f>
        <v>#REF!</v>
      </c>
      <c r="BK50" s="251" t="e">
        <f>N50*#REF!</f>
        <v>#REF!</v>
      </c>
      <c r="BL50" s="251" t="e">
        <f>O50*#REF!</f>
        <v>#REF!</v>
      </c>
      <c r="BM50" s="251" t="e">
        <f>P50*#REF!</f>
        <v>#REF!</v>
      </c>
    </row>
    <row r="51" spans="1:65" s="250" customFormat="1" ht="35.1" customHeight="1">
      <c r="A51" s="84" t="str">
        <f t="shared" si="3"/>
        <v>BH20DT_D3+1</v>
      </c>
      <c r="B51" s="84" t="str">
        <f t="shared" si="4"/>
        <v>BH20DT_D3+2</v>
      </c>
      <c r="C51" s="84" t="str">
        <f t="shared" si="5"/>
        <v>BH20DT_D3+3</v>
      </c>
      <c r="D51" s="84" t="str">
        <f t="shared" si="6"/>
        <v>BH20DT_D3+4</v>
      </c>
      <c r="E51" s="84" t="s">
        <v>349</v>
      </c>
      <c r="F51" s="86"/>
      <c r="G51" s="86"/>
      <c r="H51" s="94" t="s">
        <v>4332</v>
      </c>
      <c r="I51" s="85" t="s">
        <v>4333</v>
      </c>
      <c r="J51" s="85" t="s">
        <v>4334</v>
      </c>
      <c r="K51" s="85" t="str">
        <f t="shared" si="0"/>
        <v>BH20DT_D3</v>
      </c>
      <c r="L51" s="85" t="s">
        <v>4335</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7">
        <v>3.4848757302482238</v>
      </c>
      <c r="AL51" s="87"/>
      <c r="AM51" s="255" t="e">
        <f>AVERAGE(AG51:AJ51)</f>
        <v>#REF!</v>
      </c>
      <c r="AN51" s="255">
        <f>ROUNDDOWN(AK51*$AN$10/$AK$10,1)</f>
        <v>2</v>
      </c>
      <c r="AO51" s="99">
        <f t="shared" si="24"/>
        <v>60000</v>
      </c>
      <c r="AP51" s="99">
        <f t="shared" si="25"/>
        <v>26000</v>
      </c>
      <c r="AQ51" s="99">
        <f t="shared" si="26"/>
        <v>17000</v>
      </c>
      <c r="AR51" s="99">
        <f t="shared" si="27"/>
        <v>11000</v>
      </c>
      <c r="AS51" s="100">
        <f t="shared" si="28"/>
        <v>60000</v>
      </c>
      <c r="AT51" s="100">
        <f t="shared" si="28"/>
        <v>26000</v>
      </c>
      <c r="AU51" s="100">
        <f t="shared" si="28"/>
        <v>17000</v>
      </c>
      <c r="AV51" s="100">
        <f t="shared" si="28"/>
        <v>11000</v>
      </c>
      <c r="AW51" s="101">
        <f t="shared" si="29"/>
        <v>9000</v>
      </c>
      <c r="AX51" s="260" t="s">
        <v>349</v>
      </c>
      <c r="AY51" s="102">
        <v>17500</v>
      </c>
      <c r="AZ51" s="103">
        <v>9100</v>
      </c>
      <c r="BA51" s="103">
        <v>5600</v>
      </c>
      <c r="BB51" s="103">
        <v>3500</v>
      </c>
      <c r="BC51" s="253">
        <v>15000</v>
      </c>
      <c r="BD51" s="253">
        <v>7800</v>
      </c>
      <c r="BE51" s="253">
        <v>4800</v>
      </c>
      <c r="BF51" s="253">
        <v>3000</v>
      </c>
      <c r="BG51" s="104">
        <f t="shared" si="30"/>
        <v>2000</v>
      </c>
      <c r="BJ51" s="251" t="e">
        <f>M51*#REF!</f>
        <v>#REF!</v>
      </c>
      <c r="BK51" s="251" t="e">
        <f>N51*#REF!</f>
        <v>#REF!</v>
      </c>
      <c r="BL51" s="251" t="e">
        <f>O51*#REF!</f>
        <v>#REF!</v>
      </c>
      <c r="BM51" s="251" t="e">
        <f>P51*#REF!</f>
        <v>#REF!</v>
      </c>
    </row>
    <row r="52" spans="1:65" s="84" customFormat="1" ht="54.75" customHeight="1">
      <c r="A52" s="84" t="str">
        <f t="shared" si="3"/>
        <v>BH20DT_D4+1</v>
      </c>
      <c r="B52" s="84" t="str">
        <f t="shared" si="4"/>
        <v>BH20DT_D4+2</v>
      </c>
      <c r="C52" s="84" t="str">
        <f t="shared" si="5"/>
        <v>BH20DT_D4+3</v>
      </c>
      <c r="D52" s="84" t="str">
        <f t="shared" si="6"/>
        <v>BH20DT_D4+4</v>
      </c>
      <c r="E52" s="84" t="s">
        <v>349</v>
      </c>
      <c r="F52" s="86"/>
      <c r="G52" s="86"/>
      <c r="H52" s="94" t="s">
        <v>4336</v>
      </c>
      <c r="I52" s="85" t="s">
        <v>4337</v>
      </c>
      <c r="J52" s="85" t="s">
        <v>4338</v>
      </c>
      <c r="K52" s="85" t="str">
        <f t="shared" si="0"/>
        <v>BH20DT_D4</v>
      </c>
      <c r="L52" s="85" t="s">
        <v>4339</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7">
        <v>2.5087731090962015</v>
      </c>
      <c r="AL52" s="87"/>
      <c r="AM52" s="255"/>
      <c r="AN52" s="255">
        <v>1.45</v>
      </c>
      <c r="AO52" s="99">
        <f t="shared" si="24"/>
        <v>39150</v>
      </c>
      <c r="AP52" s="99">
        <f t="shared" si="25"/>
        <v>18850</v>
      </c>
      <c r="AQ52" s="99">
        <f t="shared" si="26"/>
        <v>11600</v>
      </c>
      <c r="AR52" s="99">
        <f t="shared" si="27"/>
        <v>8700</v>
      </c>
      <c r="AS52" s="100">
        <f t="shared" si="28"/>
        <v>39200</v>
      </c>
      <c r="AT52" s="100">
        <f t="shared" si="28"/>
        <v>18900</v>
      </c>
      <c r="AU52" s="100">
        <f t="shared" si="28"/>
        <v>11600</v>
      </c>
      <c r="AV52" s="100">
        <f t="shared" si="28"/>
        <v>8700</v>
      </c>
      <c r="AW52" s="101">
        <f t="shared" si="29"/>
        <v>5872.5</v>
      </c>
      <c r="AX52" s="256" t="s">
        <v>349</v>
      </c>
      <c r="AY52" s="102">
        <v>21000</v>
      </c>
      <c r="AZ52" s="103">
        <v>9100</v>
      </c>
      <c r="BA52" s="103">
        <v>5950</v>
      </c>
      <c r="BB52" s="103">
        <v>3849.9999999999995</v>
      </c>
      <c r="BC52" s="253">
        <v>18000</v>
      </c>
      <c r="BD52" s="253">
        <v>7800</v>
      </c>
      <c r="BE52" s="253">
        <v>5100</v>
      </c>
      <c r="BF52" s="253">
        <v>3300</v>
      </c>
      <c r="BG52" s="104">
        <f t="shared" si="30"/>
        <v>2827.5</v>
      </c>
      <c r="BJ52" s="251" t="e">
        <f>M52*#REF!</f>
        <v>#REF!</v>
      </c>
      <c r="BK52" s="251" t="e">
        <f>N52*#REF!</f>
        <v>#REF!</v>
      </c>
      <c r="BL52" s="251" t="e">
        <f>O52*#REF!</f>
        <v>#REF!</v>
      </c>
      <c r="BM52" s="251" t="e">
        <f>P52*#REF!</f>
        <v>#REF!</v>
      </c>
    </row>
    <row r="53" spans="1:65" s="84" customFormat="1" ht="35.1" customHeight="1">
      <c r="A53" s="84" t="str">
        <f t="shared" si="3"/>
        <v>BH21DT+1</v>
      </c>
      <c r="B53" s="84" t="str">
        <f t="shared" si="4"/>
        <v>BH21DT+2</v>
      </c>
      <c r="C53" s="84" t="str">
        <f t="shared" si="5"/>
        <v>BH21DT+3</v>
      </c>
      <c r="D53" s="84" t="str">
        <f t="shared" si="6"/>
        <v>BH21DT+4</v>
      </c>
      <c r="E53" s="84" t="s">
        <v>349</v>
      </c>
      <c r="F53" s="86">
        <v>21</v>
      </c>
      <c r="G53" s="86"/>
      <c r="H53" s="94" t="s">
        <v>4340</v>
      </c>
      <c r="I53" s="85" t="s">
        <v>4341</v>
      </c>
      <c r="J53" s="85" t="s">
        <v>4342</v>
      </c>
      <c r="K53" s="85" t="str">
        <f t="shared" si="0"/>
        <v>BH21DT</v>
      </c>
      <c r="L53" s="85" t="s">
        <v>4343</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53"/>
      <c r="V53" s="253"/>
      <c r="W53" s="253"/>
      <c r="X53" s="253"/>
      <c r="Y53" s="254"/>
      <c r="Z53" s="254"/>
      <c r="AA53" s="254"/>
      <c r="AB53" s="254"/>
      <c r="AC53" s="253"/>
      <c r="AD53" s="253"/>
      <c r="AE53" s="253"/>
      <c r="AF53" s="253"/>
      <c r="AG53" s="254"/>
      <c r="AH53" s="254"/>
      <c r="AI53" s="254"/>
      <c r="AJ53" s="254"/>
      <c r="AK53" s="87">
        <v>3.05</v>
      </c>
      <c r="AL53" s="87"/>
      <c r="AM53" s="255"/>
      <c r="AN53" s="255">
        <f>AK53*$AN$10/$AK$10</f>
        <v>1.7993466864428302</v>
      </c>
      <c r="AO53" s="99">
        <f t="shared" si="24"/>
        <v>41384.973788185096</v>
      </c>
      <c r="AP53" s="99">
        <f t="shared" si="25"/>
        <v>23391.506923756795</v>
      </c>
      <c r="AQ53" s="99">
        <f t="shared" si="26"/>
        <v>10616.145450012698</v>
      </c>
      <c r="AR53" s="99">
        <f t="shared" si="27"/>
        <v>7557.2560830598868</v>
      </c>
      <c r="AS53" s="100">
        <f t="shared" si="28"/>
        <v>41400</v>
      </c>
      <c r="AT53" s="100">
        <f t="shared" si="28"/>
        <v>23400</v>
      </c>
      <c r="AU53" s="100">
        <f t="shared" si="28"/>
        <v>10600</v>
      </c>
      <c r="AV53" s="100">
        <f t="shared" si="28"/>
        <v>7600</v>
      </c>
      <c r="AW53" s="101">
        <f t="shared" si="29"/>
        <v>6207.7460682277642</v>
      </c>
      <c r="AX53" s="256" t="s">
        <v>349</v>
      </c>
      <c r="AY53" s="102">
        <v>18900</v>
      </c>
      <c r="AZ53" s="103">
        <v>9100</v>
      </c>
      <c r="BA53" s="103">
        <v>5600</v>
      </c>
      <c r="BB53" s="103">
        <v>4200</v>
      </c>
      <c r="BC53" s="253">
        <v>16200</v>
      </c>
      <c r="BD53" s="253">
        <v>7800</v>
      </c>
      <c r="BE53" s="253">
        <v>4800</v>
      </c>
      <c r="BF53" s="253">
        <v>3600</v>
      </c>
      <c r="BG53" s="104">
        <f t="shared" si="30"/>
        <v>1392.2539317722358</v>
      </c>
      <c r="BJ53" s="251" t="e">
        <f>M53*#REF!</f>
        <v>#REF!</v>
      </c>
      <c r="BK53" s="251" t="e">
        <f>N53*#REF!</f>
        <v>#REF!</v>
      </c>
      <c r="BL53" s="251" t="e">
        <f>O53*#REF!</f>
        <v>#REF!</v>
      </c>
      <c r="BM53" s="251" t="e">
        <f>P53*#REF!</f>
        <v>#REF!</v>
      </c>
    </row>
    <row r="54" spans="1:65" s="84" customFormat="1" ht="35.1" customHeight="1">
      <c r="A54" s="84" t="str">
        <f t="shared" si="3"/>
        <v>BH22DT+1</v>
      </c>
      <c r="B54" s="84" t="str">
        <f t="shared" si="4"/>
        <v>BH22DT+2</v>
      </c>
      <c r="C54" s="84" t="str">
        <f t="shared" si="5"/>
        <v>BH22DT+3</v>
      </c>
      <c r="D54" s="84" t="str">
        <f t="shared" si="6"/>
        <v>BH22DT+4</v>
      </c>
      <c r="E54" s="84" t="s">
        <v>349</v>
      </c>
      <c r="F54" s="86">
        <v>22</v>
      </c>
      <c r="G54" s="86"/>
      <c r="H54" s="94" t="s">
        <v>4344</v>
      </c>
      <c r="I54" s="85" t="s">
        <v>4345</v>
      </c>
      <c r="J54" s="85" t="s">
        <v>244</v>
      </c>
      <c r="K54" s="85" t="str">
        <f t="shared" si="0"/>
        <v>BH22DT</v>
      </c>
      <c r="L54" s="85" t="s">
        <v>4256</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53"/>
      <c r="V54" s="253"/>
      <c r="W54" s="253"/>
      <c r="X54" s="253"/>
      <c r="Y54" s="254"/>
      <c r="Z54" s="254"/>
      <c r="AA54" s="254"/>
      <c r="AB54" s="254"/>
      <c r="AC54" s="253"/>
      <c r="AD54" s="253"/>
      <c r="AE54" s="253"/>
      <c r="AF54" s="253"/>
      <c r="AG54" s="254"/>
      <c r="AH54" s="254"/>
      <c r="AI54" s="254"/>
      <c r="AJ54" s="254"/>
      <c r="AK54" s="87">
        <v>3.05</v>
      </c>
      <c r="AL54" s="87"/>
      <c r="AM54" s="255"/>
      <c r="AN54" s="255">
        <f>AK54*$AN$10/$AK$10</f>
        <v>1.7993466864428302</v>
      </c>
      <c r="AO54" s="99">
        <f t="shared" si="24"/>
        <v>41384.973788185096</v>
      </c>
      <c r="AP54" s="99">
        <f t="shared" si="25"/>
        <v>23391.506923756795</v>
      </c>
      <c r="AQ54" s="99">
        <f t="shared" si="26"/>
        <v>10616.145450012698</v>
      </c>
      <c r="AR54" s="99">
        <f t="shared" si="27"/>
        <v>7557.2560830598868</v>
      </c>
      <c r="AS54" s="100">
        <f t="shared" si="28"/>
        <v>41400</v>
      </c>
      <c r="AT54" s="100">
        <f t="shared" si="28"/>
        <v>23400</v>
      </c>
      <c r="AU54" s="100">
        <f t="shared" si="28"/>
        <v>10600</v>
      </c>
      <c r="AV54" s="100">
        <f t="shared" si="28"/>
        <v>7600</v>
      </c>
      <c r="AW54" s="101">
        <f t="shared" si="29"/>
        <v>6207.7460682277642</v>
      </c>
      <c r="AX54" s="256" t="s">
        <v>349</v>
      </c>
      <c r="AY54" s="102">
        <v>16100</v>
      </c>
      <c r="AZ54" s="103">
        <v>9100</v>
      </c>
      <c r="BA54" s="103">
        <v>4130</v>
      </c>
      <c r="BB54" s="103">
        <v>2940</v>
      </c>
      <c r="BC54" s="253">
        <v>13800</v>
      </c>
      <c r="BD54" s="253">
        <v>7800</v>
      </c>
      <c r="BE54" s="253">
        <v>3540</v>
      </c>
      <c r="BF54" s="253">
        <v>2520</v>
      </c>
      <c r="BG54" s="104">
        <f t="shared" si="30"/>
        <v>1392.2539317722358</v>
      </c>
      <c r="BJ54" s="251" t="e">
        <f>M54*#REF!</f>
        <v>#REF!</v>
      </c>
      <c r="BK54" s="251" t="e">
        <f>N54*#REF!</f>
        <v>#REF!</v>
      </c>
      <c r="BL54" s="251" t="e">
        <f>O54*#REF!</f>
        <v>#REF!</v>
      </c>
      <c r="BM54" s="251" t="e">
        <f>P54*#REF!</f>
        <v>#REF!</v>
      </c>
    </row>
    <row r="55" spans="1:65" s="84" customFormat="1" ht="35.1" customHeight="1">
      <c r="A55" s="84" t="str">
        <f t="shared" si="3"/>
        <v>BH23DT+1</v>
      </c>
      <c r="B55" s="84" t="str">
        <f t="shared" si="4"/>
        <v>BH23DT+2</v>
      </c>
      <c r="C55" s="84" t="str">
        <f t="shared" si="5"/>
        <v>BH23DT+3</v>
      </c>
      <c r="D55" s="84" t="str">
        <f t="shared" si="6"/>
        <v>BH23DT+4</v>
      </c>
      <c r="E55" s="84" t="s">
        <v>349</v>
      </c>
      <c r="F55" s="86">
        <v>23</v>
      </c>
      <c r="G55" s="86"/>
      <c r="H55" s="94" t="s">
        <v>4346</v>
      </c>
      <c r="I55" s="85" t="s">
        <v>295</v>
      </c>
      <c r="J55" s="85" t="s">
        <v>244</v>
      </c>
      <c r="K55" s="85" t="str">
        <f t="shared" si="0"/>
        <v>BH23DT</v>
      </c>
      <c r="L55" s="85" t="s">
        <v>4256</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53"/>
      <c r="V55" s="253"/>
      <c r="W55" s="253"/>
      <c r="X55" s="253"/>
      <c r="Y55" s="254"/>
      <c r="Z55" s="254"/>
      <c r="AA55" s="254"/>
      <c r="AB55" s="254"/>
      <c r="AC55" s="253"/>
      <c r="AD55" s="253"/>
      <c r="AE55" s="253"/>
      <c r="AF55" s="253"/>
      <c r="AG55" s="254"/>
      <c r="AH55" s="254"/>
      <c r="AI55" s="254"/>
      <c r="AJ55" s="254"/>
      <c r="AK55" s="87">
        <v>3.05</v>
      </c>
      <c r="AL55" s="87"/>
      <c r="AM55" s="255"/>
      <c r="AN55" s="255">
        <f>AK55*$AN$10/$AK$10</f>
        <v>1.7993466864428302</v>
      </c>
      <c r="AO55" s="99">
        <f t="shared" si="24"/>
        <v>37786.280415299436</v>
      </c>
      <c r="AP55" s="99">
        <f t="shared" si="25"/>
        <v>23391.506923756795</v>
      </c>
      <c r="AQ55" s="99">
        <f t="shared" si="26"/>
        <v>10616.145450012698</v>
      </c>
      <c r="AR55" s="99">
        <f t="shared" si="27"/>
        <v>6477.6480711941886</v>
      </c>
      <c r="AS55" s="100">
        <f t="shared" si="28"/>
        <v>37800</v>
      </c>
      <c r="AT55" s="100">
        <f t="shared" si="28"/>
        <v>23400</v>
      </c>
      <c r="AU55" s="100">
        <f t="shared" si="28"/>
        <v>10600</v>
      </c>
      <c r="AV55" s="100">
        <f t="shared" si="28"/>
        <v>6500</v>
      </c>
      <c r="AW55" s="101">
        <f t="shared" si="29"/>
        <v>5667.9420622949156</v>
      </c>
      <c r="AX55" s="256" t="s">
        <v>349</v>
      </c>
      <c r="AY55" s="102">
        <v>16100</v>
      </c>
      <c r="AZ55" s="103">
        <v>9100</v>
      </c>
      <c r="BA55" s="103">
        <v>4130</v>
      </c>
      <c r="BB55" s="103">
        <v>2940</v>
      </c>
      <c r="BC55" s="253">
        <v>13800</v>
      </c>
      <c r="BD55" s="253">
        <v>7800</v>
      </c>
      <c r="BE55" s="253">
        <v>3540</v>
      </c>
      <c r="BF55" s="253">
        <v>2520</v>
      </c>
      <c r="BG55" s="104">
        <f t="shared" si="30"/>
        <v>832.05793770508444</v>
      </c>
      <c r="BJ55" s="251" t="e">
        <f>M55*#REF!</f>
        <v>#REF!</v>
      </c>
      <c r="BK55" s="251" t="e">
        <f>N55*#REF!</f>
        <v>#REF!</v>
      </c>
      <c r="BL55" s="251" t="e">
        <f>O55*#REF!</f>
        <v>#REF!</v>
      </c>
      <c r="BM55" s="251" t="e">
        <f>P55*#REF!</f>
        <v>#REF!</v>
      </c>
    </row>
    <row r="56" spans="1:65" s="84" customFormat="1" ht="35.1" customHeight="1">
      <c r="A56" s="84" t="str">
        <f t="shared" si="3"/>
        <v>BH24DT+1</v>
      </c>
      <c r="B56" s="84" t="str">
        <f t="shared" si="4"/>
        <v>BH24DT+2</v>
      </c>
      <c r="C56" s="84" t="str">
        <f t="shared" si="5"/>
        <v>BH24DT+3</v>
      </c>
      <c r="D56" s="84" t="str">
        <f t="shared" si="6"/>
        <v>BH24DT+4</v>
      </c>
      <c r="E56" s="84" t="s">
        <v>349</v>
      </c>
      <c r="F56" s="86">
        <v>24</v>
      </c>
      <c r="G56" s="86"/>
      <c r="H56" s="94" t="s">
        <v>4347</v>
      </c>
      <c r="I56" s="85" t="s">
        <v>4348</v>
      </c>
      <c r="J56" s="85" t="s">
        <v>4349</v>
      </c>
      <c r="K56" s="85" t="str">
        <f t="shared" si="0"/>
        <v>BH24DT</v>
      </c>
      <c r="L56" s="85" t="s">
        <v>4253</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7">
        <v>3.6451006664996246</v>
      </c>
      <c r="AL56" s="87"/>
      <c r="AM56" s="255"/>
      <c r="AN56" s="255">
        <f>ROUNDDOWN(AK56*$AN$10/$AK$10,1)</f>
        <v>2.1</v>
      </c>
      <c r="AO56" s="99">
        <f t="shared" si="24"/>
        <v>60900</v>
      </c>
      <c r="AP56" s="99">
        <f t="shared" si="25"/>
        <v>23100</v>
      </c>
      <c r="AQ56" s="99">
        <f t="shared" si="26"/>
        <v>13650</v>
      </c>
      <c r="AR56" s="99">
        <f t="shared" si="27"/>
        <v>9240</v>
      </c>
      <c r="AS56" s="100">
        <f t="shared" si="28"/>
        <v>60900</v>
      </c>
      <c r="AT56" s="100">
        <f t="shared" si="28"/>
        <v>23100</v>
      </c>
      <c r="AU56" s="100">
        <f t="shared" si="28"/>
        <v>13700</v>
      </c>
      <c r="AV56" s="100">
        <f t="shared" si="28"/>
        <v>9200</v>
      </c>
      <c r="AW56" s="101">
        <f t="shared" si="29"/>
        <v>9135</v>
      </c>
      <c r="AX56" s="256" t="s">
        <v>349</v>
      </c>
      <c r="AY56" s="102">
        <v>14700</v>
      </c>
      <c r="AZ56" s="103">
        <v>9100</v>
      </c>
      <c r="BA56" s="103">
        <v>4130</v>
      </c>
      <c r="BB56" s="103">
        <v>2520</v>
      </c>
      <c r="BC56" s="253">
        <v>12600</v>
      </c>
      <c r="BD56" s="253">
        <v>7800</v>
      </c>
      <c r="BE56" s="253">
        <v>3540</v>
      </c>
      <c r="BF56" s="253">
        <v>2160</v>
      </c>
      <c r="BG56" s="104">
        <f t="shared" si="30"/>
        <v>65</v>
      </c>
      <c r="BJ56" s="251" t="e">
        <f>M56*#REF!</f>
        <v>#REF!</v>
      </c>
      <c r="BK56" s="251" t="e">
        <f>N56*#REF!</f>
        <v>#REF!</v>
      </c>
      <c r="BL56" s="251" t="e">
        <f>O56*#REF!</f>
        <v>#REF!</v>
      </c>
      <c r="BM56" s="251" t="e">
        <f>P56*#REF!</f>
        <v>#REF!</v>
      </c>
    </row>
    <row r="57" spans="1:65" s="84" customFormat="1" ht="78.75" customHeight="1">
      <c r="A57" s="84" t="str">
        <f t="shared" si="3"/>
        <v>BH25DT+1</v>
      </c>
      <c r="B57" s="84" t="str">
        <f t="shared" si="4"/>
        <v>BH25DT+2</v>
      </c>
      <c r="C57" s="84" t="str">
        <f t="shared" si="5"/>
        <v>BH25DT+3</v>
      </c>
      <c r="D57" s="84" t="str">
        <f t="shared" si="6"/>
        <v>BH25DT+4</v>
      </c>
      <c r="E57" s="84" t="s">
        <v>349</v>
      </c>
      <c r="F57" s="56">
        <v>25</v>
      </c>
      <c r="G57" s="56"/>
      <c r="H57" s="57" t="s">
        <v>4350</v>
      </c>
      <c r="I57" s="85" t="s">
        <v>4351</v>
      </c>
      <c r="J57" s="85" t="s">
        <v>4253</v>
      </c>
      <c r="K57" s="85" t="str">
        <f t="shared" si="0"/>
        <v>BH25DT</v>
      </c>
      <c r="L57" s="85" t="s">
        <v>4243</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7">
        <v>2.3696623136289001</v>
      </c>
      <c r="AL57" s="87"/>
      <c r="AM57" s="255"/>
      <c r="AN57" s="255">
        <f>AK57*$AN$10/$AK$10</f>
        <v>1.3979816498415123</v>
      </c>
      <c r="AO57" s="99">
        <f t="shared" si="24"/>
        <v>40541.467845403859</v>
      </c>
      <c r="AP57" s="99">
        <f t="shared" si="25"/>
        <v>19571.743097781171</v>
      </c>
      <c r="AQ57" s="99">
        <f t="shared" si="26"/>
        <v>11882.844023652855</v>
      </c>
      <c r="AR57" s="99">
        <f t="shared" si="27"/>
        <v>6290.9174242868057</v>
      </c>
      <c r="AS57" s="100">
        <f t="shared" si="28"/>
        <v>40500</v>
      </c>
      <c r="AT57" s="100">
        <f t="shared" si="28"/>
        <v>19600</v>
      </c>
      <c r="AU57" s="100">
        <f t="shared" si="28"/>
        <v>11900</v>
      </c>
      <c r="AV57" s="100">
        <f t="shared" si="28"/>
        <v>6300</v>
      </c>
      <c r="AW57" s="101">
        <f t="shared" si="29"/>
        <v>6081.2201768105788</v>
      </c>
      <c r="AX57" s="256" t="s">
        <v>349</v>
      </c>
      <c r="AY57" s="102">
        <v>20300</v>
      </c>
      <c r="AZ57" s="103">
        <v>7700</v>
      </c>
      <c r="BA57" s="103">
        <v>4550</v>
      </c>
      <c r="BB57" s="103">
        <v>3080</v>
      </c>
      <c r="BC57" s="253">
        <v>17400</v>
      </c>
      <c r="BD57" s="253">
        <v>6600</v>
      </c>
      <c r="BE57" s="253">
        <v>3900</v>
      </c>
      <c r="BF57" s="253">
        <v>2640</v>
      </c>
      <c r="BG57" s="104">
        <f t="shared" si="30"/>
        <v>218.77982318942122</v>
      </c>
      <c r="BJ57" s="251" t="e">
        <f>M57*#REF!</f>
        <v>#REF!</v>
      </c>
      <c r="BK57" s="251" t="e">
        <f>N57*#REF!</f>
        <v>#REF!</v>
      </c>
      <c r="BL57" s="251" t="e">
        <f>O57*#REF!</f>
        <v>#REF!</v>
      </c>
      <c r="BM57" s="251" t="e">
        <f>P57*#REF!</f>
        <v>#REF!</v>
      </c>
    </row>
    <row r="58" spans="1:65" s="84" customFormat="1" ht="35.1" customHeight="1">
      <c r="A58" s="84" t="str">
        <f t="shared" si="3"/>
        <v>BH26DT+1</v>
      </c>
      <c r="B58" s="84" t="str">
        <f t="shared" si="4"/>
        <v>BH26DT+2</v>
      </c>
      <c r="C58" s="84" t="str">
        <f t="shared" si="5"/>
        <v>BH26DT+3</v>
      </c>
      <c r="D58" s="84" t="str">
        <f t="shared" si="6"/>
        <v>BH26DT+4</v>
      </c>
      <c r="E58" s="84" t="s">
        <v>349</v>
      </c>
      <c r="F58" s="86">
        <v>26</v>
      </c>
      <c r="G58" s="86"/>
      <c r="H58" s="94" t="s">
        <v>4352</v>
      </c>
      <c r="I58" s="85" t="s">
        <v>4353</v>
      </c>
      <c r="J58" s="88" t="s">
        <v>98</v>
      </c>
      <c r="K58" s="85" t="str">
        <f t="shared" si="0"/>
        <v>BH26DT</v>
      </c>
      <c r="L58" s="88" t="s">
        <v>4354</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53"/>
      <c r="V58" s="253"/>
      <c r="W58" s="253"/>
      <c r="X58" s="253"/>
      <c r="Y58" s="254"/>
      <c r="Z58" s="254"/>
      <c r="AA58" s="254"/>
      <c r="AB58" s="254"/>
      <c r="AC58" s="253"/>
      <c r="AD58" s="253"/>
      <c r="AE58" s="253"/>
      <c r="AF58" s="253"/>
      <c r="AG58" s="254"/>
      <c r="AH58" s="254"/>
      <c r="AI58" s="254"/>
      <c r="AJ58" s="254"/>
      <c r="AK58" s="87">
        <v>3.05</v>
      </c>
      <c r="AL58" s="87"/>
      <c r="AM58" s="255"/>
      <c r="AN58" s="255">
        <f>AK58*$AN$10/$AK$10</f>
        <v>1.7993466864428302</v>
      </c>
      <c r="AO58" s="99">
        <f t="shared" si="24"/>
        <v>52181.053906842077</v>
      </c>
      <c r="AP58" s="99">
        <f t="shared" si="25"/>
        <v>25190.853610199625</v>
      </c>
      <c r="AQ58" s="99">
        <f t="shared" si="26"/>
        <v>15294.446834764058</v>
      </c>
      <c r="AR58" s="99">
        <f t="shared" si="27"/>
        <v>8097.0600889927364</v>
      </c>
      <c r="AS58" s="100">
        <f t="shared" si="28"/>
        <v>52200</v>
      </c>
      <c r="AT58" s="100">
        <f t="shared" si="28"/>
        <v>25200</v>
      </c>
      <c r="AU58" s="100">
        <f t="shared" si="28"/>
        <v>15300</v>
      </c>
      <c r="AV58" s="100">
        <f t="shared" si="28"/>
        <v>8100</v>
      </c>
      <c r="AW58" s="101">
        <f t="shared" si="29"/>
        <v>7827.1580860263111</v>
      </c>
      <c r="AX58" s="256" t="s">
        <v>349</v>
      </c>
      <c r="AY58" s="102">
        <v>20300</v>
      </c>
      <c r="AZ58" s="103">
        <v>9800</v>
      </c>
      <c r="BA58" s="103">
        <v>5950</v>
      </c>
      <c r="BB58" s="103">
        <v>3150</v>
      </c>
      <c r="BC58" s="261">
        <v>17400</v>
      </c>
      <c r="BD58" s="261">
        <v>8400</v>
      </c>
      <c r="BE58" s="261">
        <v>5100</v>
      </c>
      <c r="BF58" s="261">
        <v>2700</v>
      </c>
      <c r="BG58" s="104">
        <f t="shared" si="30"/>
        <v>272.84191397368886</v>
      </c>
      <c r="BJ58" s="251" t="e">
        <f>M58*#REF!</f>
        <v>#REF!</v>
      </c>
      <c r="BK58" s="251" t="e">
        <f>N58*#REF!</f>
        <v>#REF!</v>
      </c>
      <c r="BL58" s="251" t="e">
        <f>O58*#REF!</f>
        <v>#REF!</v>
      </c>
      <c r="BM58" s="251" t="e">
        <f>P58*#REF!</f>
        <v>#REF!</v>
      </c>
    </row>
    <row r="59" spans="1:65" s="84" customFormat="1" ht="35.1" customHeight="1">
      <c r="A59" s="84" t="str">
        <f t="shared" si="3"/>
        <v>BH27DT+1</v>
      </c>
      <c r="B59" s="84" t="str">
        <f t="shared" si="4"/>
        <v>BH27DT+2</v>
      </c>
      <c r="C59" s="84" t="str">
        <f t="shared" si="5"/>
        <v>BH27DT+3</v>
      </c>
      <c r="D59" s="84" t="str">
        <f t="shared" si="6"/>
        <v>BH27DT+4</v>
      </c>
      <c r="E59" s="84" t="s">
        <v>349</v>
      </c>
      <c r="F59" s="86">
        <v>27</v>
      </c>
      <c r="G59" s="86"/>
      <c r="H59" s="94" t="s">
        <v>4355</v>
      </c>
      <c r="I59" s="85" t="s">
        <v>4356</v>
      </c>
      <c r="J59" s="85" t="s">
        <v>98</v>
      </c>
      <c r="K59" s="85"/>
      <c r="L59" s="85" t="s">
        <v>4357</v>
      </c>
      <c r="M59" s="97"/>
      <c r="N59" s="97"/>
      <c r="O59" s="97"/>
      <c r="P59" s="97"/>
      <c r="Q59" s="96"/>
      <c r="R59" s="96"/>
      <c r="S59" s="96"/>
      <c r="T59" s="96"/>
      <c r="U59" s="253"/>
      <c r="V59" s="253"/>
      <c r="W59" s="253"/>
      <c r="X59" s="253"/>
      <c r="Y59" s="254"/>
      <c r="Z59" s="254"/>
      <c r="AA59" s="254"/>
      <c r="AB59" s="254"/>
      <c r="AC59" s="253"/>
      <c r="AD59" s="253"/>
      <c r="AE59" s="253"/>
      <c r="AF59" s="253"/>
      <c r="AG59" s="254"/>
      <c r="AH59" s="254"/>
      <c r="AI59" s="254"/>
      <c r="AJ59" s="254"/>
      <c r="AK59" s="87"/>
      <c r="AL59" s="87"/>
      <c r="AM59" s="255"/>
      <c r="AN59" s="255"/>
      <c r="AO59" s="99"/>
      <c r="AP59" s="99"/>
      <c r="AQ59" s="99"/>
      <c r="AR59" s="99"/>
      <c r="AS59" s="99"/>
      <c r="AT59" s="99"/>
      <c r="AU59" s="99"/>
      <c r="AV59" s="99"/>
      <c r="AW59" s="61"/>
      <c r="AX59" s="256" t="s">
        <v>349</v>
      </c>
      <c r="AY59" s="102">
        <v>20300</v>
      </c>
      <c r="AZ59" s="103">
        <v>9800</v>
      </c>
      <c r="BA59" s="103">
        <v>5950</v>
      </c>
      <c r="BB59" s="103">
        <v>3150</v>
      </c>
      <c r="BC59" s="253">
        <v>17400</v>
      </c>
      <c r="BD59" s="253">
        <v>8400</v>
      </c>
      <c r="BE59" s="253">
        <v>5100</v>
      </c>
      <c r="BF59" s="253">
        <v>2700</v>
      </c>
    </row>
    <row r="60" spans="1:65" s="84" customFormat="1" ht="35.1" customHeight="1">
      <c r="A60" s="84" t="str">
        <f t="shared" si="3"/>
        <v>BH27DT_D1+1</v>
      </c>
      <c r="B60" s="84" t="str">
        <f t="shared" si="4"/>
        <v>BH27DT_D1+2</v>
      </c>
      <c r="C60" s="84" t="str">
        <f t="shared" si="5"/>
        <v>BH27DT_D1+3</v>
      </c>
      <c r="D60" s="84" t="str">
        <f t="shared" si="6"/>
        <v>BH27DT_D1+4</v>
      </c>
      <c r="E60" s="84" t="s">
        <v>349</v>
      </c>
      <c r="F60" s="86"/>
      <c r="G60" s="86"/>
      <c r="H60" s="94" t="s">
        <v>4358</v>
      </c>
      <c r="I60" s="85" t="s">
        <v>4359</v>
      </c>
      <c r="J60" s="85" t="s">
        <v>4360</v>
      </c>
      <c r="K60" s="85" t="str">
        <f t="shared" si="0"/>
        <v>BH27DT_D1</v>
      </c>
      <c r="L60" s="85" t="s">
        <v>98</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7">
        <v>2.8018856262909928</v>
      </c>
      <c r="AL60" s="87"/>
      <c r="AM60" s="255"/>
      <c r="AN60" s="255">
        <f>AK60*$AN$10/$AK$10</f>
        <v>1.6529716778552432</v>
      </c>
      <c r="AO60" s="99">
        <f t="shared" ref="AO60:AR64" si="32">M60*$AN60</f>
        <v>34712.405234960112</v>
      </c>
      <c r="AP60" s="99">
        <f t="shared" si="32"/>
        <v>18182.688456407675</v>
      </c>
      <c r="AQ60" s="99">
        <f t="shared" si="32"/>
        <v>10744.315906059081</v>
      </c>
      <c r="AR60" s="99">
        <f t="shared" si="32"/>
        <v>7438.3725503485948</v>
      </c>
      <c r="AS60" s="100">
        <f t="shared" ref="AS60:AV64" si="33">IF(AO60&lt;1000,ROUND(AO60,-1),ROUND(AO60,-2))</f>
        <v>34700</v>
      </c>
      <c r="AT60" s="100">
        <f t="shared" si="33"/>
        <v>18200</v>
      </c>
      <c r="AU60" s="100">
        <f t="shared" si="33"/>
        <v>10700</v>
      </c>
      <c r="AV60" s="100">
        <f t="shared" si="33"/>
        <v>7400</v>
      </c>
      <c r="AW60" s="101">
        <f>AO60*0.15</f>
        <v>5206.8607852440164</v>
      </c>
      <c r="AX60" s="256" t="s">
        <v>349</v>
      </c>
      <c r="AY60" s="102"/>
      <c r="AZ60" s="103"/>
      <c r="BA60" s="103"/>
      <c r="BB60" s="103"/>
      <c r="BC60" s="253"/>
      <c r="BD60" s="253"/>
      <c r="BE60" s="253"/>
      <c r="BF60" s="253"/>
      <c r="BG60" s="104">
        <f>AV60-AW60</f>
        <v>2193.1392147559836</v>
      </c>
      <c r="BJ60" s="251" t="e">
        <f>M60*#REF!</f>
        <v>#REF!</v>
      </c>
      <c r="BK60" s="251" t="e">
        <f>N60*#REF!</f>
        <v>#REF!</v>
      </c>
      <c r="BL60" s="251" t="e">
        <f>O60*#REF!</f>
        <v>#REF!</v>
      </c>
      <c r="BM60" s="251" t="e">
        <f>P60*#REF!</f>
        <v>#REF!</v>
      </c>
    </row>
    <row r="61" spans="1:65" s="84" customFormat="1" ht="35.1" customHeight="1">
      <c r="A61" s="84" t="str">
        <f t="shared" si="3"/>
        <v>BH27DT_D2+1</v>
      </c>
      <c r="B61" s="84" t="str">
        <f t="shared" si="4"/>
        <v>BH27DT_D2+2</v>
      </c>
      <c r="C61" s="84" t="str">
        <f t="shared" si="5"/>
        <v>BH27DT_D2+3</v>
      </c>
      <c r="D61" s="84" t="str">
        <f t="shared" si="6"/>
        <v>BH27DT_D2+4</v>
      </c>
      <c r="E61" s="84" t="s">
        <v>349</v>
      </c>
      <c r="F61" s="86"/>
      <c r="G61" s="86"/>
      <c r="H61" s="94" t="s">
        <v>4361</v>
      </c>
      <c r="I61" s="85" t="s">
        <v>4362</v>
      </c>
      <c r="J61" s="85" t="s">
        <v>4360</v>
      </c>
      <c r="K61" s="85" t="str">
        <f t="shared" si="0"/>
        <v>BH27DT_D2</v>
      </c>
      <c r="L61" s="85" t="s">
        <v>4363</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7">
        <v>3.3917100807184917</v>
      </c>
      <c r="AL61" s="87"/>
      <c r="AM61" s="255"/>
      <c r="AN61" s="255">
        <f>ROUNDDOWN(AK61*$AN$10/$AK$10,1)</f>
        <v>2</v>
      </c>
      <c r="AO61" s="99">
        <f t="shared" si="32"/>
        <v>40000</v>
      </c>
      <c r="AP61" s="99">
        <f t="shared" si="32"/>
        <v>20000</v>
      </c>
      <c r="AQ61" s="99">
        <f t="shared" si="32"/>
        <v>11800</v>
      </c>
      <c r="AR61" s="99">
        <f t="shared" si="32"/>
        <v>7800</v>
      </c>
      <c r="AS61" s="100">
        <f t="shared" si="33"/>
        <v>40000</v>
      </c>
      <c r="AT61" s="100">
        <f t="shared" si="33"/>
        <v>20000</v>
      </c>
      <c r="AU61" s="100">
        <f t="shared" si="33"/>
        <v>11800</v>
      </c>
      <c r="AV61" s="100">
        <f t="shared" si="33"/>
        <v>7800</v>
      </c>
      <c r="AW61" s="101">
        <f>AO61*0.15</f>
        <v>6000</v>
      </c>
      <c r="AX61" s="256" t="s">
        <v>349</v>
      </c>
      <c r="AY61" s="102">
        <v>14700</v>
      </c>
      <c r="AZ61" s="103">
        <v>7700</v>
      </c>
      <c r="BA61" s="103">
        <v>4550</v>
      </c>
      <c r="BB61" s="103">
        <v>3150</v>
      </c>
      <c r="BC61" s="253">
        <v>12600</v>
      </c>
      <c r="BD61" s="253">
        <v>6600</v>
      </c>
      <c r="BE61" s="253">
        <v>3900</v>
      </c>
      <c r="BF61" s="253">
        <v>2700</v>
      </c>
      <c r="BG61" s="104">
        <f>AV61-AW61</f>
        <v>1800</v>
      </c>
      <c r="BJ61" s="251" t="e">
        <f>M61*#REF!</f>
        <v>#REF!</v>
      </c>
      <c r="BK61" s="251" t="e">
        <f>N61*#REF!</f>
        <v>#REF!</v>
      </c>
      <c r="BL61" s="251" t="e">
        <f>O61*#REF!</f>
        <v>#REF!</v>
      </c>
      <c r="BM61" s="251" t="e">
        <f>P61*#REF!</f>
        <v>#REF!</v>
      </c>
    </row>
    <row r="62" spans="1:65" s="84" customFormat="1" ht="85.5" customHeight="1">
      <c r="A62" s="84" t="str">
        <f t="shared" si="3"/>
        <v>BH28DT+1</v>
      </c>
      <c r="B62" s="84" t="str">
        <f t="shared" si="4"/>
        <v>BH28DT+2</v>
      </c>
      <c r="C62" s="84" t="str">
        <f t="shared" si="5"/>
        <v>BH28DT+3</v>
      </c>
      <c r="D62" s="84" t="str">
        <f t="shared" si="6"/>
        <v>BH28DT+4</v>
      </c>
      <c r="E62" s="84" t="s">
        <v>349</v>
      </c>
      <c r="F62" s="86">
        <v>28</v>
      </c>
      <c r="G62" s="86"/>
      <c r="H62" s="57" t="s">
        <v>4364</v>
      </c>
      <c r="I62" s="85" t="s">
        <v>4365</v>
      </c>
      <c r="J62" s="85" t="s">
        <v>4366</v>
      </c>
      <c r="K62" s="85" t="str">
        <f t="shared" si="0"/>
        <v>BH28DT</v>
      </c>
      <c r="L62" s="85" t="s">
        <v>98</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7">
        <v>3.7000499507944515</v>
      </c>
      <c r="AL62" s="87"/>
      <c r="AM62" s="255"/>
      <c r="AN62" s="255">
        <f>ROUNDDOWN(AK62*$AN$10/$AK$10,1)</f>
        <v>2.1</v>
      </c>
      <c r="AO62" s="99">
        <f t="shared" si="32"/>
        <v>60900</v>
      </c>
      <c r="AP62" s="99">
        <f t="shared" si="32"/>
        <v>29400</v>
      </c>
      <c r="AQ62" s="99">
        <f t="shared" si="32"/>
        <v>17850</v>
      </c>
      <c r="AR62" s="99">
        <f t="shared" si="32"/>
        <v>9450</v>
      </c>
      <c r="AS62" s="100">
        <f t="shared" si="33"/>
        <v>60900</v>
      </c>
      <c r="AT62" s="100">
        <f t="shared" si="33"/>
        <v>29400</v>
      </c>
      <c r="AU62" s="100">
        <f t="shared" si="33"/>
        <v>17900</v>
      </c>
      <c r="AV62" s="100">
        <f t="shared" si="33"/>
        <v>9500</v>
      </c>
      <c r="AW62" s="101">
        <f>AO62*0.15</f>
        <v>9135</v>
      </c>
      <c r="AX62" s="256" t="s">
        <v>349</v>
      </c>
      <c r="AY62" s="102">
        <v>14000</v>
      </c>
      <c r="AZ62" s="103">
        <v>7000</v>
      </c>
      <c r="BA62" s="103">
        <v>4130</v>
      </c>
      <c r="BB62" s="103">
        <v>2730</v>
      </c>
      <c r="BC62" s="253">
        <v>12000</v>
      </c>
      <c r="BD62" s="253">
        <v>6000</v>
      </c>
      <c r="BE62" s="253">
        <v>3540</v>
      </c>
      <c r="BF62" s="253">
        <v>2340</v>
      </c>
      <c r="BG62" s="104">
        <f>AV62-AW62</f>
        <v>365</v>
      </c>
      <c r="BJ62" s="251" t="e">
        <f>M62*#REF!</f>
        <v>#REF!</v>
      </c>
      <c r="BK62" s="251" t="e">
        <f>N62*#REF!</f>
        <v>#REF!</v>
      </c>
      <c r="BL62" s="251" t="e">
        <f>O62*#REF!</f>
        <v>#REF!</v>
      </c>
      <c r="BM62" s="251" t="e">
        <f>P62*#REF!</f>
        <v>#REF!</v>
      </c>
    </row>
    <row r="63" spans="1:65" s="84" customFormat="1" ht="35.1" customHeight="1">
      <c r="A63" s="84" t="str">
        <f t="shared" si="3"/>
        <v>BH29DT+1</v>
      </c>
      <c r="B63" s="84" t="str">
        <f t="shared" si="4"/>
        <v>BH29DT+2</v>
      </c>
      <c r="C63" s="84" t="str">
        <f t="shared" si="5"/>
        <v>BH29DT+3</v>
      </c>
      <c r="D63" s="84" t="str">
        <f t="shared" si="6"/>
        <v>BH29DT+4</v>
      </c>
      <c r="E63" s="84" t="s">
        <v>349</v>
      </c>
      <c r="F63" s="86">
        <v>29</v>
      </c>
      <c r="G63" s="86"/>
      <c r="H63" s="94" t="s">
        <v>4367</v>
      </c>
      <c r="I63" s="85" t="s">
        <v>4368</v>
      </c>
      <c r="J63" s="88" t="s">
        <v>4369</v>
      </c>
      <c r="K63" s="85" t="str">
        <f t="shared" si="0"/>
        <v>BH29DT</v>
      </c>
      <c r="L63" s="85" t="s">
        <v>4354</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7">
        <v>3.2307506196054256</v>
      </c>
      <c r="AL63" s="87"/>
      <c r="AM63" s="255"/>
      <c r="AN63" s="255">
        <v>1.9</v>
      </c>
      <c r="AO63" s="99">
        <f t="shared" si="32"/>
        <v>43700</v>
      </c>
      <c r="AP63" s="99">
        <f t="shared" si="32"/>
        <v>24700</v>
      </c>
      <c r="AQ63" s="99">
        <f t="shared" si="32"/>
        <v>15200</v>
      </c>
      <c r="AR63" s="99">
        <f t="shared" si="32"/>
        <v>8550</v>
      </c>
      <c r="AS63" s="100">
        <f t="shared" si="33"/>
        <v>43700</v>
      </c>
      <c r="AT63" s="100">
        <f t="shared" si="33"/>
        <v>24700</v>
      </c>
      <c r="AU63" s="100">
        <f t="shared" si="33"/>
        <v>15200</v>
      </c>
      <c r="AV63" s="100">
        <f t="shared" si="33"/>
        <v>8600</v>
      </c>
      <c r="AW63" s="101">
        <f>AO63*0.15</f>
        <v>6555</v>
      </c>
      <c r="AX63" s="256" t="s">
        <v>349</v>
      </c>
      <c r="AY63" s="102">
        <v>20300</v>
      </c>
      <c r="AZ63" s="103">
        <v>9800</v>
      </c>
      <c r="BA63" s="103">
        <v>5950</v>
      </c>
      <c r="BB63" s="103">
        <v>3150</v>
      </c>
      <c r="BC63" s="253">
        <v>17400</v>
      </c>
      <c r="BD63" s="253">
        <v>8400</v>
      </c>
      <c r="BE63" s="253">
        <v>5100</v>
      </c>
      <c r="BF63" s="253">
        <v>2700</v>
      </c>
      <c r="BG63" s="104">
        <f>AV63-AW63</f>
        <v>2045</v>
      </c>
      <c r="BJ63" s="251" t="e">
        <f>M63*#REF!</f>
        <v>#REF!</v>
      </c>
      <c r="BK63" s="251" t="e">
        <f>N63*#REF!</f>
        <v>#REF!</v>
      </c>
      <c r="BL63" s="251" t="e">
        <f>O63*#REF!</f>
        <v>#REF!</v>
      </c>
      <c r="BM63" s="251" t="e">
        <f>P63*#REF!</f>
        <v>#REF!</v>
      </c>
    </row>
    <row r="64" spans="1:65" s="84" customFormat="1" ht="35.1" customHeight="1">
      <c r="A64" s="84" t="str">
        <f t="shared" si="3"/>
        <v>BH30DT+1</v>
      </c>
      <c r="B64" s="84" t="str">
        <f t="shared" si="4"/>
        <v>BH30DT+2</v>
      </c>
      <c r="C64" s="84" t="str">
        <f t="shared" si="5"/>
        <v>BH30DT+3</v>
      </c>
      <c r="D64" s="84" t="str">
        <f t="shared" si="6"/>
        <v>BH30DT+4</v>
      </c>
      <c r="E64" s="84" t="s">
        <v>349</v>
      </c>
      <c r="F64" s="86">
        <v>30</v>
      </c>
      <c r="G64" s="86"/>
      <c r="H64" s="94" t="s">
        <v>4370</v>
      </c>
      <c r="I64" s="85" t="s">
        <v>4371</v>
      </c>
      <c r="J64" s="85" t="s">
        <v>4372</v>
      </c>
      <c r="K64" s="85" t="str">
        <f t="shared" si="0"/>
        <v>BH30DT</v>
      </c>
      <c r="L64" s="85" t="s">
        <v>4371</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53"/>
      <c r="V64" s="253"/>
      <c r="W64" s="253"/>
      <c r="X64" s="253"/>
      <c r="Y64" s="254"/>
      <c r="Z64" s="254"/>
      <c r="AA64" s="254"/>
      <c r="AB64" s="254"/>
      <c r="AC64" s="253"/>
      <c r="AD64" s="253"/>
      <c r="AE64" s="253"/>
      <c r="AF64" s="253"/>
      <c r="AG64" s="254"/>
      <c r="AH64" s="254"/>
      <c r="AI64" s="254"/>
      <c r="AJ64" s="254"/>
      <c r="AK64" s="87">
        <v>3.05</v>
      </c>
      <c r="AL64" s="87"/>
      <c r="AM64" s="255"/>
      <c r="AN64" s="255">
        <f>AK64*$AN$10/$AK$10</f>
        <v>1.7993466864428302</v>
      </c>
      <c r="AO64" s="99">
        <f t="shared" si="32"/>
        <v>41384.973788185096</v>
      </c>
      <c r="AP64" s="99">
        <f t="shared" si="32"/>
        <v>23391.506923756795</v>
      </c>
      <c r="AQ64" s="99">
        <f t="shared" si="32"/>
        <v>14394.773491542643</v>
      </c>
      <c r="AR64" s="99">
        <f t="shared" si="32"/>
        <v>8097.0600889927364</v>
      </c>
      <c r="AS64" s="100">
        <f t="shared" si="33"/>
        <v>41400</v>
      </c>
      <c r="AT64" s="100">
        <f t="shared" si="33"/>
        <v>23400</v>
      </c>
      <c r="AU64" s="100">
        <f t="shared" si="33"/>
        <v>14400</v>
      </c>
      <c r="AV64" s="100">
        <f t="shared" si="33"/>
        <v>8100</v>
      </c>
      <c r="AW64" s="101">
        <f>AO64*0.15</f>
        <v>6207.7460682277642</v>
      </c>
      <c r="AX64" s="256" t="s">
        <v>349</v>
      </c>
      <c r="AY64" s="102">
        <v>16100</v>
      </c>
      <c r="AZ64" s="103">
        <v>9100</v>
      </c>
      <c r="BA64" s="103">
        <v>5600</v>
      </c>
      <c r="BB64" s="103">
        <v>3150</v>
      </c>
      <c r="BC64" s="253">
        <v>13800</v>
      </c>
      <c r="BD64" s="253">
        <v>7800</v>
      </c>
      <c r="BE64" s="253">
        <v>4800</v>
      </c>
      <c r="BF64" s="253">
        <v>2700</v>
      </c>
      <c r="BG64" s="104">
        <f>AV64-AW64</f>
        <v>1892.2539317722358</v>
      </c>
      <c r="BJ64" s="251" t="e">
        <f>M64*#REF!</f>
        <v>#REF!</v>
      </c>
      <c r="BK64" s="251" t="e">
        <f>N64*#REF!</f>
        <v>#REF!</v>
      </c>
      <c r="BL64" s="251" t="e">
        <f>O64*#REF!</f>
        <v>#REF!</v>
      </c>
      <c r="BM64" s="251" t="e">
        <f>P64*#REF!</f>
        <v>#REF!</v>
      </c>
    </row>
    <row r="65" spans="1:65" s="84" customFormat="1" ht="35.1" customHeight="1">
      <c r="A65" s="84" t="str">
        <f t="shared" si="3"/>
        <v>BH31DT+1</v>
      </c>
      <c r="B65" s="84" t="str">
        <f t="shared" si="4"/>
        <v>BH31DT+2</v>
      </c>
      <c r="C65" s="84" t="str">
        <f t="shared" si="5"/>
        <v>BH31DT+3</v>
      </c>
      <c r="D65" s="84" t="str">
        <f t="shared" si="6"/>
        <v>BH31DT+4</v>
      </c>
      <c r="E65" s="84" t="s">
        <v>349</v>
      </c>
      <c r="F65" s="86">
        <v>31</v>
      </c>
      <c r="G65" s="86"/>
      <c r="H65" s="94" t="s">
        <v>4373</v>
      </c>
      <c r="I65" s="85" t="s">
        <v>98</v>
      </c>
      <c r="J65" s="85" t="s">
        <v>4372</v>
      </c>
      <c r="K65" s="85"/>
      <c r="L65" s="85" t="s">
        <v>4368</v>
      </c>
      <c r="M65" s="97"/>
      <c r="N65" s="97"/>
      <c r="O65" s="97"/>
      <c r="P65" s="97"/>
      <c r="Q65" s="96"/>
      <c r="R65" s="96"/>
      <c r="S65" s="96"/>
      <c r="T65" s="96"/>
      <c r="U65" s="253"/>
      <c r="V65" s="253"/>
      <c r="W65" s="253"/>
      <c r="X65" s="253"/>
      <c r="Y65" s="254"/>
      <c r="Z65" s="254"/>
      <c r="AA65" s="254"/>
      <c r="AB65" s="254"/>
      <c r="AC65" s="253"/>
      <c r="AD65" s="253"/>
      <c r="AE65" s="253"/>
      <c r="AF65" s="253"/>
      <c r="AG65" s="254"/>
      <c r="AH65" s="254"/>
      <c r="AI65" s="254"/>
      <c r="AJ65" s="254"/>
      <c r="AK65" s="87"/>
      <c r="AL65" s="87"/>
      <c r="AM65" s="255"/>
      <c r="AN65" s="255"/>
      <c r="AO65" s="99"/>
      <c r="AP65" s="99"/>
      <c r="AQ65" s="99"/>
      <c r="AR65" s="99"/>
      <c r="AS65" s="99"/>
      <c r="AT65" s="99"/>
      <c r="AU65" s="99"/>
      <c r="AV65" s="99"/>
      <c r="AW65" s="61"/>
      <c r="AX65" s="256" t="s">
        <v>349</v>
      </c>
      <c r="AY65" s="102">
        <v>16100</v>
      </c>
      <c r="AZ65" s="103">
        <v>9100</v>
      </c>
      <c r="BA65" s="103">
        <v>5600</v>
      </c>
      <c r="BB65" s="103">
        <v>3150</v>
      </c>
      <c r="BC65" s="253">
        <v>13800</v>
      </c>
      <c r="BD65" s="253">
        <v>7800</v>
      </c>
      <c r="BE65" s="253">
        <v>4800</v>
      </c>
      <c r="BF65" s="253">
        <v>2700</v>
      </c>
    </row>
    <row r="66" spans="1:65" s="84" customFormat="1" ht="35.1" customHeight="1">
      <c r="A66" s="84" t="str">
        <f t="shared" si="3"/>
        <v>BH31DT_D1+1</v>
      </c>
      <c r="B66" s="84" t="str">
        <f t="shared" si="4"/>
        <v>BH31DT_D1+2</v>
      </c>
      <c r="C66" s="84" t="str">
        <f t="shared" si="5"/>
        <v>BH31DT_D1+3</v>
      </c>
      <c r="D66" s="84" t="str">
        <f t="shared" si="6"/>
        <v>BH31DT_D1+4</v>
      </c>
      <c r="E66" s="84" t="s">
        <v>349</v>
      </c>
      <c r="F66" s="86"/>
      <c r="G66" s="86"/>
      <c r="H66" s="94" t="s">
        <v>4374</v>
      </c>
      <c r="I66" s="85" t="s">
        <v>4375</v>
      </c>
      <c r="J66" s="85" t="s">
        <v>4305</v>
      </c>
      <c r="K66" s="85" t="str">
        <f t="shared" si="0"/>
        <v>BH31DT_D1</v>
      </c>
      <c r="L66" s="85" t="s">
        <v>4360</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7">
        <v>2.6835628756028909</v>
      </c>
      <c r="AL66" s="87"/>
      <c r="AM66" s="255"/>
      <c r="AN66" s="255">
        <v>1.55</v>
      </c>
      <c r="AO66" s="99">
        <f t="shared" ref="AO66:AR67" si="34">M66*$AN66</f>
        <v>48050</v>
      </c>
      <c r="AP66" s="99">
        <f t="shared" si="34"/>
        <v>21700</v>
      </c>
      <c r="AQ66" s="99">
        <f t="shared" si="34"/>
        <v>13950</v>
      </c>
      <c r="AR66" s="99">
        <f t="shared" si="34"/>
        <v>8525</v>
      </c>
      <c r="AS66" s="100">
        <f t="shared" ref="AS66:AV67" si="35">IF(AO66&lt;1000,ROUND(AO66,-1),ROUND(AO66,-2))</f>
        <v>48100</v>
      </c>
      <c r="AT66" s="100">
        <f t="shared" si="35"/>
        <v>21700</v>
      </c>
      <c r="AU66" s="100">
        <f t="shared" si="35"/>
        <v>14000</v>
      </c>
      <c r="AV66" s="100">
        <f t="shared" si="35"/>
        <v>8500</v>
      </c>
      <c r="AW66" s="101">
        <f>AO66*0.15</f>
        <v>7207.5</v>
      </c>
      <c r="AX66" s="256" t="s">
        <v>349</v>
      </c>
      <c r="AY66" s="102"/>
      <c r="AZ66" s="103"/>
      <c r="BA66" s="103"/>
      <c r="BB66" s="103"/>
      <c r="BC66" s="253"/>
      <c r="BD66" s="253"/>
      <c r="BE66" s="253"/>
      <c r="BF66" s="253"/>
      <c r="BG66" s="104">
        <f>AV66-AW66</f>
        <v>1292.5</v>
      </c>
      <c r="BJ66" s="251" t="e">
        <f>M66*#REF!</f>
        <v>#REF!</v>
      </c>
      <c r="BK66" s="251" t="e">
        <f>N66*#REF!</f>
        <v>#REF!</v>
      </c>
      <c r="BL66" s="251" t="e">
        <f>O66*#REF!</f>
        <v>#REF!</v>
      </c>
      <c r="BM66" s="251" t="e">
        <f>P66*#REF!</f>
        <v>#REF!</v>
      </c>
    </row>
    <row r="67" spans="1:65" s="250" customFormat="1" ht="35.1" customHeight="1">
      <c r="A67" s="84" t="str">
        <f t="shared" si="3"/>
        <v>BH31DT_D2+1</v>
      </c>
      <c r="B67" s="84" t="str">
        <f t="shared" si="4"/>
        <v>BH31DT_D2+2</v>
      </c>
      <c r="C67" s="84" t="str">
        <f t="shared" si="5"/>
        <v>BH31DT_D2+3</v>
      </c>
      <c r="D67" s="84" t="str">
        <f t="shared" si="6"/>
        <v>BH31DT_D2+4</v>
      </c>
      <c r="E67" s="84" t="s">
        <v>349</v>
      </c>
      <c r="F67" s="86"/>
      <c r="G67" s="86"/>
      <c r="H67" s="94" t="s">
        <v>4376</v>
      </c>
      <c r="I67" s="85" t="s">
        <v>4377</v>
      </c>
      <c r="J67" s="85" t="s">
        <v>4305</v>
      </c>
      <c r="K67" s="85" t="str">
        <f t="shared" si="0"/>
        <v>BH31DT_D2</v>
      </c>
      <c r="L67" s="85" t="s">
        <v>4372</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7">
        <v>2.677647345342713</v>
      </c>
      <c r="AL67" s="87"/>
      <c r="AM67" s="255" t="e">
        <f>AVERAGE(AG67:AJ67)</f>
        <v>#REF!</v>
      </c>
      <c r="AN67" s="255">
        <v>1.55</v>
      </c>
      <c r="AO67" s="99">
        <f t="shared" si="34"/>
        <v>51150</v>
      </c>
      <c r="AP67" s="99">
        <f t="shared" si="34"/>
        <v>21700</v>
      </c>
      <c r="AQ67" s="99">
        <f t="shared" si="34"/>
        <v>13950</v>
      </c>
      <c r="AR67" s="99">
        <f t="shared" si="34"/>
        <v>9300</v>
      </c>
      <c r="AS67" s="100">
        <f t="shared" si="35"/>
        <v>51200</v>
      </c>
      <c r="AT67" s="100">
        <f t="shared" si="35"/>
        <v>21700</v>
      </c>
      <c r="AU67" s="100">
        <f t="shared" si="35"/>
        <v>14000</v>
      </c>
      <c r="AV67" s="100">
        <f t="shared" si="35"/>
        <v>9300</v>
      </c>
      <c r="AW67" s="101">
        <f>AO67*0.15</f>
        <v>7672.5</v>
      </c>
      <c r="AX67" s="260" t="s">
        <v>349</v>
      </c>
      <c r="AY67" s="102">
        <v>21700</v>
      </c>
      <c r="AZ67" s="103">
        <v>9800</v>
      </c>
      <c r="BA67" s="103">
        <v>6300</v>
      </c>
      <c r="BB67" s="103">
        <v>3850</v>
      </c>
      <c r="BC67" s="253">
        <v>18600</v>
      </c>
      <c r="BD67" s="253">
        <v>8400</v>
      </c>
      <c r="BE67" s="253">
        <v>5400</v>
      </c>
      <c r="BF67" s="253">
        <v>3300</v>
      </c>
      <c r="BG67" s="104">
        <f>AV67-AW67</f>
        <v>1627.5</v>
      </c>
      <c r="BJ67" s="251" t="e">
        <f>M67*#REF!</f>
        <v>#REF!</v>
      </c>
      <c r="BK67" s="251" t="e">
        <f>N67*#REF!</f>
        <v>#REF!</v>
      </c>
      <c r="BL67" s="251" t="e">
        <f>O67*#REF!</f>
        <v>#REF!</v>
      </c>
      <c r="BM67" s="251" t="e">
        <f>P67*#REF!</f>
        <v>#REF!</v>
      </c>
    </row>
    <row r="68" spans="1:65" s="84" customFormat="1" ht="35.1" customHeight="1">
      <c r="A68" s="84" t="str">
        <f t="shared" si="3"/>
        <v>BH32DT+1</v>
      </c>
      <c r="B68" s="84" t="str">
        <f t="shared" si="4"/>
        <v>BH32DT+2</v>
      </c>
      <c r="C68" s="84" t="str">
        <f t="shared" si="5"/>
        <v>BH32DT+3</v>
      </c>
      <c r="D68" s="84" t="str">
        <f t="shared" si="6"/>
        <v>BH32DT+4</v>
      </c>
      <c r="E68" s="84" t="s">
        <v>349</v>
      </c>
      <c r="F68" s="86">
        <v>32</v>
      </c>
      <c r="G68" s="86"/>
      <c r="H68" s="94" t="s">
        <v>4378</v>
      </c>
      <c r="I68" s="85" t="s">
        <v>4372</v>
      </c>
      <c r="J68" s="85" t="s">
        <v>4372</v>
      </c>
      <c r="K68" s="85"/>
      <c r="L68" s="85" t="s">
        <v>4360</v>
      </c>
      <c r="M68" s="97"/>
      <c r="N68" s="97"/>
      <c r="O68" s="97"/>
      <c r="P68" s="97"/>
      <c r="Q68" s="96"/>
      <c r="R68" s="96"/>
      <c r="S68" s="96"/>
      <c r="T68" s="96"/>
      <c r="U68" s="253"/>
      <c r="V68" s="253"/>
      <c r="W68" s="253"/>
      <c r="X68" s="253"/>
      <c r="Y68" s="254"/>
      <c r="Z68" s="254"/>
      <c r="AA68" s="254"/>
      <c r="AB68" s="254"/>
      <c r="AC68" s="253"/>
      <c r="AD68" s="253"/>
      <c r="AE68" s="253"/>
      <c r="AF68" s="253"/>
      <c r="AG68" s="254"/>
      <c r="AH68" s="254"/>
      <c r="AI68" s="254"/>
      <c r="AJ68" s="254"/>
      <c r="AK68" s="87"/>
      <c r="AL68" s="87"/>
      <c r="AM68" s="255"/>
      <c r="AN68" s="255"/>
      <c r="AO68" s="99"/>
      <c r="AP68" s="99"/>
      <c r="AQ68" s="99"/>
      <c r="AR68" s="99"/>
      <c r="AS68" s="99"/>
      <c r="AT68" s="99"/>
      <c r="AU68" s="99"/>
      <c r="AV68" s="99"/>
      <c r="AW68" s="101"/>
      <c r="AX68" s="256" t="s">
        <v>349</v>
      </c>
      <c r="AY68" s="102">
        <v>23100</v>
      </c>
      <c r="AZ68" s="103">
        <v>9800</v>
      </c>
      <c r="BA68" s="103">
        <v>6300</v>
      </c>
      <c r="BB68" s="103">
        <v>4200</v>
      </c>
      <c r="BC68" s="253">
        <v>19800</v>
      </c>
      <c r="BD68" s="253">
        <v>8400</v>
      </c>
      <c r="BE68" s="253">
        <v>5400</v>
      </c>
      <c r="BF68" s="253">
        <v>3600</v>
      </c>
    </row>
    <row r="69" spans="1:65" s="84" customFormat="1" ht="35.1" customHeight="1">
      <c r="A69" s="84" t="str">
        <f t="shared" si="3"/>
        <v>BH32DT_D1+1</v>
      </c>
      <c r="B69" s="84" t="str">
        <f t="shared" si="4"/>
        <v>BH32DT_D1+2</v>
      </c>
      <c r="C69" s="84" t="str">
        <f t="shared" si="5"/>
        <v>BH32DT_D1+3</v>
      </c>
      <c r="D69" s="84" t="str">
        <f t="shared" si="6"/>
        <v>BH32DT_D1+4</v>
      </c>
      <c r="E69" s="84" t="s">
        <v>349</v>
      </c>
      <c r="F69" s="86"/>
      <c r="G69" s="86"/>
      <c r="H69" s="94" t="s">
        <v>4379</v>
      </c>
      <c r="I69" s="85" t="s">
        <v>4380</v>
      </c>
      <c r="J69" s="85" t="s">
        <v>4381</v>
      </c>
      <c r="K69" s="85" t="str">
        <f t="shared" si="0"/>
        <v>BH32DT_D1</v>
      </c>
      <c r="L69" s="85" t="s">
        <v>4239</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7">
        <v>3.734311832060925</v>
      </c>
      <c r="AL69" s="87"/>
      <c r="AM69" s="255"/>
      <c r="AN69" s="255">
        <f>ROUNDDOWN(AK69*$AN$10/$AK$10,1)</f>
        <v>2.2000000000000002</v>
      </c>
      <c r="AO69" s="99">
        <f t="shared" ref="AO69:AR73" si="37">M69*$AN69</f>
        <v>68200</v>
      </c>
      <c r="AP69" s="99">
        <f t="shared" si="37"/>
        <v>30800.000000000004</v>
      </c>
      <c r="AQ69" s="99">
        <f t="shared" si="37"/>
        <v>18700</v>
      </c>
      <c r="AR69" s="99">
        <f t="shared" si="37"/>
        <v>13200.000000000002</v>
      </c>
      <c r="AS69" s="100">
        <f t="shared" ref="AS69:AV73" si="38">IF(AO69&lt;1000,ROUND(AO69,-1),ROUND(AO69,-2))</f>
        <v>68200</v>
      </c>
      <c r="AT69" s="100">
        <f t="shared" si="38"/>
        <v>30800</v>
      </c>
      <c r="AU69" s="100">
        <f t="shared" si="38"/>
        <v>18700</v>
      </c>
      <c r="AV69" s="100">
        <f t="shared" si="38"/>
        <v>13200</v>
      </c>
      <c r="AW69" s="101">
        <f>AO69*0.15</f>
        <v>10230</v>
      </c>
      <c r="AX69" s="256" t="s">
        <v>349</v>
      </c>
      <c r="AY69" s="102"/>
      <c r="AZ69" s="103"/>
      <c r="BA69" s="103"/>
      <c r="BB69" s="103"/>
      <c r="BC69" s="253"/>
      <c r="BD69" s="253"/>
      <c r="BE69" s="253"/>
      <c r="BF69" s="253"/>
      <c r="BG69" s="104">
        <f>AV69-AW69</f>
        <v>2970</v>
      </c>
      <c r="BJ69" s="251" t="e">
        <f>M69*#REF!</f>
        <v>#REF!</v>
      </c>
      <c r="BK69" s="251" t="e">
        <f>N69*#REF!</f>
        <v>#REF!</v>
      </c>
      <c r="BL69" s="251" t="e">
        <f>O69*#REF!</f>
        <v>#REF!</v>
      </c>
      <c r="BM69" s="251" t="e">
        <f>P69*#REF!</f>
        <v>#REF!</v>
      </c>
    </row>
    <row r="70" spans="1:65" s="250" customFormat="1" ht="35.1" customHeight="1">
      <c r="A70" s="84" t="str">
        <f t="shared" si="3"/>
        <v>BH32DT_D2+1</v>
      </c>
      <c r="B70" s="84" t="str">
        <f t="shared" si="4"/>
        <v>BH32DT_D2+2</v>
      </c>
      <c r="C70" s="84" t="str">
        <f t="shared" si="5"/>
        <v>BH32DT_D2+3</v>
      </c>
      <c r="D70" s="84" t="str">
        <f t="shared" si="6"/>
        <v>BH32DT_D2+4</v>
      </c>
      <c r="E70" s="84" t="s">
        <v>349</v>
      </c>
      <c r="F70" s="86"/>
      <c r="G70" s="86"/>
      <c r="H70" s="94" t="s">
        <v>4382</v>
      </c>
      <c r="I70" s="85" t="s">
        <v>4383</v>
      </c>
      <c r="J70" s="85" t="s">
        <v>4381</v>
      </c>
      <c r="K70" s="85" t="str">
        <f t="shared" si="0"/>
        <v>BH32DT_D2</v>
      </c>
      <c r="L70" s="85" t="s">
        <v>98</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7">
        <v>3.5248135218874883</v>
      </c>
      <c r="AL70" s="87"/>
      <c r="AM70" s="255" t="e">
        <f>AVERAGE(AG70:AJ70)</f>
        <v>#REF!</v>
      </c>
      <c r="AN70" s="255">
        <f>ROUNDDOWN(AK70*$AN$10/$AK$10,1)</f>
        <v>2</v>
      </c>
      <c r="AO70" s="99">
        <f t="shared" si="37"/>
        <v>76000</v>
      </c>
      <c r="AP70" s="99">
        <f t="shared" si="37"/>
        <v>32000</v>
      </c>
      <c r="AQ70" s="99">
        <f t="shared" si="37"/>
        <v>20000</v>
      </c>
      <c r="AR70" s="99">
        <f t="shared" si="37"/>
        <v>14000</v>
      </c>
      <c r="AS70" s="100">
        <f t="shared" si="38"/>
        <v>76000</v>
      </c>
      <c r="AT70" s="100">
        <f t="shared" si="38"/>
        <v>32000</v>
      </c>
      <c r="AU70" s="100">
        <f t="shared" si="38"/>
        <v>20000</v>
      </c>
      <c r="AV70" s="100">
        <f t="shared" si="38"/>
        <v>14000</v>
      </c>
      <c r="AW70" s="101">
        <f>AO70*0.15</f>
        <v>11400</v>
      </c>
      <c r="AX70" s="260" t="s">
        <v>349</v>
      </c>
      <c r="AY70" s="102">
        <v>21700</v>
      </c>
      <c r="AZ70" s="103">
        <v>9800</v>
      </c>
      <c r="BA70" s="103">
        <v>5950</v>
      </c>
      <c r="BB70" s="103">
        <v>4200</v>
      </c>
      <c r="BC70" s="253">
        <v>18600</v>
      </c>
      <c r="BD70" s="253">
        <v>8400</v>
      </c>
      <c r="BE70" s="253">
        <v>5100</v>
      </c>
      <c r="BF70" s="253">
        <v>3600</v>
      </c>
      <c r="BG70" s="104">
        <f>AV70-AW70</f>
        <v>2600</v>
      </c>
      <c r="BJ70" s="251" t="e">
        <f>M70*#REF!</f>
        <v>#REF!</v>
      </c>
      <c r="BK70" s="251" t="e">
        <f>N70*#REF!</f>
        <v>#REF!</v>
      </c>
      <c r="BL70" s="251" t="e">
        <f>O70*#REF!</f>
        <v>#REF!</v>
      </c>
      <c r="BM70" s="251" t="e">
        <f>P70*#REF!</f>
        <v>#REF!</v>
      </c>
    </row>
    <row r="71" spans="1:65" s="84" customFormat="1" ht="35.1" customHeight="1">
      <c r="A71" s="84" t="str">
        <f t="shared" si="3"/>
        <v>BH33DT+1</v>
      </c>
      <c r="B71" s="84" t="str">
        <f t="shared" si="4"/>
        <v>BH33DT+2</v>
      </c>
      <c r="C71" s="84" t="str">
        <f t="shared" si="5"/>
        <v>BH33DT+3</v>
      </c>
      <c r="D71" s="84" t="str">
        <f t="shared" si="6"/>
        <v>BH33DT+4</v>
      </c>
      <c r="E71" s="84" t="s">
        <v>349</v>
      </c>
      <c r="F71" s="86">
        <v>33</v>
      </c>
      <c r="G71" s="86"/>
      <c r="H71" s="94" t="s">
        <v>4384</v>
      </c>
      <c r="I71" s="85" t="s">
        <v>181</v>
      </c>
      <c r="J71" s="85" t="s">
        <v>98</v>
      </c>
      <c r="K71" s="85" t="str">
        <f t="shared" si="0"/>
        <v>BH33DT</v>
      </c>
      <c r="L71" s="85" t="s">
        <v>4239</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53"/>
      <c r="V71" s="253"/>
      <c r="W71" s="253"/>
      <c r="X71" s="253"/>
      <c r="Y71" s="254"/>
      <c r="Z71" s="254"/>
      <c r="AA71" s="254"/>
      <c r="AB71" s="254"/>
      <c r="AC71" s="253"/>
      <c r="AD71" s="253"/>
      <c r="AE71" s="253"/>
      <c r="AF71" s="253"/>
      <c r="AG71" s="254"/>
      <c r="AH71" s="254"/>
      <c r="AI71" s="254"/>
      <c r="AJ71" s="254"/>
      <c r="AK71" s="87">
        <v>3.05</v>
      </c>
      <c r="AL71" s="87"/>
      <c r="AM71" s="255"/>
      <c r="AN71" s="255">
        <f>AK71*$AN$10/$AK$10</f>
        <v>1.7993466864428302</v>
      </c>
      <c r="AO71" s="99">
        <f t="shared" si="37"/>
        <v>55779.747279727737</v>
      </c>
      <c r="AP71" s="99">
        <f t="shared" si="37"/>
        <v>23391.506923756795</v>
      </c>
      <c r="AQ71" s="99">
        <f t="shared" si="37"/>
        <v>16194.120177985473</v>
      </c>
      <c r="AR71" s="99">
        <f t="shared" si="37"/>
        <v>12595.426805099813</v>
      </c>
      <c r="AS71" s="100">
        <f t="shared" si="38"/>
        <v>55800</v>
      </c>
      <c r="AT71" s="100">
        <f t="shared" si="38"/>
        <v>23400</v>
      </c>
      <c r="AU71" s="100">
        <f t="shared" si="38"/>
        <v>16200</v>
      </c>
      <c r="AV71" s="100">
        <f t="shared" si="38"/>
        <v>12600</v>
      </c>
      <c r="AW71" s="101">
        <f>AO71*0.15</f>
        <v>8366.9620919591598</v>
      </c>
      <c r="AX71" s="256" t="s">
        <v>349</v>
      </c>
      <c r="AY71" s="102">
        <v>26600</v>
      </c>
      <c r="AZ71" s="103">
        <v>11200</v>
      </c>
      <c r="BA71" s="103">
        <v>7000</v>
      </c>
      <c r="BB71" s="103">
        <v>4900</v>
      </c>
      <c r="BC71" s="253">
        <v>22800</v>
      </c>
      <c r="BD71" s="253">
        <v>9600</v>
      </c>
      <c r="BE71" s="253">
        <v>6000</v>
      </c>
      <c r="BF71" s="253">
        <v>4200</v>
      </c>
      <c r="BG71" s="104">
        <f>AV71-AW71</f>
        <v>4233.0379080408402</v>
      </c>
      <c r="BJ71" s="251" t="e">
        <f>M71*#REF!</f>
        <v>#REF!</v>
      </c>
      <c r="BK71" s="251" t="e">
        <f>N71*#REF!</f>
        <v>#REF!</v>
      </c>
      <c r="BL71" s="251" t="e">
        <f>O71*#REF!</f>
        <v>#REF!</v>
      </c>
      <c r="BM71" s="251" t="e">
        <f>P71*#REF!</f>
        <v>#REF!</v>
      </c>
    </row>
    <row r="72" spans="1:65" s="84" customFormat="1" ht="35.1" customHeight="1">
      <c r="A72" s="84" t="str">
        <f t="shared" si="3"/>
        <v>BH34DT+1</v>
      </c>
      <c r="B72" s="84" t="str">
        <f t="shared" si="4"/>
        <v>BH34DT+2</v>
      </c>
      <c r="C72" s="84" t="str">
        <f t="shared" si="5"/>
        <v>BH34DT+3</v>
      </c>
      <c r="D72" s="84" t="str">
        <f t="shared" si="6"/>
        <v>BH34DT+4</v>
      </c>
      <c r="E72" s="84" t="s">
        <v>349</v>
      </c>
      <c r="F72" s="86">
        <v>34</v>
      </c>
      <c r="G72" s="86"/>
      <c r="H72" s="94" t="s">
        <v>4385</v>
      </c>
      <c r="I72" s="85" t="s">
        <v>4386</v>
      </c>
      <c r="J72" s="85" t="s">
        <v>4256</v>
      </c>
      <c r="K72" s="85" t="str">
        <f t="shared" si="0"/>
        <v>BH34DT</v>
      </c>
      <c r="L72" s="85" t="s">
        <v>4234</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7">
        <v>3.4749958241758243</v>
      </c>
      <c r="AL72" s="87"/>
      <c r="AM72" s="255"/>
      <c r="AN72" s="255">
        <f>ROUNDDOWN(AK72*$AN$10/$AK$10,1)</f>
        <v>2</v>
      </c>
      <c r="AO72" s="99">
        <f t="shared" si="37"/>
        <v>44000</v>
      </c>
      <c r="AP72" s="99">
        <f t="shared" si="37"/>
        <v>26000</v>
      </c>
      <c r="AQ72" s="99">
        <f t="shared" si="37"/>
        <v>11800</v>
      </c>
      <c r="AR72" s="99">
        <f t="shared" si="37"/>
        <v>7800</v>
      </c>
      <c r="AS72" s="100">
        <f t="shared" si="38"/>
        <v>44000</v>
      </c>
      <c r="AT72" s="100">
        <f t="shared" si="38"/>
        <v>26000</v>
      </c>
      <c r="AU72" s="100">
        <f t="shared" si="38"/>
        <v>11800</v>
      </c>
      <c r="AV72" s="100">
        <f t="shared" si="38"/>
        <v>7800</v>
      </c>
      <c r="AW72" s="101">
        <f>AO72*0.15</f>
        <v>6600</v>
      </c>
      <c r="AX72" s="256" t="s">
        <v>349</v>
      </c>
      <c r="AY72" s="102">
        <v>21700</v>
      </c>
      <c r="AZ72" s="103">
        <v>9100</v>
      </c>
      <c r="BA72" s="103">
        <v>6300</v>
      </c>
      <c r="BB72" s="103">
        <v>4900</v>
      </c>
      <c r="BC72" s="253">
        <v>18600</v>
      </c>
      <c r="BD72" s="253">
        <v>7800</v>
      </c>
      <c r="BE72" s="253">
        <v>5400</v>
      </c>
      <c r="BF72" s="253">
        <v>4200</v>
      </c>
      <c r="BG72" s="104">
        <f>AV72-AW72</f>
        <v>1200</v>
      </c>
      <c r="BJ72" s="251" t="e">
        <f>M72*#REF!</f>
        <v>#REF!</v>
      </c>
      <c r="BK72" s="251" t="e">
        <f>N72*#REF!</f>
        <v>#REF!</v>
      </c>
      <c r="BL72" s="251" t="e">
        <f>O72*#REF!</f>
        <v>#REF!</v>
      </c>
      <c r="BM72" s="251" t="e">
        <f>P72*#REF!</f>
        <v>#REF!</v>
      </c>
    </row>
    <row r="73" spans="1:65" s="84" customFormat="1" ht="35.1" customHeight="1">
      <c r="A73" s="84" t="str">
        <f t="shared" si="3"/>
        <v>BH35DT+1</v>
      </c>
      <c r="B73" s="84" t="str">
        <f t="shared" si="4"/>
        <v>BH35DT+2</v>
      </c>
      <c r="C73" s="84" t="str">
        <f t="shared" si="5"/>
        <v>BH35DT+3</v>
      </c>
      <c r="D73" s="84" t="str">
        <f t="shared" si="6"/>
        <v>BH35DT+4</v>
      </c>
      <c r="E73" s="84" t="s">
        <v>349</v>
      </c>
      <c r="F73" s="86">
        <v>35</v>
      </c>
      <c r="G73" s="86"/>
      <c r="H73" s="94" t="s">
        <v>4387</v>
      </c>
      <c r="I73" s="85" t="s">
        <v>4388</v>
      </c>
      <c r="J73" s="85" t="s">
        <v>4253</v>
      </c>
      <c r="K73" s="85" t="str">
        <f t="shared" si="0"/>
        <v>BH35DT</v>
      </c>
      <c r="L73" s="85" t="s">
        <v>4253</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7">
        <v>2.7797957848462076</v>
      </c>
      <c r="AL73" s="87"/>
      <c r="AM73" s="255"/>
      <c r="AN73" s="255">
        <v>1.6</v>
      </c>
      <c r="AO73" s="99">
        <f t="shared" si="37"/>
        <v>32000</v>
      </c>
      <c r="AP73" s="99">
        <f t="shared" si="37"/>
        <v>17600</v>
      </c>
      <c r="AQ73" s="99">
        <f t="shared" si="37"/>
        <v>12800</v>
      </c>
      <c r="AR73" s="99">
        <f t="shared" si="37"/>
        <v>7200</v>
      </c>
      <c r="AS73" s="100">
        <f t="shared" si="38"/>
        <v>32000</v>
      </c>
      <c r="AT73" s="100">
        <f t="shared" si="38"/>
        <v>17600</v>
      </c>
      <c r="AU73" s="100">
        <f t="shared" si="38"/>
        <v>12800</v>
      </c>
      <c r="AV73" s="100">
        <f t="shared" si="38"/>
        <v>7200</v>
      </c>
      <c r="AW73" s="101">
        <f>AO73*0.15</f>
        <v>4800</v>
      </c>
      <c r="AX73" s="256" t="s">
        <v>349</v>
      </c>
      <c r="AY73" s="102">
        <v>15400</v>
      </c>
      <c r="AZ73" s="103">
        <v>9100</v>
      </c>
      <c r="BA73" s="103">
        <v>4130</v>
      </c>
      <c r="BB73" s="103">
        <v>2730</v>
      </c>
      <c r="BC73" s="253">
        <v>13200</v>
      </c>
      <c r="BD73" s="253">
        <v>7800</v>
      </c>
      <c r="BE73" s="253">
        <v>3540</v>
      </c>
      <c r="BF73" s="253">
        <v>2340</v>
      </c>
      <c r="BG73" s="104">
        <f>AV73-AW73</f>
        <v>2400</v>
      </c>
      <c r="BJ73" s="251" t="e">
        <f>M73*#REF!</f>
        <v>#REF!</v>
      </c>
      <c r="BK73" s="251" t="e">
        <f>N73*#REF!</f>
        <v>#REF!</v>
      </c>
      <c r="BL73" s="251" t="e">
        <f>O73*#REF!</f>
        <v>#REF!</v>
      </c>
      <c r="BM73" s="251" t="e">
        <f>P73*#REF!</f>
        <v>#REF!</v>
      </c>
    </row>
    <row r="74" spans="1:65" s="84" customFormat="1" ht="35.1" customHeight="1">
      <c r="A74" s="84" t="str">
        <f t="shared" si="3"/>
        <v>BH36DT+1</v>
      </c>
      <c r="B74" s="84" t="str">
        <f t="shared" si="4"/>
        <v>BH36DT+2</v>
      </c>
      <c r="C74" s="84" t="str">
        <f t="shared" si="5"/>
        <v>BH36DT+3</v>
      </c>
      <c r="D74" s="84" t="str">
        <f t="shared" si="6"/>
        <v>BH36DT+4</v>
      </c>
      <c r="E74" s="84" t="s">
        <v>349</v>
      </c>
      <c r="F74" s="86">
        <v>36</v>
      </c>
      <c r="G74" s="86"/>
      <c r="H74" s="94" t="s">
        <v>4389</v>
      </c>
      <c r="I74" s="85" t="s">
        <v>3951</v>
      </c>
      <c r="J74" s="85" t="s">
        <v>98</v>
      </c>
      <c r="K74" s="85"/>
      <c r="L74" s="85" t="s">
        <v>4360</v>
      </c>
      <c r="M74" s="97"/>
      <c r="N74" s="97"/>
      <c r="O74" s="97"/>
      <c r="P74" s="97"/>
      <c r="Q74" s="96"/>
      <c r="R74" s="96"/>
      <c r="S74" s="96"/>
      <c r="T74" s="96"/>
      <c r="U74" s="253"/>
      <c r="V74" s="253"/>
      <c r="W74" s="253"/>
      <c r="X74" s="253"/>
      <c r="Y74" s="254"/>
      <c r="Z74" s="254"/>
      <c r="AA74" s="254"/>
      <c r="AB74" s="254"/>
      <c r="AC74" s="253"/>
      <c r="AD74" s="253"/>
      <c r="AE74" s="253"/>
      <c r="AF74" s="253"/>
      <c r="AG74" s="254"/>
      <c r="AH74" s="254"/>
      <c r="AI74" s="254"/>
      <c r="AJ74" s="254"/>
      <c r="AK74" s="87"/>
      <c r="AL74" s="87"/>
      <c r="AM74" s="255"/>
      <c r="AN74" s="255"/>
      <c r="AO74" s="99"/>
      <c r="AP74" s="99"/>
      <c r="AQ74" s="99"/>
      <c r="AR74" s="99"/>
      <c r="AS74" s="99"/>
      <c r="AT74" s="99"/>
      <c r="AU74" s="99"/>
      <c r="AV74" s="99"/>
      <c r="AW74" s="61"/>
      <c r="AX74" s="256" t="s">
        <v>349</v>
      </c>
      <c r="AY74" s="102">
        <v>14000</v>
      </c>
      <c r="AZ74" s="103">
        <v>7700</v>
      </c>
      <c r="BA74" s="103">
        <v>5600</v>
      </c>
      <c r="BB74" s="103">
        <v>3150</v>
      </c>
      <c r="BC74" s="253">
        <v>12000</v>
      </c>
      <c r="BD74" s="253">
        <v>6600</v>
      </c>
      <c r="BE74" s="253">
        <v>4800</v>
      </c>
      <c r="BF74" s="253">
        <v>2700</v>
      </c>
    </row>
    <row r="75" spans="1:65" s="84" customFormat="1" ht="35.1" customHeight="1">
      <c r="A75" s="84" t="str">
        <f t="shared" si="3"/>
        <v>BH36DT_D1+1</v>
      </c>
      <c r="B75" s="84" t="str">
        <f t="shared" si="4"/>
        <v>BH36DT_D1+2</v>
      </c>
      <c r="C75" s="84" t="str">
        <f t="shared" si="5"/>
        <v>BH36DT_D1+3</v>
      </c>
      <c r="D75" s="84" t="str">
        <f t="shared" si="6"/>
        <v>BH36DT_D1+4</v>
      </c>
      <c r="E75" s="84" t="s">
        <v>349</v>
      </c>
      <c r="F75" s="86"/>
      <c r="G75" s="86"/>
      <c r="H75" s="94" t="s">
        <v>4390</v>
      </c>
      <c r="I75" s="85" t="s">
        <v>4391</v>
      </c>
      <c r="J75" s="85" t="s">
        <v>4392</v>
      </c>
      <c r="K75" s="85" t="str">
        <f t="shared" si="0"/>
        <v>BH36DT_D1</v>
      </c>
      <c r="L75" s="85" t="s">
        <v>4393</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7">
        <v>2.7836527555168962</v>
      </c>
      <c r="AL75" s="87"/>
      <c r="AM75" s="255"/>
      <c r="AN75" s="255">
        <v>1.6</v>
      </c>
      <c r="AO75" s="99">
        <f t="shared" ref="AO75:AO83" si="39">M75*$AN75</f>
        <v>56000</v>
      </c>
      <c r="AP75" s="99">
        <f t="shared" ref="AP75:AP83" si="40">N75*$AN75</f>
        <v>25600</v>
      </c>
      <c r="AQ75" s="99">
        <f t="shared" ref="AQ75:AQ83" si="41">O75*$AN75</f>
        <v>14400</v>
      </c>
      <c r="AR75" s="99">
        <f t="shared" ref="AR75:AR83" si="42">P75*$AN75</f>
        <v>9600</v>
      </c>
      <c r="AS75" s="100">
        <f t="shared" ref="AS75:AV83" si="43">IF(AO75&lt;1000,ROUND(AO75,-1),ROUND(AO75,-2))</f>
        <v>56000</v>
      </c>
      <c r="AT75" s="100">
        <f t="shared" si="43"/>
        <v>25600</v>
      </c>
      <c r="AU75" s="100">
        <f t="shared" si="43"/>
        <v>14400</v>
      </c>
      <c r="AV75" s="100">
        <f t="shared" si="43"/>
        <v>9600</v>
      </c>
      <c r="AW75" s="101">
        <f t="shared" ref="AW75:AW83" si="44">AO75*0.15</f>
        <v>8400</v>
      </c>
      <c r="AX75" s="256" t="s">
        <v>349</v>
      </c>
      <c r="AY75" s="102"/>
      <c r="AZ75" s="103"/>
      <c r="BA75" s="103"/>
      <c r="BB75" s="103"/>
      <c r="BC75" s="253"/>
      <c r="BD75" s="253"/>
      <c r="BE75" s="253"/>
      <c r="BF75" s="253"/>
      <c r="BG75" s="104">
        <f t="shared" ref="BG75:BG83" si="45">AV75-AW75</f>
        <v>1200</v>
      </c>
      <c r="BJ75" s="251" t="e">
        <f>M75*#REF!</f>
        <v>#REF!</v>
      </c>
      <c r="BK75" s="251" t="e">
        <f>N75*#REF!</f>
        <v>#REF!</v>
      </c>
      <c r="BL75" s="251" t="e">
        <f>O75*#REF!</f>
        <v>#REF!</v>
      </c>
      <c r="BM75" s="251" t="e">
        <f>P75*#REF!</f>
        <v>#REF!</v>
      </c>
    </row>
    <row r="76" spans="1:65" s="84" customFormat="1" ht="35.1" customHeight="1">
      <c r="A76" s="84" t="str">
        <f t="shared" si="3"/>
        <v>BH36DT_D2+1</v>
      </c>
      <c r="B76" s="84" t="str">
        <f t="shared" si="4"/>
        <v>BH36DT_D2+2</v>
      </c>
      <c r="C76" s="84" t="str">
        <f t="shared" si="5"/>
        <v>BH36DT_D2+3</v>
      </c>
      <c r="D76" s="84" t="str">
        <f t="shared" si="6"/>
        <v>BH36DT_D2+4</v>
      </c>
      <c r="E76" s="84" t="s">
        <v>349</v>
      </c>
      <c r="F76" s="86"/>
      <c r="G76" s="86"/>
      <c r="H76" s="94" t="s">
        <v>4394</v>
      </c>
      <c r="I76" s="85" t="s">
        <v>4395</v>
      </c>
      <c r="J76" s="85" t="s">
        <v>4392</v>
      </c>
      <c r="K76" s="85" t="str">
        <f t="shared" ref="K76:K139" si="46">H76</f>
        <v>BH36DT_D2</v>
      </c>
      <c r="L76" s="85" t="s">
        <v>4396</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7">
        <v>2.8039414253648061</v>
      </c>
      <c r="AL76" s="87"/>
      <c r="AM76" s="255"/>
      <c r="AN76" s="255">
        <f>AK76*$AN$10/$AK$10</f>
        <v>1.6541844959704755</v>
      </c>
      <c r="AO76" s="99">
        <f t="shared" si="39"/>
        <v>51279.719375084736</v>
      </c>
      <c r="AP76" s="99">
        <f t="shared" si="40"/>
        <v>21504.398447616182</v>
      </c>
      <c r="AQ76" s="99">
        <f t="shared" si="41"/>
        <v>14887.660463734279</v>
      </c>
      <c r="AR76" s="99">
        <f t="shared" si="42"/>
        <v>9098.0147278376153</v>
      </c>
      <c r="AS76" s="100">
        <f t="shared" si="43"/>
        <v>51300</v>
      </c>
      <c r="AT76" s="100">
        <f t="shared" si="43"/>
        <v>21500</v>
      </c>
      <c r="AU76" s="100">
        <f t="shared" si="43"/>
        <v>14900</v>
      </c>
      <c r="AV76" s="100">
        <f t="shared" si="43"/>
        <v>9100</v>
      </c>
      <c r="AW76" s="101">
        <f t="shared" si="44"/>
        <v>7691.9579062627099</v>
      </c>
      <c r="AX76" s="256" t="s">
        <v>349</v>
      </c>
      <c r="AY76" s="102">
        <v>24500</v>
      </c>
      <c r="AZ76" s="103">
        <v>11200</v>
      </c>
      <c r="BA76" s="103">
        <v>6300</v>
      </c>
      <c r="BB76" s="103">
        <v>4200</v>
      </c>
      <c r="BC76" s="253">
        <v>21000</v>
      </c>
      <c r="BD76" s="253">
        <v>9600</v>
      </c>
      <c r="BE76" s="253">
        <v>5400</v>
      </c>
      <c r="BF76" s="253">
        <v>3600</v>
      </c>
      <c r="BG76" s="104">
        <f t="shared" si="45"/>
        <v>1408.0420937372901</v>
      </c>
      <c r="BJ76" s="251" t="e">
        <f>M76*#REF!</f>
        <v>#REF!</v>
      </c>
      <c r="BK76" s="251" t="e">
        <f>N76*#REF!</f>
        <v>#REF!</v>
      </c>
      <c r="BL76" s="251" t="e">
        <f>O76*#REF!</f>
        <v>#REF!</v>
      </c>
      <c r="BM76" s="251" t="e">
        <f>P76*#REF!</f>
        <v>#REF!</v>
      </c>
    </row>
    <row r="77" spans="1:65" s="84" customFormat="1" ht="35.1" customHeight="1">
      <c r="A77" s="84" t="str">
        <f t="shared" ref="A77:A140" si="47">$H77&amp;"+1"</f>
        <v>BH36DT_D3+1</v>
      </c>
      <c r="B77" s="84" t="str">
        <f t="shared" ref="B77:B140" si="48">$H77&amp;"+2"</f>
        <v>BH36DT_D3+2</v>
      </c>
      <c r="C77" s="84" t="str">
        <f t="shared" ref="C77:C140" si="49">$H77&amp;"+3"</f>
        <v>BH36DT_D3+3</v>
      </c>
      <c r="D77" s="84" t="str">
        <f t="shared" ref="D77:D140" si="50">$H77&amp;"+4"</f>
        <v>BH36DT_D3+4</v>
      </c>
      <c r="E77" s="84" t="s">
        <v>349</v>
      </c>
      <c r="F77" s="86"/>
      <c r="G77" s="86"/>
      <c r="H77" s="94" t="s">
        <v>4397</v>
      </c>
      <c r="I77" s="85" t="s">
        <v>4398</v>
      </c>
      <c r="J77" s="85" t="s">
        <v>4396</v>
      </c>
      <c r="K77" s="85" t="str">
        <f t="shared" si="46"/>
        <v>BH36DT_D3</v>
      </c>
      <c r="L77" s="85" t="s">
        <v>4399</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7">
        <v>3.3251115063056575</v>
      </c>
      <c r="AL77" s="87"/>
      <c r="AM77" s="255"/>
      <c r="AN77" s="255">
        <v>1.95</v>
      </c>
      <c r="AO77" s="99">
        <f t="shared" si="39"/>
        <v>50700</v>
      </c>
      <c r="AP77" s="99">
        <f t="shared" si="40"/>
        <v>19500</v>
      </c>
      <c r="AQ77" s="99">
        <f t="shared" si="41"/>
        <v>11505</v>
      </c>
      <c r="AR77" s="99">
        <f t="shared" si="42"/>
        <v>7605</v>
      </c>
      <c r="AS77" s="100">
        <f t="shared" si="43"/>
        <v>50700</v>
      </c>
      <c r="AT77" s="100">
        <f t="shared" si="43"/>
        <v>19500</v>
      </c>
      <c r="AU77" s="100">
        <f t="shared" si="43"/>
        <v>11500</v>
      </c>
      <c r="AV77" s="100">
        <f t="shared" si="43"/>
        <v>7600</v>
      </c>
      <c r="AW77" s="101">
        <f t="shared" si="44"/>
        <v>7605</v>
      </c>
      <c r="AX77" s="256" t="s">
        <v>349</v>
      </c>
      <c r="AY77" s="102">
        <v>21700</v>
      </c>
      <c r="AZ77" s="103">
        <v>9100</v>
      </c>
      <c r="BA77" s="103">
        <v>6300</v>
      </c>
      <c r="BB77" s="103">
        <v>3850</v>
      </c>
      <c r="BC77" s="253">
        <v>18600</v>
      </c>
      <c r="BD77" s="253">
        <v>7800</v>
      </c>
      <c r="BE77" s="253">
        <v>5400</v>
      </c>
      <c r="BF77" s="253">
        <v>3300</v>
      </c>
      <c r="BG77" s="104">
        <f t="shared" si="45"/>
        <v>-5</v>
      </c>
      <c r="BJ77" s="251" t="e">
        <f>M77*#REF!</f>
        <v>#REF!</v>
      </c>
      <c r="BK77" s="251" t="e">
        <f>N77*#REF!</f>
        <v>#REF!</v>
      </c>
      <c r="BL77" s="251" t="e">
        <f>O77*#REF!</f>
        <v>#REF!</v>
      </c>
      <c r="BM77" s="251" t="e">
        <f>P77*#REF!</f>
        <v>#REF!</v>
      </c>
    </row>
    <row r="78" spans="1:65" s="84" customFormat="1" ht="35.1" customHeight="1">
      <c r="A78" s="84" t="str">
        <f t="shared" si="47"/>
        <v>BH36DT_D4+1</v>
      </c>
      <c r="B78" s="84" t="str">
        <f t="shared" si="48"/>
        <v>BH36DT_D4+2</v>
      </c>
      <c r="C78" s="84" t="str">
        <f t="shared" si="49"/>
        <v>BH36DT_D4+3</v>
      </c>
      <c r="D78" s="84" t="str">
        <f t="shared" si="50"/>
        <v>BH36DT_D4+4</v>
      </c>
      <c r="E78" s="84" t="s">
        <v>349</v>
      </c>
      <c r="F78" s="86"/>
      <c r="G78" s="86"/>
      <c r="H78" s="94" t="s">
        <v>4400</v>
      </c>
      <c r="I78" s="85" t="s">
        <v>4401</v>
      </c>
      <c r="J78" s="85" t="s">
        <v>4402</v>
      </c>
      <c r="K78" s="85" t="str">
        <f t="shared" si="46"/>
        <v>BH36DT_D4</v>
      </c>
      <c r="L78" s="85" t="s">
        <v>4403</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7">
        <v>2.2234340625564912</v>
      </c>
      <c r="AL78" s="87"/>
      <c r="AM78" s="255"/>
      <c r="AN78" s="255">
        <v>1.3</v>
      </c>
      <c r="AO78" s="99">
        <f t="shared" si="39"/>
        <v>27300</v>
      </c>
      <c r="AP78" s="99">
        <f t="shared" si="40"/>
        <v>13000</v>
      </c>
      <c r="AQ78" s="99">
        <f t="shared" si="41"/>
        <v>6760</v>
      </c>
      <c r="AR78" s="99">
        <f t="shared" si="42"/>
        <v>4290</v>
      </c>
      <c r="AS78" s="100">
        <f t="shared" si="43"/>
        <v>27300</v>
      </c>
      <c r="AT78" s="100">
        <f t="shared" si="43"/>
        <v>13000</v>
      </c>
      <c r="AU78" s="100">
        <f t="shared" si="43"/>
        <v>6800</v>
      </c>
      <c r="AV78" s="100">
        <f t="shared" si="43"/>
        <v>4300</v>
      </c>
      <c r="AW78" s="101">
        <f t="shared" si="44"/>
        <v>4095</v>
      </c>
      <c r="AX78" s="256" t="s">
        <v>349</v>
      </c>
      <c r="AY78" s="102">
        <v>18200</v>
      </c>
      <c r="AZ78" s="103">
        <v>7000</v>
      </c>
      <c r="BA78" s="103">
        <v>4130</v>
      </c>
      <c r="BB78" s="103">
        <v>2730</v>
      </c>
      <c r="BC78" s="253">
        <v>15600</v>
      </c>
      <c r="BD78" s="253">
        <v>6000</v>
      </c>
      <c r="BE78" s="253">
        <v>3540</v>
      </c>
      <c r="BF78" s="253">
        <v>2340</v>
      </c>
      <c r="BG78" s="104">
        <f t="shared" si="45"/>
        <v>205</v>
      </c>
      <c r="BJ78" s="251" t="e">
        <f>M78*#REF!</f>
        <v>#REF!</v>
      </c>
      <c r="BK78" s="251" t="e">
        <f>N78*#REF!</f>
        <v>#REF!</v>
      </c>
      <c r="BL78" s="251" t="e">
        <f>O78*#REF!</f>
        <v>#REF!</v>
      </c>
      <c r="BM78" s="251" t="e">
        <f>P78*#REF!</f>
        <v>#REF!</v>
      </c>
    </row>
    <row r="79" spans="1:65" s="84" customFormat="1" ht="35.1" customHeight="1">
      <c r="A79" s="84" t="str">
        <f t="shared" si="47"/>
        <v>BH36DT_D5+1</v>
      </c>
      <c r="B79" s="84" t="str">
        <f t="shared" si="48"/>
        <v>BH36DT_D5+2</v>
      </c>
      <c r="C79" s="84" t="str">
        <f t="shared" si="49"/>
        <v>BH36DT_D5+3</v>
      </c>
      <c r="D79" s="84" t="str">
        <f t="shared" si="50"/>
        <v>BH36DT_D5+4</v>
      </c>
      <c r="E79" s="84" t="s">
        <v>349</v>
      </c>
      <c r="F79" s="86"/>
      <c r="G79" s="86"/>
      <c r="H79" s="94" t="s">
        <v>4404</v>
      </c>
      <c r="I79" s="85" t="s">
        <v>4405</v>
      </c>
      <c r="J79" s="85" t="s">
        <v>4403</v>
      </c>
      <c r="K79" s="85" t="str">
        <f t="shared" si="46"/>
        <v>BH36DT_D5</v>
      </c>
      <c r="L79" s="85" t="s">
        <v>4406</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53"/>
      <c r="V79" s="253"/>
      <c r="W79" s="253"/>
      <c r="X79" s="253"/>
      <c r="Y79" s="254"/>
      <c r="Z79" s="254"/>
      <c r="AA79" s="254"/>
      <c r="AB79" s="254"/>
      <c r="AC79" s="253"/>
      <c r="AD79" s="253"/>
      <c r="AE79" s="253"/>
      <c r="AF79" s="253"/>
      <c r="AG79" s="254"/>
      <c r="AH79" s="254"/>
      <c r="AI79" s="254"/>
      <c r="AJ79" s="254"/>
      <c r="AK79" s="87">
        <v>3.05</v>
      </c>
      <c r="AL79" s="87"/>
      <c r="AM79" s="255"/>
      <c r="AN79" s="255">
        <f>AK79*$AN$10/$AK$10</f>
        <v>1.7993466864428302</v>
      </c>
      <c r="AO79" s="99">
        <f t="shared" si="39"/>
        <v>30588.893669528115</v>
      </c>
      <c r="AP79" s="99">
        <f t="shared" si="40"/>
        <v>14394.773491542643</v>
      </c>
      <c r="AQ79" s="99">
        <f t="shared" si="41"/>
        <v>8276.9947576370196</v>
      </c>
      <c r="AR79" s="99">
        <f t="shared" si="42"/>
        <v>4678.3013847513585</v>
      </c>
      <c r="AS79" s="100">
        <f t="shared" si="43"/>
        <v>30600</v>
      </c>
      <c r="AT79" s="100">
        <f t="shared" si="43"/>
        <v>14400</v>
      </c>
      <c r="AU79" s="100">
        <f t="shared" si="43"/>
        <v>8300</v>
      </c>
      <c r="AV79" s="100">
        <f t="shared" si="43"/>
        <v>4700</v>
      </c>
      <c r="AW79" s="101">
        <f t="shared" si="44"/>
        <v>4588.3340504292173</v>
      </c>
      <c r="AX79" s="256" t="s">
        <v>349</v>
      </c>
      <c r="AY79" s="102">
        <v>14700</v>
      </c>
      <c r="AZ79" s="103">
        <v>7000</v>
      </c>
      <c r="BA79" s="103">
        <v>3640</v>
      </c>
      <c r="BB79" s="103">
        <v>2310</v>
      </c>
      <c r="BC79" s="253">
        <v>12600</v>
      </c>
      <c r="BD79" s="253">
        <v>6000</v>
      </c>
      <c r="BE79" s="253">
        <v>3120</v>
      </c>
      <c r="BF79" s="253">
        <v>1980</v>
      </c>
      <c r="BG79" s="104">
        <f t="shared" si="45"/>
        <v>111.66594957078269</v>
      </c>
      <c r="BJ79" s="251" t="e">
        <f>M79*#REF!</f>
        <v>#REF!</v>
      </c>
      <c r="BK79" s="251" t="e">
        <f>N79*#REF!</f>
        <v>#REF!</v>
      </c>
      <c r="BL79" s="251" t="e">
        <f>O79*#REF!</f>
        <v>#REF!</v>
      </c>
      <c r="BM79" s="251" t="e">
        <f>P79*#REF!</f>
        <v>#REF!</v>
      </c>
    </row>
    <row r="80" spans="1:65" s="84" customFormat="1" ht="35.1" customHeight="1">
      <c r="A80" s="84" t="str">
        <f t="shared" si="47"/>
        <v>BH37DT+1</v>
      </c>
      <c r="B80" s="84" t="str">
        <f t="shared" si="48"/>
        <v>BH37DT+2</v>
      </c>
      <c r="C80" s="84" t="str">
        <f t="shared" si="49"/>
        <v>BH37DT+3</v>
      </c>
      <c r="D80" s="84" t="str">
        <f t="shared" si="50"/>
        <v>BH37DT+4</v>
      </c>
      <c r="E80" s="84" t="s">
        <v>349</v>
      </c>
      <c r="F80" s="56">
        <v>37</v>
      </c>
      <c r="G80" s="56"/>
      <c r="H80" s="57" t="s">
        <v>4407</v>
      </c>
      <c r="I80" s="85" t="s">
        <v>4408</v>
      </c>
      <c r="J80" s="85" t="s">
        <v>4409</v>
      </c>
      <c r="K80" s="85" t="str">
        <f t="shared" si="46"/>
        <v>BH37DT</v>
      </c>
      <c r="L80" s="85" t="s">
        <v>4393</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53"/>
      <c r="V80" s="253"/>
      <c r="W80" s="253"/>
      <c r="X80" s="253"/>
      <c r="Y80" s="254"/>
      <c r="Z80" s="254"/>
      <c r="AA80" s="254"/>
      <c r="AB80" s="254"/>
      <c r="AC80" s="253"/>
      <c r="AD80" s="253"/>
      <c r="AE80" s="253"/>
      <c r="AF80" s="253"/>
      <c r="AG80" s="254"/>
      <c r="AH80" s="254"/>
      <c r="AI80" s="254"/>
      <c r="AJ80" s="254"/>
      <c r="AK80" s="87">
        <v>3.05</v>
      </c>
      <c r="AL80" s="87"/>
      <c r="AM80" s="255"/>
      <c r="AN80" s="255">
        <f>AK80*$AN$10/$AK$10</f>
        <v>1.7993466864428302</v>
      </c>
      <c r="AO80" s="99">
        <f t="shared" si="39"/>
        <v>39585.627101742262</v>
      </c>
      <c r="AP80" s="99">
        <f t="shared" si="40"/>
        <v>19792.813550871131</v>
      </c>
      <c r="AQ80" s="99">
        <f t="shared" si="41"/>
        <v>10616.145450012698</v>
      </c>
      <c r="AR80" s="99">
        <f t="shared" si="42"/>
        <v>7017.4520771270381</v>
      </c>
      <c r="AS80" s="100">
        <f t="shared" si="43"/>
        <v>39600</v>
      </c>
      <c r="AT80" s="100">
        <f t="shared" si="43"/>
        <v>19800</v>
      </c>
      <c r="AU80" s="100">
        <f t="shared" si="43"/>
        <v>10600</v>
      </c>
      <c r="AV80" s="100">
        <f t="shared" si="43"/>
        <v>7000</v>
      </c>
      <c r="AW80" s="101">
        <f t="shared" si="44"/>
        <v>5937.844065261339</v>
      </c>
      <c r="AX80" s="256" t="s">
        <v>349</v>
      </c>
      <c r="AY80" s="102">
        <v>11900</v>
      </c>
      <c r="AZ80" s="103">
        <v>5600</v>
      </c>
      <c r="BA80" s="103">
        <v>3220</v>
      </c>
      <c r="BB80" s="103">
        <v>1820</v>
      </c>
      <c r="BC80" s="253">
        <v>10200</v>
      </c>
      <c r="BD80" s="253">
        <v>4800</v>
      </c>
      <c r="BE80" s="253">
        <v>2760</v>
      </c>
      <c r="BF80" s="253">
        <v>1560</v>
      </c>
      <c r="BG80" s="104">
        <f t="shared" si="45"/>
        <v>1062.155934738661</v>
      </c>
      <c r="BJ80" s="251" t="e">
        <f>M80*#REF!</f>
        <v>#REF!</v>
      </c>
      <c r="BK80" s="251" t="e">
        <f>N80*#REF!</f>
        <v>#REF!</v>
      </c>
      <c r="BL80" s="251" t="e">
        <f>O80*#REF!</f>
        <v>#REF!</v>
      </c>
      <c r="BM80" s="251" t="e">
        <f>P80*#REF!</f>
        <v>#REF!</v>
      </c>
    </row>
    <row r="81" spans="1:65" s="84" customFormat="1" ht="47.25">
      <c r="A81" s="84" t="str">
        <f t="shared" si="47"/>
        <v>BH38DT+1</v>
      </c>
      <c r="B81" s="84" t="str">
        <f t="shared" si="48"/>
        <v>BH38DT+2</v>
      </c>
      <c r="C81" s="84" t="str">
        <f t="shared" si="49"/>
        <v>BH38DT+3</v>
      </c>
      <c r="D81" s="84" t="str">
        <f t="shared" si="50"/>
        <v>BH38DT+4</v>
      </c>
      <c r="E81" s="84" t="s">
        <v>349</v>
      </c>
      <c r="F81" s="86">
        <v>38</v>
      </c>
      <c r="G81" s="86"/>
      <c r="H81" s="94" t="s">
        <v>4410</v>
      </c>
      <c r="I81" s="85" t="s">
        <v>4411</v>
      </c>
      <c r="J81" s="88" t="s">
        <v>3951</v>
      </c>
      <c r="K81" s="85" t="str">
        <f t="shared" si="46"/>
        <v>BH38DT</v>
      </c>
      <c r="L81" s="88" t="s">
        <v>4412</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53"/>
      <c r="V81" s="253"/>
      <c r="W81" s="253"/>
      <c r="X81" s="253"/>
      <c r="Y81" s="254"/>
      <c r="Z81" s="254"/>
      <c r="AA81" s="254"/>
      <c r="AB81" s="254"/>
      <c r="AC81" s="253"/>
      <c r="AD81" s="253"/>
      <c r="AE81" s="253"/>
      <c r="AF81" s="253"/>
      <c r="AG81" s="254"/>
      <c r="AH81" s="254"/>
      <c r="AI81" s="254"/>
      <c r="AJ81" s="254"/>
      <c r="AK81" s="87">
        <v>3.05</v>
      </c>
      <c r="AL81" s="87"/>
      <c r="AM81" s="255"/>
      <c r="AN81" s="255">
        <f>AK81*$AN$10/$AK$10</f>
        <v>1.7993466864428302</v>
      </c>
      <c r="AO81" s="99">
        <f t="shared" si="39"/>
        <v>37786.280415299436</v>
      </c>
      <c r="AP81" s="99">
        <f t="shared" si="40"/>
        <v>19792.813550871131</v>
      </c>
      <c r="AQ81" s="99">
        <f t="shared" si="41"/>
        <v>10616.145450012698</v>
      </c>
      <c r="AR81" s="99">
        <f t="shared" si="42"/>
        <v>7017.4520771270381</v>
      </c>
      <c r="AS81" s="100">
        <f t="shared" si="43"/>
        <v>37800</v>
      </c>
      <c r="AT81" s="100">
        <f t="shared" si="43"/>
        <v>19800</v>
      </c>
      <c r="AU81" s="100">
        <f t="shared" si="43"/>
        <v>10600</v>
      </c>
      <c r="AV81" s="100">
        <f t="shared" si="43"/>
        <v>7000</v>
      </c>
      <c r="AW81" s="101">
        <f t="shared" si="44"/>
        <v>5667.9420622949156</v>
      </c>
      <c r="AX81" s="256" t="s">
        <v>349</v>
      </c>
      <c r="AY81" s="102">
        <v>15400</v>
      </c>
      <c r="AZ81" s="103">
        <v>7700</v>
      </c>
      <c r="BA81" s="103">
        <v>4130</v>
      </c>
      <c r="BB81" s="103">
        <v>2730</v>
      </c>
      <c r="BC81" s="261">
        <v>13200</v>
      </c>
      <c r="BD81" s="261">
        <v>6600</v>
      </c>
      <c r="BE81" s="261">
        <v>3540</v>
      </c>
      <c r="BF81" s="261">
        <v>2340</v>
      </c>
      <c r="BG81" s="104">
        <f t="shared" si="45"/>
        <v>1332.0579377050844</v>
      </c>
      <c r="BJ81" s="251" t="e">
        <f>M81*#REF!</f>
        <v>#REF!</v>
      </c>
      <c r="BK81" s="251" t="e">
        <f>N81*#REF!</f>
        <v>#REF!</v>
      </c>
      <c r="BL81" s="251" t="e">
        <f>O81*#REF!</f>
        <v>#REF!</v>
      </c>
      <c r="BM81" s="251" t="e">
        <f>P81*#REF!</f>
        <v>#REF!</v>
      </c>
    </row>
    <row r="82" spans="1:65" s="84" customFormat="1" ht="63">
      <c r="A82" s="84" t="str">
        <f t="shared" si="47"/>
        <v>BH39DT+1</v>
      </c>
      <c r="B82" s="84" t="str">
        <f t="shared" si="48"/>
        <v>BH39DT+2</v>
      </c>
      <c r="C82" s="84" t="str">
        <f t="shared" si="49"/>
        <v>BH39DT+3</v>
      </c>
      <c r="D82" s="84" t="str">
        <f t="shared" si="50"/>
        <v>BH39DT+4</v>
      </c>
      <c r="E82" s="84" t="s">
        <v>349</v>
      </c>
      <c r="F82" s="86">
        <v>39</v>
      </c>
      <c r="G82" s="86"/>
      <c r="H82" s="94" t="s">
        <v>4413</v>
      </c>
      <c r="I82" s="85" t="s">
        <v>4414</v>
      </c>
      <c r="J82" s="85" t="s">
        <v>3951</v>
      </c>
      <c r="K82" s="85" t="str">
        <f t="shared" si="46"/>
        <v>BH39DT</v>
      </c>
      <c r="L82" s="85" t="s">
        <v>4415</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53"/>
      <c r="V82" s="253"/>
      <c r="W82" s="253"/>
      <c r="X82" s="253"/>
      <c r="Y82" s="254"/>
      <c r="Z82" s="254"/>
      <c r="AA82" s="254"/>
      <c r="AB82" s="254"/>
      <c r="AC82" s="253"/>
      <c r="AD82" s="253"/>
      <c r="AE82" s="253"/>
      <c r="AF82" s="253"/>
      <c r="AG82" s="254"/>
      <c r="AH82" s="254"/>
      <c r="AI82" s="254"/>
      <c r="AJ82" s="254"/>
      <c r="AK82" s="87">
        <v>3.05</v>
      </c>
      <c r="AL82" s="87"/>
      <c r="AM82" s="255"/>
      <c r="AN82" s="255">
        <f>AK82*$AN$10/$AK$10</f>
        <v>1.7993466864428302</v>
      </c>
      <c r="AO82" s="99">
        <f t="shared" si="39"/>
        <v>35986.933728856602</v>
      </c>
      <c r="AP82" s="99">
        <f t="shared" si="40"/>
        <v>17993.466864428301</v>
      </c>
      <c r="AQ82" s="99">
        <f t="shared" si="41"/>
        <v>11695.753461878398</v>
      </c>
      <c r="AR82" s="99">
        <f t="shared" si="42"/>
        <v>7017.4520771270381</v>
      </c>
      <c r="AS82" s="100">
        <f t="shared" si="43"/>
        <v>36000</v>
      </c>
      <c r="AT82" s="100">
        <f t="shared" si="43"/>
        <v>18000</v>
      </c>
      <c r="AU82" s="100">
        <f t="shared" si="43"/>
        <v>11700</v>
      </c>
      <c r="AV82" s="100">
        <f t="shared" si="43"/>
        <v>7000</v>
      </c>
      <c r="AW82" s="101">
        <f t="shared" si="44"/>
        <v>5398.0400593284903</v>
      </c>
      <c r="AX82" s="256" t="s">
        <v>349</v>
      </c>
      <c r="AY82" s="102">
        <v>14700</v>
      </c>
      <c r="AZ82" s="103">
        <v>7700</v>
      </c>
      <c r="BA82" s="103">
        <v>4130</v>
      </c>
      <c r="BB82" s="103">
        <v>2730</v>
      </c>
      <c r="BC82" s="253">
        <v>12600</v>
      </c>
      <c r="BD82" s="253">
        <v>6600</v>
      </c>
      <c r="BE82" s="253">
        <v>3540</v>
      </c>
      <c r="BF82" s="253">
        <v>2340</v>
      </c>
      <c r="BG82" s="104">
        <f t="shared" si="45"/>
        <v>1601.9599406715097</v>
      </c>
      <c r="BJ82" s="251" t="e">
        <f>M82*#REF!</f>
        <v>#REF!</v>
      </c>
      <c r="BK82" s="251" t="e">
        <f>N82*#REF!</f>
        <v>#REF!</v>
      </c>
      <c r="BL82" s="251" t="e">
        <f>O82*#REF!</f>
        <v>#REF!</v>
      </c>
      <c r="BM82" s="251" t="e">
        <f>P82*#REF!</f>
        <v>#REF!</v>
      </c>
    </row>
    <row r="83" spans="1:65" s="84" customFormat="1" ht="35.1" customHeight="1">
      <c r="A83" s="84" t="str">
        <f t="shared" si="47"/>
        <v>BH40DT+1</v>
      </c>
      <c r="B83" s="84" t="str">
        <f t="shared" si="48"/>
        <v>BH40DT+2</v>
      </c>
      <c r="C83" s="84" t="str">
        <f t="shared" si="49"/>
        <v>BH40DT+3</v>
      </c>
      <c r="D83" s="84" t="str">
        <f t="shared" si="50"/>
        <v>BH40DT+4</v>
      </c>
      <c r="E83" s="84" t="s">
        <v>349</v>
      </c>
      <c r="F83" s="86">
        <v>40</v>
      </c>
      <c r="G83" s="86"/>
      <c r="H83" s="94" t="s">
        <v>4416</v>
      </c>
      <c r="I83" s="85" t="s">
        <v>4417</v>
      </c>
      <c r="J83" s="85" t="s">
        <v>4418</v>
      </c>
      <c r="K83" s="85" t="str">
        <f t="shared" si="46"/>
        <v>BH40DT</v>
      </c>
      <c r="L83" s="85" t="s">
        <v>4419</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7">
        <v>2.7629233511586451</v>
      </c>
      <c r="AL83" s="87"/>
      <c r="AM83" s="255"/>
      <c r="AN83" s="255">
        <v>1.6</v>
      </c>
      <c r="AO83" s="99">
        <f t="shared" si="39"/>
        <v>35200</v>
      </c>
      <c r="AP83" s="99">
        <f t="shared" si="40"/>
        <v>17600</v>
      </c>
      <c r="AQ83" s="99">
        <f t="shared" si="41"/>
        <v>9440</v>
      </c>
      <c r="AR83" s="99">
        <f t="shared" si="42"/>
        <v>6240</v>
      </c>
      <c r="AS83" s="100">
        <f t="shared" si="43"/>
        <v>35200</v>
      </c>
      <c r="AT83" s="100">
        <f t="shared" si="43"/>
        <v>17600</v>
      </c>
      <c r="AU83" s="100">
        <f t="shared" si="43"/>
        <v>9400</v>
      </c>
      <c r="AV83" s="100">
        <f t="shared" si="43"/>
        <v>6200</v>
      </c>
      <c r="AW83" s="101">
        <f t="shared" si="44"/>
        <v>5280</v>
      </c>
      <c r="AX83" s="256" t="s">
        <v>349</v>
      </c>
      <c r="AY83" s="102">
        <v>14000</v>
      </c>
      <c r="AZ83" s="103">
        <v>7000</v>
      </c>
      <c r="BA83" s="103">
        <v>4550</v>
      </c>
      <c r="BB83" s="103">
        <v>2730</v>
      </c>
      <c r="BC83" s="253">
        <v>12000</v>
      </c>
      <c r="BD83" s="253">
        <v>6000</v>
      </c>
      <c r="BE83" s="253">
        <v>3900</v>
      </c>
      <c r="BF83" s="253">
        <v>2340</v>
      </c>
      <c r="BG83" s="104">
        <f t="shared" si="45"/>
        <v>920</v>
      </c>
      <c r="BJ83" s="251" t="e">
        <f>M83*#REF!</f>
        <v>#REF!</v>
      </c>
      <c r="BK83" s="251" t="e">
        <f>N83*#REF!</f>
        <v>#REF!</v>
      </c>
      <c r="BL83" s="251" t="e">
        <f>O83*#REF!</f>
        <v>#REF!</v>
      </c>
      <c r="BM83" s="251" t="e">
        <f>P83*#REF!</f>
        <v>#REF!</v>
      </c>
    </row>
    <row r="84" spans="1:65" s="84" customFormat="1" ht="35.1" customHeight="1">
      <c r="A84" s="84" t="str">
        <f t="shared" si="47"/>
        <v>BH41DT+1</v>
      </c>
      <c r="B84" s="84" t="str">
        <f t="shared" si="48"/>
        <v>BH41DT+2</v>
      </c>
      <c r="C84" s="84" t="str">
        <f t="shared" si="49"/>
        <v>BH41DT+3</v>
      </c>
      <c r="D84" s="84" t="str">
        <f t="shared" si="50"/>
        <v>BH41DT+4</v>
      </c>
      <c r="E84" s="84" t="s">
        <v>349</v>
      </c>
      <c r="F84" s="86">
        <v>41</v>
      </c>
      <c r="G84" s="86"/>
      <c r="H84" s="94" t="s">
        <v>4420</v>
      </c>
      <c r="I84" s="85" t="s">
        <v>4421</v>
      </c>
      <c r="J84" s="85" t="s">
        <v>3951</v>
      </c>
      <c r="K84" s="85"/>
      <c r="L84" s="85" t="s">
        <v>4412</v>
      </c>
      <c r="M84" s="97"/>
      <c r="N84" s="97"/>
      <c r="O84" s="97"/>
      <c r="P84" s="97"/>
      <c r="Q84" s="96"/>
      <c r="R84" s="96"/>
      <c r="S84" s="96"/>
      <c r="T84" s="96"/>
      <c r="U84" s="253"/>
      <c r="V84" s="253"/>
      <c r="W84" s="253"/>
      <c r="X84" s="253"/>
      <c r="Y84" s="254"/>
      <c r="Z84" s="254"/>
      <c r="AA84" s="254"/>
      <c r="AB84" s="254"/>
      <c r="AC84" s="253"/>
      <c r="AD84" s="253"/>
      <c r="AE84" s="253"/>
      <c r="AF84" s="253"/>
      <c r="AG84" s="254"/>
      <c r="AH84" s="254"/>
      <c r="AI84" s="254"/>
      <c r="AJ84" s="254"/>
      <c r="AK84" s="87"/>
      <c r="AL84" s="87"/>
      <c r="AM84" s="255"/>
      <c r="AN84" s="255"/>
      <c r="AO84" s="99"/>
      <c r="AP84" s="99"/>
      <c r="AQ84" s="99"/>
      <c r="AR84" s="99"/>
      <c r="AS84" s="99"/>
      <c r="AT84" s="99"/>
      <c r="AU84" s="99"/>
      <c r="AV84" s="99"/>
      <c r="AW84" s="61"/>
      <c r="AX84" s="256" t="s">
        <v>349</v>
      </c>
      <c r="AY84" s="102">
        <v>15400</v>
      </c>
      <c r="AZ84" s="103">
        <v>7700</v>
      </c>
      <c r="BA84" s="103">
        <v>4130</v>
      </c>
      <c r="BB84" s="103">
        <v>2730</v>
      </c>
      <c r="BC84" s="253">
        <v>13200</v>
      </c>
      <c r="BD84" s="253">
        <v>6600</v>
      </c>
      <c r="BE84" s="253">
        <v>3540</v>
      </c>
      <c r="BF84" s="253">
        <v>2340</v>
      </c>
    </row>
    <row r="85" spans="1:65" s="84" customFormat="1" ht="35.1" customHeight="1">
      <c r="A85" s="84" t="str">
        <f t="shared" si="47"/>
        <v>BH41DT_D1+1</v>
      </c>
      <c r="B85" s="84" t="str">
        <f t="shared" si="48"/>
        <v>BH41DT_D1+2</v>
      </c>
      <c r="C85" s="84" t="str">
        <f t="shared" si="49"/>
        <v>BH41DT_D1+3</v>
      </c>
      <c r="D85" s="84" t="str">
        <f t="shared" si="50"/>
        <v>BH41DT_D1+4</v>
      </c>
      <c r="E85" s="84" t="s">
        <v>349</v>
      </c>
      <c r="F85" s="86"/>
      <c r="G85" s="86"/>
      <c r="H85" s="94" t="s">
        <v>4422</v>
      </c>
      <c r="I85" s="85" t="s">
        <v>4423</v>
      </c>
      <c r="J85" s="85" t="s">
        <v>4418</v>
      </c>
      <c r="K85" s="85" t="str">
        <f t="shared" si="46"/>
        <v>BH41DT_D1</v>
      </c>
      <c r="L85" s="85" t="s">
        <v>4424</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53"/>
      <c r="V85" s="253"/>
      <c r="W85" s="253"/>
      <c r="X85" s="253"/>
      <c r="Y85" s="254"/>
      <c r="Z85" s="254"/>
      <c r="AA85" s="254"/>
      <c r="AB85" s="254"/>
      <c r="AC85" s="253"/>
      <c r="AD85" s="253"/>
      <c r="AE85" s="253"/>
      <c r="AF85" s="253"/>
      <c r="AG85" s="254"/>
      <c r="AH85" s="254"/>
      <c r="AI85" s="254"/>
      <c r="AJ85" s="254"/>
      <c r="AK85" s="87">
        <v>3.05</v>
      </c>
      <c r="AL85" s="87"/>
      <c r="AM85" s="255"/>
      <c r="AN85" s="255">
        <f>AK85*$AN$10/$AK$10</f>
        <v>1.7993466864428302</v>
      </c>
      <c r="AO85" s="99">
        <f t="shared" ref="AO85:AR88" si="51">M85*$AN85</f>
        <v>35986.933728856602</v>
      </c>
      <c r="AP85" s="99">
        <f t="shared" si="51"/>
        <v>17993.466864428301</v>
      </c>
      <c r="AQ85" s="99">
        <f t="shared" si="51"/>
        <v>11695.753461878398</v>
      </c>
      <c r="AR85" s="99">
        <f t="shared" si="51"/>
        <v>7017.4520771270381</v>
      </c>
      <c r="AS85" s="100">
        <f t="shared" ref="AS85:AV88" si="52">IF(AO85&lt;1000,ROUND(AO85,-1),ROUND(AO85,-2))</f>
        <v>36000</v>
      </c>
      <c r="AT85" s="100">
        <f t="shared" si="52"/>
        <v>18000</v>
      </c>
      <c r="AU85" s="100">
        <f t="shared" si="52"/>
        <v>11700</v>
      </c>
      <c r="AV85" s="100">
        <f t="shared" si="52"/>
        <v>7000</v>
      </c>
      <c r="AW85" s="101">
        <f>AO85*0.15</f>
        <v>5398.0400593284903</v>
      </c>
      <c r="AX85" s="256" t="s">
        <v>349</v>
      </c>
      <c r="AY85" s="102"/>
      <c r="AZ85" s="103"/>
      <c r="BA85" s="103"/>
      <c r="BB85" s="103"/>
      <c r="BC85" s="253"/>
      <c r="BD85" s="253"/>
      <c r="BE85" s="253"/>
      <c r="BF85" s="253"/>
      <c r="BG85" s="104">
        <f>AV85-AW85</f>
        <v>1601.9599406715097</v>
      </c>
      <c r="BJ85" s="251" t="e">
        <f>M85*#REF!</f>
        <v>#REF!</v>
      </c>
      <c r="BK85" s="251" t="e">
        <f>N85*#REF!</f>
        <v>#REF!</v>
      </c>
      <c r="BL85" s="251" t="e">
        <f>O85*#REF!</f>
        <v>#REF!</v>
      </c>
      <c r="BM85" s="251" t="e">
        <f>P85*#REF!</f>
        <v>#REF!</v>
      </c>
    </row>
    <row r="86" spans="1:65" s="84" customFormat="1" ht="35.1" customHeight="1">
      <c r="A86" s="84" t="str">
        <f t="shared" si="47"/>
        <v>BH41DT_D2+1</v>
      </c>
      <c r="B86" s="84" t="str">
        <f t="shared" si="48"/>
        <v>BH41DT_D2+2</v>
      </c>
      <c r="C86" s="84" t="str">
        <f t="shared" si="49"/>
        <v>BH41DT_D2+3</v>
      </c>
      <c r="D86" s="84" t="str">
        <f t="shared" si="50"/>
        <v>BH41DT_D2+4</v>
      </c>
      <c r="E86" s="84" t="s">
        <v>349</v>
      </c>
      <c r="F86" s="86"/>
      <c r="G86" s="86"/>
      <c r="H86" s="94" t="s">
        <v>4425</v>
      </c>
      <c r="I86" s="85" t="s">
        <v>4426</v>
      </c>
      <c r="J86" s="85" t="s">
        <v>4418</v>
      </c>
      <c r="K86" s="85" t="str">
        <f t="shared" si="46"/>
        <v>BH41DT_D2</v>
      </c>
      <c r="L86" s="85" t="s">
        <v>4427</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7">
        <v>3.0218153526570877</v>
      </c>
      <c r="AL86" s="87"/>
      <c r="AM86" s="255"/>
      <c r="AN86" s="255">
        <v>1.75</v>
      </c>
      <c r="AO86" s="99">
        <f t="shared" si="51"/>
        <v>40250</v>
      </c>
      <c r="AP86" s="99">
        <f t="shared" si="51"/>
        <v>17500</v>
      </c>
      <c r="AQ86" s="99">
        <f t="shared" si="51"/>
        <v>11375</v>
      </c>
      <c r="AR86" s="99">
        <f t="shared" si="51"/>
        <v>6825</v>
      </c>
      <c r="AS86" s="100">
        <f t="shared" si="52"/>
        <v>40300</v>
      </c>
      <c r="AT86" s="100">
        <f t="shared" si="52"/>
        <v>17500</v>
      </c>
      <c r="AU86" s="100">
        <f t="shared" si="52"/>
        <v>11400</v>
      </c>
      <c r="AV86" s="100">
        <f t="shared" si="52"/>
        <v>6800</v>
      </c>
      <c r="AW86" s="101">
        <f>AO86*0.15</f>
        <v>6037.5</v>
      </c>
      <c r="AX86" s="256" t="s">
        <v>349</v>
      </c>
      <c r="AY86" s="102">
        <v>14000</v>
      </c>
      <c r="AZ86" s="103">
        <v>7000</v>
      </c>
      <c r="BA86" s="103">
        <v>4550</v>
      </c>
      <c r="BB86" s="103">
        <v>2730</v>
      </c>
      <c r="BC86" s="253">
        <v>12000</v>
      </c>
      <c r="BD86" s="253">
        <v>6000</v>
      </c>
      <c r="BE86" s="253">
        <v>3900</v>
      </c>
      <c r="BF86" s="253">
        <v>2340</v>
      </c>
      <c r="BG86" s="104">
        <f>AV86-AW86</f>
        <v>762.5</v>
      </c>
      <c r="BJ86" s="251" t="e">
        <f>M86*#REF!</f>
        <v>#REF!</v>
      </c>
      <c r="BK86" s="251" t="e">
        <f>N86*#REF!</f>
        <v>#REF!</v>
      </c>
      <c r="BL86" s="251" t="e">
        <f>O86*#REF!</f>
        <v>#REF!</v>
      </c>
      <c r="BM86" s="251" t="e">
        <f>P86*#REF!</f>
        <v>#REF!</v>
      </c>
    </row>
    <row r="87" spans="1:65" s="84" customFormat="1" ht="35.1" customHeight="1">
      <c r="A87" s="84" t="str">
        <f t="shared" si="47"/>
        <v>BH42DT+1</v>
      </c>
      <c r="B87" s="84" t="str">
        <f t="shared" si="48"/>
        <v>BH42DT+2</v>
      </c>
      <c r="C87" s="84" t="str">
        <f t="shared" si="49"/>
        <v>BH42DT+3</v>
      </c>
      <c r="D87" s="84" t="str">
        <f t="shared" si="50"/>
        <v>BH42DT+4</v>
      </c>
      <c r="E87" s="84" t="s">
        <v>349</v>
      </c>
      <c r="F87" s="86">
        <v>42</v>
      </c>
      <c r="G87" s="86"/>
      <c r="H87" s="94" t="s">
        <v>4428</v>
      </c>
      <c r="I87" s="85" t="s">
        <v>4429</v>
      </c>
      <c r="J87" s="85" t="s">
        <v>4430</v>
      </c>
      <c r="K87" s="85" t="str">
        <f t="shared" si="46"/>
        <v>BH42DT</v>
      </c>
      <c r="L87" s="85" t="s">
        <v>4424</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7">
        <v>2.270612093526823</v>
      </c>
      <c r="AL87" s="87"/>
      <c r="AM87" s="255"/>
      <c r="AN87" s="255">
        <v>1.3</v>
      </c>
      <c r="AO87" s="99">
        <f t="shared" si="51"/>
        <v>23400</v>
      </c>
      <c r="AP87" s="99">
        <f t="shared" si="51"/>
        <v>13000</v>
      </c>
      <c r="AQ87" s="99">
        <f t="shared" si="51"/>
        <v>5980</v>
      </c>
      <c r="AR87" s="99">
        <f t="shared" si="51"/>
        <v>4550</v>
      </c>
      <c r="AS87" s="100">
        <f t="shared" si="52"/>
        <v>23400</v>
      </c>
      <c r="AT87" s="100">
        <f t="shared" si="52"/>
        <v>13000</v>
      </c>
      <c r="AU87" s="100">
        <f t="shared" si="52"/>
        <v>6000</v>
      </c>
      <c r="AV87" s="100">
        <f t="shared" si="52"/>
        <v>4600</v>
      </c>
      <c r="AW87" s="101">
        <f>AO87*0.15</f>
        <v>3510</v>
      </c>
      <c r="AX87" s="256" t="s">
        <v>349</v>
      </c>
      <c r="AY87" s="102">
        <v>16100</v>
      </c>
      <c r="AZ87" s="103">
        <v>7000</v>
      </c>
      <c r="BA87" s="103">
        <v>4550</v>
      </c>
      <c r="BB87" s="103">
        <v>2730</v>
      </c>
      <c r="BC87" s="253">
        <v>13800</v>
      </c>
      <c r="BD87" s="253">
        <v>6000</v>
      </c>
      <c r="BE87" s="253">
        <v>3900</v>
      </c>
      <c r="BF87" s="253">
        <v>2340</v>
      </c>
      <c r="BG87" s="104">
        <f>AV87-AW87</f>
        <v>1090</v>
      </c>
      <c r="BJ87" s="251" t="e">
        <f>M87*#REF!</f>
        <v>#REF!</v>
      </c>
      <c r="BK87" s="251" t="e">
        <f>N87*#REF!</f>
        <v>#REF!</v>
      </c>
      <c r="BL87" s="251" t="e">
        <f>O87*#REF!</f>
        <v>#REF!</v>
      </c>
      <c r="BM87" s="251" t="e">
        <f>P87*#REF!</f>
        <v>#REF!</v>
      </c>
    </row>
    <row r="88" spans="1:65" s="84" customFormat="1" ht="35.1" customHeight="1">
      <c r="A88" s="84" t="str">
        <f t="shared" si="47"/>
        <v>BH43DT+1</v>
      </c>
      <c r="B88" s="84" t="str">
        <f t="shared" si="48"/>
        <v>BH43DT+2</v>
      </c>
      <c r="C88" s="84" t="str">
        <f t="shared" si="49"/>
        <v>BH43DT+3</v>
      </c>
      <c r="D88" s="84" t="str">
        <f t="shared" si="50"/>
        <v>BH43DT+4</v>
      </c>
      <c r="E88" s="84" t="s">
        <v>349</v>
      </c>
      <c r="F88" s="86">
        <v>43</v>
      </c>
      <c r="G88" s="86"/>
      <c r="H88" s="94" t="s">
        <v>4431</v>
      </c>
      <c r="I88" s="85" t="s">
        <v>4432</v>
      </c>
      <c r="J88" s="85" t="s">
        <v>4253</v>
      </c>
      <c r="K88" s="85" t="str">
        <f t="shared" si="46"/>
        <v>BH43DT</v>
      </c>
      <c r="L88" s="85" t="s">
        <v>4433</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7">
        <v>3.3992017120750018</v>
      </c>
      <c r="AL88" s="87"/>
      <c r="AM88" s="255"/>
      <c r="AN88" s="255">
        <f>ROUNDDOWN(AK88*$AN$10/$AK$10,1)</f>
        <v>2</v>
      </c>
      <c r="AO88" s="99">
        <f t="shared" si="51"/>
        <v>38000</v>
      </c>
      <c r="AP88" s="99">
        <f t="shared" si="51"/>
        <v>18000</v>
      </c>
      <c r="AQ88" s="99">
        <f t="shared" si="51"/>
        <v>11800</v>
      </c>
      <c r="AR88" s="99">
        <f t="shared" si="51"/>
        <v>7800</v>
      </c>
      <c r="AS88" s="100">
        <f t="shared" si="52"/>
        <v>38000</v>
      </c>
      <c r="AT88" s="100">
        <f t="shared" si="52"/>
        <v>18000</v>
      </c>
      <c r="AU88" s="100">
        <f t="shared" si="52"/>
        <v>11800</v>
      </c>
      <c r="AV88" s="100">
        <f t="shared" si="52"/>
        <v>7800</v>
      </c>
      <c r="AW88" s="101">
        <f>AO88*0.15</f>
        <v>5700</v>
      </c>
      <c r="AX88" s="256" t="s">
        <v>349</v>
      </c>
      <c r="AY88" s="102">
        <v>12600</v>
      </c>
      <c r="AZ88" s="103">
        <v>7000</v>
      </c>
      <c r="BA88" s="103">
        <v>3220</v>
      </c>
      <c r="BB88" s="103">
        <v>2450</v>
      </c>
      <c r="BC88" s="253">
        <v>10800</v>
      </c>
      <c r="BD88" s="253">
        <v>6000</v>
      </c>
      <c r="BE88" s="253">
        <v>2760</v>
      </c>
      <c r="BF88" s="253">
        <v>2100</v>
      </c>
      <c r="BG88" s="104">
        <f>AV88-AW88</f>
        <v>2100</v>
      </c>
      <c r="BJ88" s="251" t="e">
        <f>M88*#REF!</f>
        <v>#REF!</v>
      </c>
      <c r="BK88" s="251" t="e">
        <f>N88*#REF!</f>
        <v>#REF!</v>
      </c>
      <c r="BL88" s="251" t="e">
        <f>O88*#REF!</f>
        <v>#REF!</v>
      </c>
      <c r="BM88" s="251" t="e">
        <f>P88*#REF!</f>
        <v>#REF!</v>
      </c>
    </row>
    <row r="89" spans="1:65" s="84" customFormat="1" ht="35.1" customHeight="1">
      <c r="A89" s="84" t="str">
        <f t="shared" si="47"/>
        <v>BH44DT+1</v>
      </c>
      <c r="B89" s="84" t="str">
        <f t="shared" si="48"/>
        <v>BH44DT+2</v>
      </c>
      <c r="C89" s="84" t="str">
        <f t="shared" si="49"/>
        <v>BH44DT+3</v>
      </c>
      <c r="D89" s="84" t="str">
        <f t="shared" si="50"/>
        <v>BH44DT+4</v>
      </c>
      <c r="E89" s="84" t="s">
        <v>349</v>
      </c>
      <c r="F89" s="86">
        <v>44</v>
      </c>
      <c r="G89" s="86"/>
      <c r="H89" s="94" t="s">
        <v>4434</v>
      </c>
      <c r="I89" s="85" t="s">
        <v>4435</v>
      </c>
      <c r="J89" s="85" t="s">
        <v>4253</v>
      </c>
      <c r="K89" s="85"/>
      <c r="L89" s="85" t="s">
        <v>4436</v>
      </c>
      <c r="M89" s="97"/>
      <c r="N89" s="97"/>
      <c r="O89" s="97"/>
      <c r="P89" s="97"/>
      <c r="Q89" s="96"/>
      <c r="R89" s="96"/>
      <c r="S89" s="96"/>
      <c r="T89" s="96"/>
      <c r="U89" s="253"/>
      <c r="V89" s="253"/>
      <c r="W89" s="253"/>
      <c r="X89" s="253"/>
      <c r="Y89" s="254"/>
      <c r="Z89" s="254"/>
      <c r="AA89" s="254"/>
      <c r="AB89" s="254"/>
      <c r="AC89" s="253"/>
      <c r="AD89" s="253"/>
      <c r="AE89" s="253"/>
      <c r="AF89" s="253"/>
      <c r="AG89" s="254"/>
      <c r="AH89" s="254"/>
      <c r="AI89" s="254"/>
      <c r="AJ89" s="254"/>
      <c r="AK89" s="87"/>
      <c r="AL89" s="87"/>
      <c r="AM89" s="255"/>
      <c r="AN89" s="255"/>
      <c r="AO89" s="99"/>
      <c r="AP89" s="99"/>
      <c r="AQ89" s="99"/>
      <c r="AR89" s="99"/>
      <c r="AS89" s="99"/>
      <c r="AT89" s="99"/>
      <c r="AU89" s="99"/>
      <c r="AV89" s="99"/>
      <c r="AW89" s="61"/>
      <c r="AX89" s="256" t="s">
        <v>349</v>
      </c>
      <c r="AY89" s="102">
        <v>13300</v>
      </c>
      <c r="AZ89" s="103">
        <v>6300</v>
      </c>
      <c r="BA89" s="103">
        <v>4130</v>
      </c>
      <c r="BB89" s="103">
        <v>2730</v>
      </c>
      <c r="BC89" s="253">
        <v>11400</v>
      </c>
      <c r="BD89" s="253">
        <v>5400</v>
      </c>
      <c r="BE89" s="253">
        <v>3540</v>
      </c>
      <c r="BF89" s="253">
        <v>2340</v>
      </c>
    </row>
    <row r="90" spans="1:65" s="84" customFormat="1" ht="35.1" customHeight="1">
      <c r="A90" s="84" t="str">
        <f t="shared" si="47"/>
        <v>BH44DT_D1+1</v>
      </c>
      <c r="B90" s="84" t="str">
        <f t="shared" si="48"/>
        <v>BH44DT_D1+2</v>
      </c>
      <c r="C90" s="84" t="str">
        <f t="shared" si="49"/>
        <v>BH44DT_D1+3</v>
      </c>
      <c r="D90" s="84" t="str">
        <f t="shared" si="50"/>
        <v>BH44DT_D1+4</v>
      </c>
      <c r="E90" s="84" t="s">
        <v>349</v>
      </c>
      <c r="F90" s="86"/>
      <c r="G90" s="86"/>
      <c r="H90" s="94" t="s">
        <v>4437</v>
      </c>
      <c r="I90" s="85" t="s">
        <v>4438</v>
      </c>
      <c r="J90" s="85" t="s">
        <v>4253</v>
      </c>
      <c r="K90" s="85" t="str">
        <f t="shared" si="46"/>
        <v>BH44DT_D1</v>
      </c>
      <c r="L90" s="85" t="s">
        <v>4439</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53"/>
      <c r="V90" s="253"/>
      <c r="W90" s="253"/>
      <c r="X90" s="253"/>
      <c r="Y90" s="254"/>
      <c r="Z90" s="254"/>
      <c r="AA90" s="254"/>
      <c r="AB90" s="254"/>
      <c r="AC90" s="253"/>
      <c r="AD90" s="253"/>
      <c r="AE90" s="253"/>
      <c r="AF90" s="253"/>
      <c r="AG90" s="254"/>
      <c r="AH90" s="254"/>
      <c r="AI90" s="254"/>
      <c r="AJ90" s="254"/>
      <c r="AK90" s="87">
        <v>3.05</v>
      </c>
      <c r="AL90" s="87"/>
      <c r="AM90" s="255"/>
      <c r="AN90" s="255">
        <f>AK90*$AN$10/$AK$10</f>
        <v>1.7993466864428302</v>
      </c>
      <c r="AO90" s="99">
        <f t="shared" ref="AO90:AR92" si="54">M90*$AN90</f>
        <v>34187.587042413776</v>
      </c>
      <c r="AP90" s="99">
        <f t="shared" si="54"/>
        <v>16194.120177985473</v>
      </c>
      <c r="AQ90" s="99">
        <f t="shared" si="54"/>
        <v>10616.145450012698</v>
      </c>
      <c r="AR90" s="99">
        <f t="shared" si="54"/>
        <v>7017.4520771270381</v>
      </c>
      <c r="AS90" s="100">
        <f t="shared" ref="AS90:AV92" si="55">IF(AO90&lt;1000,ROUND(AO90,-1),ROUND(AO90,-2))</f>
        <v>34200</v>
      </c>
      <c r="AT90" s="100">
        <f t="shared" si="55"/>
        <v>16200</v>
      </c>
      <c r="AU90" s="100">
        <f t="shared" si="55"/>
        <v>10600</v>
      </c>
      <c r="AV90" s="100">
        <f t="shared" si="55"/>
        <v>7000</v>
      </c>
      <c r="AW90" s="101">
        <f>AO90*0.15</f>
        <v>5128.138056362066</v>
      </c>
      <c r="AX90" s="256" t="s">
        <v>349</v>
      </c>
      <c r="AY90" s="102"/>
      <c r="AZ90" s="103"/>
      <c r="BA90" s="103"/>
      <c r="BB90" s="103"/>
      <c r="BC90" s="253"/>
      <c r="BD90" s="253"/>
      <c r="BE90" s="253"/>
      <c r="BF90" s="253"/>
      <c r="BG90" s="104">
        <f>AV90-AW90</f>
        <v>1871.861943637934</v>
      </c>
      <c r="BJ90" s="251" t="e">
        <f>M90*#REF!</f>
        <v>#REF!</v>
      </c>
      <c r="BK90" s="251" t="e">
        <f>N90*#REF!</f>
        <v>#REF!</v>
      </c>
      <c r="BL90" s="251" t="e">
        <f>O90*#REF!</f>
        <v>#REF!</v>
      </c>
      <c r="BM90" s="251" t="e">
        <f>P90*#REF!</f>
        <v>#REF!</v>
      </c>
    </row>
    <row r="91" spans="1:65" s="84" customFormat="1" ht="35.1" customHeight="1">
      <c r="A91" s="84" t="str">
        <f t="shared" si="47"/>
        <v>BH44DT_D2+1</v>
      </c>
      <c r="B91" s="84" t="str">
        <f t="shared" si="48"/>
        <v>BH44DT_D2+2</v>
      </c>
      <c r="C91" s="84" t="str">
        <f t="shared" si="49"/>
        <v>BH44DT_D2+3</v>
      </c>
      <c r="D91" s="84" t="str">
        <f t="shared" si="50"/>
        <v>BH44DT_D2+4</v>
      </c>
      <c r="E91" s="84" t="s">
        <v>349</v>
      </c>
      <c r="F91" s="86"/>
      <c r="G91" s="86"/>
      <c r="H91" s="94" t="s">
        <v>4440</v>
      </c>
      <c r="I91" s="85" t="s">
        <v>4441</v>
      </c>
      <c r="J91" s="85" t="s">
        <v>4253</v>
      </c>
      <c r="K91" s="85" t="str">
        <f t="shared" si="46"/>
        <v>BH44DT_D2</v>
      </c>
      <c r="L91" s="85" t="s">
        <v>4442</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53"/>
      <c r="V91" s="253"/>
      <c r="W91" s="253"/>
      <c r="X91" s="253"/>
      <c r="Y91" s="254"/>
      <c r="Z91" s="254"/>
      <c r="AA91" s="254"/>
      <c r="AB91" s="254"/>
      <c r="AC91" s="253"/>
      <c r="AD91" s="253"/>
      <c r="AE91" s="253"/>
      <c r="AF91" s="253"/>
      <c r="AG91" s="254"/>
      <c r="AH91" s="254"/>
      <c r="AI91" s="254"/>
      <c r="AJ91" s="254"/>
      <c r="AK91" s="87">
        <v>3.05</v>
      </c>
      <c r="AL91" s="87"/>
      <c r="AM91" s="255"/>
      <c r="AN91" s="255">
        <f>AK91*$AN$10/$AK$10</f>
        <v>1.7993466864428302</v>
      </c>
      <c r="AO91" s="99">
        <f t="shared" si="54"/>
        <v>30588.893669528115</v>
      </c>
      <c r="AP91" s="99">
        <f t="shared" si="54"/>
        <v>14394.773491542643</v>
      </c>
      <c r="AQ91" s="99">
        <f t="shared" si="54"/>
        <v>9356.6027695027169</v>
      </c>
      <c r="AR91" s="99">
        <f t="shared" si="54"/>
        <v>6297.7134025499063</v>
      </c>
      <c r="AS91" s="100">
        <f t="shared" si="55"/>
        <v>30600</v>
      </c>
      <c r="AT91" s="100">
        <f t="shared" si="55"/>
        <v>14400</v>
      </c>
      <c r="AU91" s="100">
        <f t="shared" si="55"/>
        <v>9400</v>
      </c>
      <c r="AV91" s="100">
        <f t="shared" si="55"/>
        <v>6300</v>
      </c>
      <c r="AW91" s="101">
        <f>AO91*0.15</f>
        <v>4588.3340504292173</v>
      </c>
      <c r="AX91" s="256" t="s">
        <v>349</v>
      </c>
      <c r="AY91" s="102">
        <v>13300</v>
      </c>
      <c r="AZ91" s="103">
        <v>6300</v>
      </c>
      <c r="BA91" s="103">
        <v>4130</v>
      </c>
      <c r="BB91" s="103">
        <v>2730</v>
      </c>
      <c r="BC91" s="253">
        <v>11400</v>
      </c>
      <c r="BD91" s="253">
        <v>5400</v>
      </c>
      <c r="BE91" s="253">
        <v>3540</v>
      </c>
      <c r="BF91" s="253">
        <v>2340</v>
      </c>
      <c r="BG91" s="104">
        <f>AV91-AW91</f>
        <v>1711.6659495707827</v>
      </c>
      <c r="BJ91" s="251" t="e">
        <f>M91*#REF!</f>
        <v>#REF!</v>
      </c>
      <c r="BK91" s="251" t="e">
        <f>N91*#REF!</f>
        <v>#REF!</v>
      </c>
      <c r="BL91" s="251" t="e">
        <f>O91*#REF!</f>
        <v>#REF!</v>
      </c>
      <c r="BM91" s="251" t="e">
        <f>P91*#REF!</f>
        <v>#REF!</v>
      </c>
    </row>
    <row r="92" spans="1:65" s="84" customFormat="1" ht="47.25">
      <c r="A92" s="84" t="str">
        <f t="shared" si="47"/>
        <v>BH45DT+1</v>
      </c>
      <c r="B92" s="84" t="str">
        <f t="shared" si="48"/>
        <v>BH45DT+2</v>
      </c>
      <c r="C92" s="84" t="str">
        <f t="shared" si="49"/>
        <v>BH45DT+3</v>
      </c>
      <c r="D92" s="84" t="str">
        <f t="shared" si="50"/>
        <v>BH45DT+4</v>
      </c>
      <c r="E92" s="84" t="s">
        <v>349</v>
      </c>
      <c r="F92" s="86">
        <v>45</v>
      </c>
      <c r="G92" s="86"/>
      <c r="H92" s="94" t="s">
        <v>4443</v>
      </c>
      <c r="I92" s="85" t="s">
        <v>4444</v>
      </c>
      <c r="J92" s="85" t="s">
        <v>4445</v>
      </c>
      <c r="K92" s="85" t="str">
        <f t="shared" si="46"/>
        <v>BH45DT</v>
      </c>
      <c r="L92" s="85" t="s">
        <v>4439</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53"/>
      <c r="V92" s="253"/>
      <c r="W92" s="253"/>
      <c r="X92" s="253"/>
      <c r="Y92" s="254"/>
      <c r="Z92" s="254"/>
      <c r="AA92" s="254"/>
      <c r="AB92" s="254"/>
      <c r="AC92" s="253"/>
      <c r="AD92" s="253"/>
      <c r="AE92" s="253"/>
      <c r="AF92" s="253"/>
      <c r="AG92" s="254"/>
      <c r="AH92" s="254"/>
      <c r="AI92" s="254"/>
      <c r="AJ92" s="254"/>
      <c r="AK92" s="87">
        <v>3.05</v>
      </c>
      <c r="AL92" s="87"/>
      <c r="AM92" s="255"/>
      <c r="AN92" s="255">
        <f>AK92*$AN$10/$AK$10</f>
        <v>1.7993466864428302</v>
      </c>
      <c r="AO92" s="99">
        <f t="shared" si="54"/>
        <v>32388.240355970946</v>
      </c>
      <c r="AP92" s="99">
        <f t="shared" si="54"/>
        <v>16194.120177985473</v>
      </c>
      <c r="AQ92" s="99">
        <f t="shared" si="54"/>
        <v>9356.6027695027169</v>
      </c>
      <c r="AR92" s="99">
        <f t="shared" si="54"/>
        <v>7017.4520771270381</v>
      </c>
      <c r="AS92" s="100">
        <f t="shared" si="55"/>
        <v>32400</v>
      </c>
      <c r="AT92" s="100">
        <f t="shared" si="55"/>
        <v>16200</v>
      </c>
      <c r="AU92" s="100">
        <f t="shared" si="55"/>
        <v>9400</v>
      </c>
      <c r="AV92" s="100">
        <f t="shared" si="55"/>
        <v>7000</v>
      </c>
      <c r="AW92" s="101">
        <f>AO92*0.15</f>
        <v>4858.2360533956416</v>
      </c>
      <c r="AX92" s="256" t="s">
        <v>349</v>
      </c>
      <c r="AY92" s="102">
        <v>11900</v>
      </c>
      <c r="AZ92" s="103">
        <v>5600</v>
      </c>
      <c r="BA92" s="103">
        <v>3640</v>
      </c>
      <c r="BB92" s="103">
        <v>2450</v>
      </c>
      <c r="BC92" s="253">
        <v>10200</v>
      </c>
      <c r="BD92" s="253">
        <v>4800</v>
      </c>
      <c r="BE92" s="253">
        <v>3120</v>
      </c>
      <c r="BF92" s="253">
        <v>2100</v>
      </c>
      <c r="BG92" s="104">
        <f>AV92-AW92</f>
        <v>2141.7639466043584</v>
      </c>
      <c r="BJ92" s="251" t="e">
        <f>M92*#REF!</f>
        <v>#REF!</v>
      </c>
      <c r="BK92" s="251" t="e">
        <f>N92*#REF!</f>
        <v>#REF!</v>
      </c>
      <c r="BL92" s="251" t="e">
        <f>O92*#REF!</f>
        <v>#REF!</v>
      </c>
      <c r="BM92" s="251" t="e">
        <f>P92*#REF!</f>
        <v>#REF!</v>
      </c>
    </row>
    <row r="93" spans="1:65" s="84" customFormat="1" ht="35.1" customHeight="1">
      <c r="A93" s="84" t="str">
        <f t="shared" si="47"/>
        <v>BH46DT+1</v>
      </c>
      <c r="B93" s="84" t="str">
        <f t="shared" si="48"/>
        <v>BH46DT+2</v>
      </c>
      <c r="C93" s="84" t="str">
        <f t="shared" si="49"/>
        <v>BH46DT+3</v>
      </c>
      <c r="D93" s="84" t="str">
        <f t="shared" si="50"/>
        <v>BH46DT+4</v>
      </c>
      <c r="E93" s="84" t="s">
        <v>349</v>
      </c>
      <c r="F93" s="86">
        <v>46</v>
      </c>
      <c r="G93" s="86"/>
      <c r="H93" s="94" t="s">
        <v>4446</v>
      </c>
      <c r="I93" s="85" t="s">
        <v>4403</v>
      </c>
      <c r="J93" s="85" t="s">
        <v>4253</v>
      </c>
      <c r="K93" s="85"/>
      <c r="L93" s="85" t="s">
        <v>4447</v>
      </c>
      <c r="M93" s="97"/>
      <c r="N93" s="97"/>
      <c r="O93" s="97"/>
      <c r="P93" s="97"/>
      <c r="Q93" s="96"/>
      <c r="R93" s="96"/>
      <c r="S93" s="96"/>
      <c r="T93" s="96"/>
      <c r="U93" s="253"/>
      <c r="V93" s="253"/>
      <c r="W93" s="253"/>
      <c r="X93" s="253"/>
      <c r="Y93" s="254"/>
      <c r="Z93" s="254"/>
      <c r="AA93" s="254"/>
      <c r="AB93" s="254"/>
      <c r="AC93" s="253"/>
      <c r="AD93" s="253"/>
      <c r="AE93" s="253"/>
      <c r="AF93" s="253"/>
      <c r="AG93" s="254"/>
      <c r="AH93" s="254"/>
      <c r="AI93" s="254"/>
      <c r="AJ93" s="254"/>
      <c r="AK93" s="87"/>
      <c r="AL93" s="87"/>
      <c r="AM93" s="255"/>
      <c r="AN93" s="255"/>
      <c r="AO93" s="99"/>
      <c r="AP93" s="99"/>
      <c r="AQ93" s="99"/>
      <c r="AR93" s="99"/>
      <c r="AS93" s="99"/>
      <c r="AT93" s="99"/>
      <c r="AU93" s="99"/>
      <c r="AV93" s="99"/>
      <c r="AW93" s="61"/>
      <c r="AX93" s="256" t="s">
        <v>349</v>
      </c>
      <c r="AY93" s="102">
        <v>12600</v>
      </c>
      <c r="AZ93" s="103">
        <v>6300</v>
      </c>
      <c r="BA93" s="103">
        <v>3640</v>
      </c>
      <c r="BB93" s="103">
        <v>2730</v>
      </c>
      <c r="BC93" s="253">
        <v>10800</v>
      </c>
      <c r="BD93" s="253">
        <v>5400</v>
      </c>
      <c r="BE93" s="253">
        <v>3120</v>
      </c>
      <c r="BF93" s="253">
        <v>2340</v>
      </c>
    </row>
    <row r="94" spans="1:65" s="84" customFormat="1" ht="35.1" customHeight="1">
      <c r="A94" s="84" t="str">
        <f t="shared" si="47"/>
        <v>BH46DT_D1+1</v>
      </c>
      <c r="B94" s="84" t="str">
        <f t="shared" si="48"/>
        <v>BH46DT_D1+2</v>
      </c>
      <c r="C94" s="84" t="str">
        <f t="shared" si="49"/>
        <v>BH46DT_D1+3</v>
      </c>
      <c r="D94" s="84" t="str">
        <f t="shared" si="50"/>
        <v>BH46DT_D1+4</v>
      </c>
      <c r="E94" s="84" t="s">
        <v>349</v>
      </c>
      <c r="F94" s="86"/>
      <c r="G94" s="86"/>
      <c r="H94" s="94" t="s">
        <v>4448</v>
      </c>
      <c r="I94" s="85" t="s">
        <v>4449</v>
      </c>
      <c r="J94" s="85" t="s">
        <v>3951</v>
      </c>
      <c r="K94" s="85" t="str">
        <f t="shared" si="46"/>
        <v>BH46DT_D1</v>
      </c>
      <c r="L94" s="85" t="s">
        <v>4450</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7">
        <v>4.0541981851269924</v>
      </c>
      <c r="AL94" s="87"/>
      <c r="AM94" s="255"/>
      <c r="AN94" s="255">
        <f>ROUNDDOWN(AK94*$AN$10/$AK$10,1)</f>
        <v>2.2999999999999998</v>
      </c>
      <c r="AO94" s="99">
        <f t="shared" ref="AO94:AR95" si="56">M94*$AN94</f>
        <v>32199.999999999996</v>
      </c>
      <c r="AP94" s="99">
        <f t="shared" si="56"/>
        <v>16099.999999999998</v>
      </c>
      <c r="AQ94" s="99">
        <f t="shared" si="56"/>
        <v>9660</v>
      </c>
      <c r="AR94" s="99">
        <f t="shared" si="56"/>
        <v>6899.9999999999991</v>
      </c>
      <c r="AS94" s="100">
        <f t="shared" ref="AS94:AV95" si="57">IF(AO94&lt;1000,ROUND(AO94,-1),ROUND(AO94,-2))</f>
        <v>32200</v>
      </c>
      <c r="AT94" s="100">
        <f t="shared" si="57"/>
        <v>16100</v>
      </c>
      <c r="AU94" s="100">
        <f t="shared" si="57"/>
        <v>9700</v>
      </c>
      <c r="AV94" s="100">
        <f t="shared" si="57"/>
        <v>6900</v>
      </c>
      <c r="AW94" s="101">
        <f>AO94*0.15</f>
        <v>4829.9999999999991</v>
      </c>
      <c r="AX94" s="256" t="s">
        <v>349</v>
      </c>
      <c r="AY94" s="102"/>
      <c r="AZ94" s="103"/>
      <c r="BA94" s="103"/>
      <c r="BB94" s="103"/>
      <c r="BC94" s="253"/>
      <c r="BD94" s="253"/>
      <c r="BE94" s="253"/>
      <c r="BF94" s="253"/>
      <c r="BG94" s="104">
        <f>AV94-AW94</f>
        <v>2070.0000000000009</v>
      </c>
      <c r="BJ94" s="251" t="e">
        <f>M94*#REF!</f>
        <v>#REF!</v>
      </c>
      <c r="BK94" s="251" t="e">
        <f>N94*#REF!</f>
        <v>#REF!</v>
      </c>
      <c r="BL94" s="251" t="e">
        <f>O94*#REF!</f>
        <v>#REF!</v>
      </c>
      <c r="BM94" s="251" t="e">
        <f>P94*#REF!</f>
        <v>#REF!</v>
      </c>
    </row>
    <row r="95" spans="1:65" s="84" customFormat="1" ht="35.1" customHeight="1">
      <c r="A95" s="84" t="str">
        <f t="shared" si="47"/>
        <v>BH46DT_D2+1</v>
      </c>
      <c r="B95" s="84" t="str">
        <f t="shared" si="48"/>
        <v>BH46DT_D2+2</v>
      </c>
      <c r="C95" s="84" t="str">
        <f t="shared" si="49"/>
        <v>BH46DT_D2+3</v>
      </c>
      <c r="D95" s="84" t="str">
        <f t="shared" si="50"/>
        <v>BH46DT_D2+4</v>
      </c>
      <c r="E95" s="84" t="s">
        <v>349</v>
      </c>
      <c r="F95" s="86"/>
      <c r="G95" s="86"/>
      <c r="H95" s="94" t="s">
        <v>4451</v>
      </c>
      <c r="I95" s="85" t="s">
        <v>4452</v>
      </c>
      <c r="J95" s="85" t="s">
        <v>3951</v>
      </c>
      <c r="K95" s="85" t="str">
        <f t="shared" si="46"/>
        <v>BH46DT_D2</v>
      </c>
      <c r="L95" s="85" t="s">
        <v>4453</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53"/>
      <c r="V95" s="253"/>
      <c r="W95" s="253"/>
      <c r="X95" s="253"/>
      <c r="Y95" s="254"/>
      <c r="Z95" s="254"/>
      <c r="AA95" s="254"/>
      <c r="AB95" s="254"/>
      <c r="AC95" s="253"/>
      <c r="AD95" s="253"/>
      <c r="AE95" s="253"/>
      <c r="AF95" s="253"/>
      <c r="AG95" s="254"/>
      <c r="AH95" s="254"/>
      <c r="AI95" s="254"/>
      <c r="AJ95" s="254"/>
      <c r="AK95" s="87">
        <v>3.05</v>
      </c>
      <c r="AL95" s="87"/>
      <c r="AM95" s="255"/>
      <c r="AN95" s="255">
        <f>AK95*$AN$10/$AK$10</f>
        <v>1.7993466864428302</v>
      </c>
      <c r="AO95" s="99">
        <f t="shared" si="56"/>
        <v>17993.466864428301</v>
      </c>
      <c r="AP95" s="99">
        <f t="shared" si="56"/>
        <v>8996.7334322141505</v>
      </c>
      <c r="AQ95" s="99">
        <f t="shared" si="56"/>
        <v>7017.4520771270381</v>
      </c>
      <c r="AR95" s="99">
        <f t="shared" si="56"/>
        <v>4678.3013847513585</v>
      </c>
      <c r="AS95" s="100">
        <f t="shared" si="57"/>
        <v>18000</v>
      </c>
      <c r="AT95" s="100">
        <f t="shared" si="57"/>
        <v>9000</v>
      </c>
      <c r="AU95" s="100">
        <f t="shared" si="57"/>
        <v>7000</v>
      </c>
      <c r="AV95" s="100">
        <f t="shared" si="57"/>
        <v>4700</v>
      </c>
      <c r="AW95" s="101">
        <f>AO95*0.15</f>
        <v>2699.0200296642452</v>
      </c>
      <c r="AX95" s="256" t="s">
        <v>349</v>
      </c>
      <c r="AY95" s="102">
        <v>9800</v>
      </c>
      <c r="AZ95" s="103">
        <v>4900</v>
      </c>
      <c r="BA95" s="103">
        <v>2940</v>
      </c>
      <c r="BB95" s="103">
        <v>2100</v>
      </c>
      <c r="BC95" s="253">
        <v>8400</v>
      </c>
      <c r="BD95" s="253">
        <v>4200</v>
      </c>
      <c r="BE95" s="253">
        <v>2520</v>
      </c>
      <c r="BF95" s="253">
        <v>1800</v>
      </c>
      <c r="BG95" s="104">
        <f>AV95-AW95</f>
        <v>2000.9799703357548</v>
      </c>
      <c r="BJ95" s="251" t="e">
        <f>M95*#REF!</f>
        <v>#REF!</v>
      </c>
      <c r="BK95" s="251" t="e">
        <f>N95*#REF!</f>
        <v>#REF!</v>
      </c>
      <c r="BL95" s="251" t="e">
        <f>O95*#REF!</f>
        <v>#REF!</v>
      </c>
      <c r="BM95" s="251" t="e">
        <f>P95*#REF!</f>
        <v>#REF!</v>
      </c>
    </row>
    <row r="96" spans="1:65" s="84" customFormat="1" ht="22.5" customHeight="1">
      <c r="A96" s="84" t="str">
        <f t="shared" si="47"/>
        <v>BH47DT+1</v>
      </c>
      <c r="B96" s="84" t="str">
        <f t="shared" si="48"/>
        <v>BH47DT+2</v>
      </c>
      <c r="C96" s="84" t="str">
        <f t="shared" si="49"/>
        <v>BH47DT+3</v>
      </c>
      <c r="D96" s="84" t="str">
        <f t="shared" si="50"/>
        <v>BH47DT+4</v>
      </c>
      <c r="E96" s="84" t="s">
        <v>349</v>
      </c>
      <c r="F96" s="86">
        <v>47</v>
      </c>
      <c r="G96" s="86"/>
      <c r="H96" s="94" t="s">
        <v>4454</v>
      </c>
      <c r="I96" s="85" t="s">
        <v>4455</v>
      </c>
      <c r="J96" s="85" t="s">
        <v>4456</v>
      </c>
      <c r="K96" s="85"/>
      <c r="L96" s="85" t="s">
        <v>4450</v>
      </c>
      <c r="M96" s="97"/>
      <c r="N96" s="97"/>
      <c r="O96" s="97"/>
      <c r="P96" s="97"/>
      <c r="Q96" s="96"/>
      <c r="R96" s="96"/>
      <c r="S96" s="96"/>
      <c r="T96" s="96"/>
      <c r="U96" s="253"/>
      <c r="V96" s="253"/>
      <c r="W96" s="253"/>
      <c r="X96" s="253"/>
      <c r="Y96" s="254"/>
      <c r="Z96" s="254"/>
      <c r="AA96" s="254"/>
      <c r="AB96" s="254"/>
      <c r="AC96" s="253"/>
      <c r="AD96" s="253"/>
      <c r="AE96" s="253"/>
      <c r="AF96" s="253"/>
      <c r="AG96" s="254"/>
      <c r="AH96" s="254"/>
      <c r="AI96" s="254"/>
      <c r="AJ96" s="254"/>
      <c r="AK96" s="87"/>
      <c r="AL96" s="87"/>
      <c r="AM96" s="255"/>
      <c r="AN96" s="255"/>
      <c r="AO96" s="99"/>
      <c r="AP96" s="99"/>
      <c r="AQ96" s="99"/>
      <c r="AR96" s="99"/>
      <c r="AS96" s="99"/>
      <c r="AT96" s="99"/>
      <c r="AU96" s="99"/>
      <c r="AV96" s="99"/>
      <c r="AW96" s="61"/>
      <c r="AX96" s="256" t="s">
        <v>349</v>
      </c>
      <c r="AY96" s="102">
        <v>7000</v>
      </c>
      <c r="AZ96" s="103">
        <v>3500</v>
      </c>
      <c r="BA96" s="103">
        <v>2730</v>
      </c>
      <c r="BB96" s="103">
        <v>1820</v>
      </c>
      <c r="BC96" s="253">
        <v>6000</v>
      </c>
      <c r="BD96" s="253">
        <v>3000</v>
      </c>
      <c r="BE96" s="253">
        <v>2340</v>
      </c>
      <c r="BF96" s="253">
        <v>1560</v>
      </c>
    </row>
    <row r="97" spans="1:65" s="84" customFormat="1" ht="33.75" customHeight="1">
      <c r="A97" s="84" t="str">
        <f t="shared" si="47"/>
        <v>BH47DT_D1+1</v>
      </c>
      <c r="B97" s="84" t="str">
        <f t="shared" si="48"/>
        <v>BH47DT_D1+2</v>
      </c>
      <c r="C97" s="84" t="str">
        <f t="shared" si="49"/>
        <v>BH47DT_D1+3</v>
      </c>
      <c r="D97" s="84" t="str">
        <f t="shared" si="50"/>
        <v>BH47DT_D1+4</v>
      </c>
      <c r="E97" s="84" t="s">
        <v>349</v>
      </c>
      <c r="F97" s="86"/>
      <c r="G97" s="86"/>
      <c r="H97" s="94" t="s">
        <v>4457</v>
      </c>
      <c r="I97" s="85" t="s">
        <v>4458</v>
      </c>
      <c r="J97" s="85" t="s">
        <v>3951</v>
      </c>
      <c r="K97" s="85" t="str">
        <f t="shared" si="46"/>
        <v>BH47DT_D1</v>
      </c>
      <c r="L97" s="85" t="s">
        <v>4459</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7">
        <v>2.7762335005666441</v>
      </c>
      <c r="AL97" s="87"/>
      <c r="AM97" s="255"/>
      <c r="AN97" s="255">
        <v>1.6</v>
      </c>
      <c r="AO97" s="99">
        <f t="shared" ref="AO97:AR100" si="58">M97*$AN97</f>
        <v>32000</v>
      </c>
      <c r="AP97" s="99">
        <f t="shared" si="58"/>
        <v>16000</v>
      </c>
      <c r="AQ97" s="99">
        <f t="shared" si="58"/>
        <v>8320</v>
      </c>
      <c r="AR97" s="99">
        <f t="shared" si="58"/>
        <v>5600</v>
      </c>
      <c r="AS97" s="100">
        <f t="shared" ref="AS97:AV100" si="59">IF(AO97&lt;1000,ROUND(AO97,-1),ROUND(AO97,-2))</f>
        <v>32000</v>
      </c>
      <c r="AT97" s="100">
        <f t="shared" si="59"/>
        <v>16000</v>
      </c>
      <c r="AU97" s="100">
        <f t="shared" si="59"/>
        <v>8300</v>
      </c>
      <c r="AV97" s="100">
        <f t="shared" si="59"/>
        <v>5600</v>
      </c>
      <c r="AW97" s="101">
        <f>AO97*0.15</f>
        <v>4800</v>
      </c>
      <c r="AX97" s="256" t="s">
        <v>349</v>
      </c>
      <c r="AY97" s="102"/>
      <c r="AZ97" s="103"/>
      <c r="BA97" s="103"/>
      <c r="BB97" s="103"/>
      <c r="BC97" s="253"/>
      <c r="BD97" s="253"/>
      <c r="BE97" s="253"/>
      <c r="BF97" s="253"/>
      <c r="BG97" s="104">
        <f>AV97-AW97</f>
        <v>800</v>
      </c>
      <c r="BJ97" s="251" t="e">
        <f>M97*#REF!</f>
        <v>#REF!</v>
      </c>
      <c r="BK97" s="251" t="e">
        <f>N97*#REF!</f>
        <v>#REF!</v>
      </c>
      <c r="BL97" s="251" t="e">
        <f>O97*#REF!</f>
        <v>#REF!</v>
      </c>
      <c r="BM97" s="251" t="e">
        <f>P97*#REF!</f>
        <v>#REF!</v>
      </c>
    </row>
    <row r="98" spans="1:65" s="84" customFormat="1" ht="35.1" customHeight="1">
      <c r="A98" s="84" t="str">
        <f t="shared" si="47"/>
        <v>BH47DT_D2+1</v>
      </c>
      <c r="B98" s="84" t="str">
        <f t="shared" si="48"/>
        <v>BH47DT_D2+2</v>
      </c>
      <c r="C98" s="84" t="str">
        <f t="shared" si="49"/>
        <v>BH47DT_D2+3</v>
      </c>
      <c r="D98" s="84" t="str">
        <f t="shared" si="50"/>
        <v>BH47DT_D2+4</v>
      </c>
      <c r="E98" s="84" t="s">
        <v>349</v>
      </c>
      <c r="F98" s="86"/>
      <c r="G98" s="86"/>
      <c r="H98" s="94" t="s">
        <v>4460</v>
      </c>
      <c r="I98" s="85" t="s">
        <v>4461</v>
      </c>
      <c r="J98" s="85" t="s">
        <v>3951</v>
      </c>
      <c r="K98" s="85" t="str">
        <f t="shared" si="46"/>
        <v>BH47DT_D2</v>
      </c>
      <c r="L98" s="85" t="s">
        <v>4462</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7">
        <v>1.9495211657032756</v>
      </c>
      <c r="AL98" s="87"/>
      <c r="AM98" s="255"/>
      <c r="AN98" s="255">
        <v>1.1000000000000001</v>
      </c>
      <c r="AO98" s="99">
        <f t="shared" si="58"/>
        <v>18700</v>
      </c>
      <c r="AP98" s="99">
        <f t="shared" si="58"/>
        <v>8800</v>
      </c>
      <c r="AQ98" s="99">
        <f t="shared" si="58"/>
        <v>5060</v>
      </c>
      <c r="AR98" s="99">
        <f t="shared" si="58"/>
        <v>3300.0000000000005</v>
      </c>
      <c r="AS98" s="100">
        <f t="shared" si="59"/>
        <v>18700</v>
      </c>
      <c r="AT98" s="100">
        <f t="shared" si="59"/>
        <v>8800</v>
      </c>
      <c r="AU98" s="100">
        <f t="shared" si="59"/>
        <v>5100</v>
      </c>
      <c r="AV98" s="100">
        <f t="shared" si="59"/>
        <v>3300</v>
      </c>
      <c r="AW98" s="101">
        <f>AO98*0.15</f>
        <v>2805</v>
      </c>
      <c r="AX98" s="256" t="s">
        <v>349</v>
      </c>
      <c r="AY98" s="102">
        <v>14000</v>
      </c>
      <c r="AZ98" s="103">
        <v>7000</v>
      </c>
      <c r="BA98" s="103">
        <v>3640</v>
      </c>
      <c r="BB98" s="103">
        <v>2450</v>
      </c>
      <c r="BC98" s="253">
        <v>12000</v>
      </c>
      <c r="BD98" s="253">
        <v>6000</v>
      </c>
      <c r="BE98" s="253">
        <v>3120</v>
      </c>
      <c r="BF98" s="253">
        <v>2100</v>
      </c>
      <c r="BG98" s="104">
        <f>AV98-AW98</f>
        <v>495</v>
      </c>
      <c r="BJ98" s="251" t="e">
        <f>M98*#REF!</f>
        <v>#REF!</v>
      </c>
      <c r="BK98" s="251" t="e">
        <f>N98*#REF!</f>
        <v>#REF!</v>
      </c>
      <c r="BL98" s="251" t="e">
        <f>O98*#REF!</f>
        <v>#REF!</v>
      </c>
      <c r="BM98" s="251" t="e">
        <f>P98*#REF!</f>
        <v>#REF!</v>
      </c>
    </row>
    <row r="99" spans="1:65" s="84" customFormat="1" ht="35.1" customHeight="1">
      <c r="A99" s="84" t="str">
        <f t="shared" si="47"/>
        <v>BH48DT+1</v>
      </c>
      <c r="B99" s="84" t="str">
        <f t="shared" si="48"/>
        <v>BH48DT+2</v>
      </c>
      <c r="C99" s="84" t="str">
        <f t="shared" si="49"/>
        <v>BH48DT+3</v>
      </c>
      <c r="D99" s="84" t="str">
        <f t="shared" si="50"/>
        <v>BH48DT+4</v>
      </c>
      <c r="E99" s="84" t="s">
        <v>349</v>
      </c>
      <c r="F99" s="86">
        <v>48</v>
      </c>
      <c r="G99" s="86"/>
      <c r="H99" s="94" t="s">
        <v>4463</v>
      </c>
      <c r="I99" s="85" t="s">
        <v>4464</v>
      </c>
      <c r="J99" s="85" t="s">
        <v>4465</v>
      </c>
      <c r="K99" s="85" t="str">
        <f t="shared" si="46"/>
        <v>BH48DT</v>
      </c>
      <c r="L99" s="85" t="s">
        <v>4459</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7">
        <v>1.6958619650391804</v>
      </c>
      <c r="AL99" s="87"/>
      <c r="AM99" s="255"/>
      <c r="AN99" s="255">
        <v>1.1000000000000001</v>
      </c>
      <c r="AO99" s="99">
        <f t="shared" si="58"/>
        <v>20900</v>
      </c>
      <c r="AP99" s="99">
        <f t="shared" si="58"/>
        <v>9900</v>
      </c>
      <c r="AQ99" s="99">
        <f t="shared" si="58"/>
        <v>5060</v>
      </c>
      <c r="AR99" s="99">
        <f t="shared" si="58"/>
        <v>3630.0000000000005</v>
      </c>
      <c r="AS99" s="100">
        <f t="shared" si="59"/>
        <v>20900</v>
      </c>
      <c r="AT99" s="100">
        <f t="shared" si="59"/>
        <v>9900</v>
      </c>
      <c r="AU99" s="100">
        <f t="shared" si="59"/>
        <v>5100</v>
      </c>
      <c r="AV99" s="100">
        <f t="shared" si="59"/>
        <v>3600</v>
      </c>
      <c r="AW99" s="101">
        <f>AO99*0.15</f>
        <v>3135</v>
      </c>
      <c r="AX99" s="256" t="s">
        <v>349</v>
      </c>
      <c r="AY99" s="102">
        <v>11900</v>
      </c>
      <c r="AZ99" s="103">
        <v>5600</v>
      </c>
      <c r="BA99" s="103">
        <v>3220</v>
      </c>
      <c r="BB99" s="103">
        <v>2100</v>
      </c>
      <c r="BC99" s="253">
        <v>10200</v>
      </c>
      <c r="BD99" s="253">
        <v>4800</v>
      </c>
      <c r="BE99" s="253">
        <v>2760</v>
      </c>
      <c r="BF99" s="253">
        <v>1800</v>
      </c>
      <c r="BG99" s="104">
        <f>AV99-AW99</f>
        <v>465</v>
      </c>
      <c r="BJ99" s="251" t="e">
        <f>M99*#REF!</f>
        <v>#REF!</v>
      </c>
      <c r="BK99" s="251" t="e">
        <f>N99*#REF!</f>
        <v>#REF!</v>
      </c>
      <c r="BL99" s="251" t="e">
        <f>O99*#REF!</f>
        <v>#REF!</v>
      </c>
      <c r="BM99" s="251" t="e">
        <f>P99*#REF!</f>
        <v>#REF!</v>
      </c>
    </row>
    <row r="100" spans="1:65" s="84" customFormat="1" ht="35.1" customHeight="1">
      <c r="A100" s="84" t="str">
        <f t="shared" si="47"/>
        <v>BH49DT+1</v>
      </c>
      <c r="B100" s="84" t="str">
        <f t="shared" si="48"/>
        <v>BH49DT+2</v>
      </c>
      <c r="C100" s="84" t="str">
        <f t="shared" si="49"/>
        <v>BH49DT+3</v>
      </c>
      <c r="D100" s="84" t="str">
        <f t="shared" si="50"/>
        <v>BH49DT+4</v>
      </c>
      <c r="E100" s="84" t="s">
        <v>349</v>
      </c>
      <c r="F100" s="86">
        <v>49</v>
      </c>
      <c r="G100" s="86"/>
      <c r="H100" s="94" t="s">
        <v>4466</v>
      </c>
      <c r="I100" s="85" t="s">
        <v>4467</v>
      </c>
      <c r="J100" s="85" t="s">
        <v>4455</v>
      </c>
      <c r="K100" s="85" t="str">
        <f t="shared" si="46"/>
        <v>BH49DT</v>
      </c>
      <c r="L100" s="85" t="s">
        <v>4468</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53"/>
      <c r="V100" s="253"/>
      <c r="W100" s="253"/>
      <c r="X100" s="253"/>
      <c r="Y100" s="254"/>
      <c r="Z100" s="254"/>
      <c r="AA100" s="254"/>
      <c r="AB100" s="254"/>
      <c r="AC100" s="253"/>
      <c r="AD100" s="253"/>
      <c r="AE100" s="253"/>
      <c r="AF100" s="253"/>
      <c r="AG100" s="254"/>
      <c r="AH100" s="254"/>
      <c r="AI100" s="254"/>
      <c r="AJ100" s="254"/>
      <c r="AK100" s="87">
        <v>3.05</v>
      </c>
      <c r="AL100" s="87"/>
      <c r="AM100" s="255"/>
      <c r="AN100" s="255">
        <f>AK100*$AN$10/$AK$10</f>
        <v>1.7993466864428302</v>
      </c>
      <c r="AO100" s="99">
        <f t="shared" si="58"/>
        <v>26990.200296642455</v>
      </c>
      <c r="AP100" s="99">
        <f t="shared" si="58"/>
        <v>12595.426805099813</v>
      </c>
      <c r="AQ100" s="99">
        <f t="shared" si="58"/>
        <v>7557.2560830598868</v>
      </c>
      <c r="AR100" s="99">
        <f t="shared" si="58"/>
        <v>5398.0400593284903</v>
      </c>
      <c r="AS100" s="100">
        <f t="shared" si="59"/>
        <v>27000</v>
      </c>
      <c r="AT100" s="100">
        <f t="shared" si="59"/>
        <v>12600</v>
      </c>
      <c r="AU100" s="100">
        <f t="shared" si="59"/>
        <v>7600</v>
      </c>
      <c r="AV100" s="100">
        <f t="shared" si="59"/>
        <v>5400</v>
      </c>
      <c r="AW100" s="101">
        <f>AO100*0.15</f>
        <v>4048.5300444963682</v>
      </c>
      <c r="AX100" s="256" t="s">
        <v>349</v>
      </c>
      <c r="AY100" s="102">
        <v>13300</v>
      </c>
      <c r="AZ100" s="103">
        <v>6300</v>
      </c>
      <c r="BA100" s="103">
        <v>3220</v>
      </c>
      <c r="BB100" s="103">
        <v>2310</v>
      </c>
      <c r="BC100" s="253">
        <v>11400</v>
      </c>
      <c r="BD100" s="253">
        <v>5400</v>
      </c>
      <c r="BE100" s="253">
        <v>2760</v>
      </c>
      <c r="BF100" s="253">
        <v>1980</v>
      </c>
      <c r="BG100" s="104">
        <f>AV100-AW100</f>
        <v>1351.4699555036318</v>
      </c>
      <c r="BJ100" s="251" t="e">
        <f>M100*#REF!</f>
        <v>#REF!</v>
      </c>
      <c r="BK100" s="251" t="e">
        <f>N100*#REF!</f>
        <v>#REF!</v>
      </c>
      <c r="BL100" s="251" t="e">
        <f>O100*#REF!</f>
        <v>#REF!</v>
      </c>
      <c r="BM100" s="251" t="e">
        <f>P100*#REF!</f>
        <v>#REF!</v>
      </c>
    </row>
    <row r="101" spans="1:65" s="84" customFormat="1" ht="24.75" customHeight="1">
      <c r="A101" s="84" t="str">
        <f t="shared" si="47"/>
        <v>BH50DT+1</v>
      </c>
      <c r="B101" s="84" t="str">
        <f t="shared" si="48"/>
        <v>BH50DT+2</v>
      </c>
      <c r="C101" s="84" t="str">
        <f t="shared" si="49"/>
        <v>BH50DT+3</v>
      </c>
      <c r="D101" s="84" t="str">
        <f t="shared" si="50"/>
        <v>BH50DT+4</v>
      </c>
      <c r="E101" s="84" t="s">
        <v>349</v>
      </c>
      <c r="F101" s="86">
        <v>50</v>
      </c>
      <c r="G101" s="86"/>
      <c r="H101" s="94" t="s">
        <v>4469</v>
      </c>
      <c r="I101" s="85" t="s">
        <v>4470</v>
      </c>
      <c r="J101" s="85" t="s">
        <v>4471</v>
      </c>
      <c r="K101" s="85"/>
      <c r="L101" s="85" t="s">
        <v>4472</v>
      </c>
      <c r="M101" s="97"/>
      <c r="N101" s="97"/>
      <c r="O101" s="97"/>
      <c r="P101" s="97"/>
      <c r="Q101" s="96"/>
      <c r="R101" s="96"/>
      <c r="S101" s="96"/>
      <c r="T101" s="96"/>
      <c r="U101" s="253"/>
      <c r="V101" s="253"/>
      <c r="W101" s="253"/>
      <c r="X101" s="253"/>
      <c r="Y101" s="254"/>
      <c r="Z101" s="254"/>
      <c r="AA101" s="254"/>
      <c r="AB101" s="254"/>
      <c r="AC101" s="253"/>
      <c r="AD101" s="253"/>
      <c r="AE101" s="253"/>
      <c r="AF101" s="253"/>
      <c r="AG101" s="254"/>
      <c r="AH101" s="254"/>
      <c r="AI101" s="254"/>
      <c r="AJ101" s="254"/>
      <c r="AK101" s="87"/>
      <c r="AL101" s="87"/>
      <c r="AM101" s="255"/>
      <c r="AN101" s="255"/>
      <c r="AO101" s="99"/>
      <c r="AP101" s="99"/>
      <c r="AQ101" s="99"/>
      <c r="AR101" s="99"/>
      <c r="AS101" s="99"/>
      <c r="AT101" s="99"/>
      <c r="AU101" s="99"/>
      <c r="AV101" s="99"/>
      <c r="AW101" s="61"/>
      <c r="AX101" s="256" t="s">
        <v>349</v>
      </c>
      <c r="AY101" s="102">
        <v>10500</v>
      </c>
      <c r="AZ101" s="103">
        <v>4900</v>
      </c>
      <c r="BA101" s="103">
        <v>2940</v>
      </c>
      <c r="BB101" s="103">
        <v>2100</v>
      </c>
      <c r="BC101" s="253">
        <v>9000</v>
      </c>
      <c r="BD101" s="253">
        <v>4200</v>
      </c>
      <c r="BE101" s="253">
        <v>2520</v>
      </c>
      <c r="BF101" s="253">
        <v>1800</v>
      </c>
    </row>
    <row r="102" spans="1:65" s="84" customFormat="1" ht="35.1" customHeight="1">
      <c r="A102" s="84" t="str">
        <f t="shared" si="47"/>
        <v>BH50DT_D1+1</v>
      </c>
      <c r="B102" s="84" t="str">
        <f t="shared" si="48"/>
        <v>BH50DT_D1+2</v>
      </c>
      <c r="C102" s="84" t="str">
        <f t="shared" si="49"/>
        <v>BH50DT_D1+3</v>
      </c>
      <c r="D102" s="84" t="str">
        <f t="shared" si="50"/>
        <v>BH50DT_D1+4</v>
      </c>
      <c r="E102" s="84" t="s">
        <v>349</v>
      </c>
      <c r="F102" s="86"/>
      <c r="G102" s="86"/>
      <c r="H102" s="94" t="s">
        <v>4473</v>
      </c>
      <c r="I102" s="85" t="s">
        <v>4474</v>
      </c>
      <c r="J102" s="85" t="s">
        <v>4475</v>
      </c>
      <c r="K102" s="85" t="str">
        <f t="shared" si="46"/>
        <v>BH50DT_D1</v>
      </c>
      <c r="L102" s="85" t="s">
        <v>4476</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7">
        <v>1.5683163942261988</v>
      </c>
      <c r="AL102" s="87"/>
      <c r="AM102" s="255"/>
      <c r="AN102" s="255">
        <v>1.1000000000000001</v>
      </c>
      <c r="AO102" s="99">
        <f t="shared" ref="AO102:AR104" si="60">M102*$AN102</f>
        <v>19800</v>
      </c>
      <c r="AP102" s="99">
        <f t="shared" si="60"/>
        <v>8800</v>
      </c>
      <c r="AQ102" s="99">
        <f t="shared" si="60"/>
        <v>5060</v>
      </c>
      <c r="AR102" s="99">
        <f t="shared" si="60"/>
        <v>3630.0000000000005</v>
      </c>
      <c r="AS102" s="100">
        <f t="shared" ref="AS102:AV104" si="61">IF(AO102&lt;1000,ROUND(AO102,-1),ROUND(AO102,-2))</f>
        <v>19800</v>
      </c>
      <c r="AT102" s="100">
        <f t="shared" si="61"/>
        <v>8800</v>
      </c>
      <c r="AU102" s="100">
        <f t="shared" si="61"/>
        <v>5100</v>
      </c>
      <c r="AV102" s="100">
        <f t="shared" si="61"/>
        <v>3600</v>
      </c>
      <c r="AW102" s="101">
        <f>AO102*0.15</f>
        <v>2970</v>
      </c>
      <c r="AX102" s="256" t="s">
        <v>349</v>
      </c>
      <c r="AY102" s="102"/>
      <c r="AZ102" s="103"/>
      <c r="BA102" s="103"/>
      <c r="BB102" s="103"/>
      <c r="BC102" s="253"/>
      <c r="BD102" s="253"/>
      <c r="BE102" s="253"/>
      <c r="BF102" s="253"/>
      <c r="BG102" s="104">
        <f>AV102-AW102</f>
        <v>630</v>
      </c>
      <c r="BJ102" s="251" t="e">
        <f>M102*#REF!</f>
        <v>#REF!</v>
      </c>
      <c r="BK102" s="251" t="e">
        <f>N102*#REF!</f>
        <v>#REF!</v>
      </c>
      <c r="BL102" s="251" t="e">
        <f>O102*#REF!</f>
        <v>#REF!</v>
      </c>
      <c r="BM102" s="251" t="e">
        <f>P102*#REF!</f>
        <v>#REF!</v>
      </c>
    </row>
    <row r="103" spans="1:65" s="84" customFormat="1" ht="35.1" customHeight="1">
      <c r="A103" s="84" t="str">
        <f t="shared" si="47"/>
        <v>BH50DT_D2+1</v>
      </c>
      <c r="B103" s="84" t="str">
        <f t="shared" si="48"/>
        <v>BH50DT_D2+2</v>
      </c>
      <c r="C103" s="84" t="str">
        <f t="shared" si="49"/>
        <v>BH50DT_D2+3</v>
      </c>
      <c r="D103" s="84" t="str">
        <f t="shared" si="50"/>
        <v>BH50DT_D2+4</v>
      </c>
      <c r="E103" s="84" t="s">
        <v>349</v>
      </c>
      <c r="F103" s="86"/>
      <c r="G103" s="86"/>
      <c r="H103" s="94" t="s">
        <v>4477</v>
      </c>
      <c r="I103" s="85" t="s">
        <v>4478</v>
      </c>
      <c r="J103" s="85" t="s">
        <v>4475</v>
      </c>
      <c r="K103" s="85" t="str">
        <f t="shared" si="46"/>
        <v>BH50DT_D2</v>
      </c>
      <c r="L103" s="85" t="s">
        <v>4479</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53"/>
      <c r="V103" s="253"/>
      <c r="W103" s="253"/>
      <c r="X103" s="253"/>
      <c r="Y103" s="254"/>
      <c r="Z103" s="254"/>
      <c r="AA103" s="254"/>
      <c r="AB103" s="254"/>
      <c r="AC103" s="253"/>
      <c r="AD103" s="253"/>
      <c r="AE103" s="253"/>
      <c r="AF103" s="253"/>
      <c r="AG103" s="254"/>
      <c r="AH103" s="254"/>
      <c r="AI103" s="254"/>
      <c r="AJ103" s="254"/>
      <c r="AK103" s="87">
        <v>3.05</v>
      </c>
      <c r="AL103" s="87"/>
      <c r="AM103" s="255"/>
      <c r="AN103" s="255">
        <f>AK103*$AN$10/$AK$10</f>
        <v>1.7993466864428302</v>
      </c>
      <c r="AO103" s="99">
        <f t="shared" si="60"/>
        <v>30588.893669528115</v>
      </c>
      <c r="AP103" s="99">
        <f t="shared" si="60"/>
        <v>14394.773491542643</v>
      </c>
      <c r="AQ103" s="99">
        <f t="shared" si="60"/>
        <v>8276.9947576370196</v>
      </c>
      <c r="AR103" s="99">
        <f t="shared" si="60"/>
        <v>5937.8440652613399</v>
      </c>
      <c r="AS103" s="100">
        <f t="shared" si="61"/>
        <v>30600</v>
      </c>
      <c r="AT103" s="100">
        <f t="shared" si="61"/>
        <v>14400</v>
      </c>
      <c r="AU103" s="100">
        <f t="shared" si="61"/>
        <v>8300</v>
      </c>
      <c r="AV103" s="100">
        <f t="shared" si="61"/>
        <v>5900</v>
      </c>
      <c r="AW103" s="101">
        <f>AO103*0.15</f>
        <v>4588.3340504292173</v>
      </c>
      <c r="AX103" s="256" t="s">
        <v>349</v>
      </c>
      <c r="AY103" s="102">
        <v>12600</v>
      </c>
      <c r="AZ103" s="103">
        <v>5600</v>
      </c>
      <c r="BA103" s="103">
        <v>3220</v>
      </c>
      <c r="BB103" s="103">
        <v>2310</v>
      </c>
      <c r="BC103" s="253">
        <v>10800</v>
      </c>
      <c r="BD103" s="253">
        <v>4800</v>
      </c>
      <c r="BE103" s="253">
        <v>2760</v>
      </c>
      <c r="BF103" s="253">
        <v>1980</v>
      </c>
      <c r="BG103" s="104">
        <f>AV103-AW103</f>
        <v>1311.6659495707827</v>
      </c>
      <c r="BJ103" s="251" t="e">
        <f>M103*#REF!</f>
        <v>#REF!</v>
      </c>
      <c r="BK103" s="251" t="e">
        <f>N103*#REF!</f>
        <v>#REF!</v>
      </c>
      <c r="BL103" s="251" t="e">
        <f>O103*#REF!</f>
        <v>#REF!</v>
      </c>
      <c r="BM103" s="251" t="e">
        <f>P103*#REF!</f>
        <v>#REF!</v>
      </c>
    </row>
    <row r="104" spans="1:65" s="84" customFormat="1" ht="35.1" customHeight="1">
      <c r="A104" s="84" t="str">
        <f t="shared" si="47"/>
        <v>BH50DT_D3+1</v>
      </c>
      <c r="B104" s="84" t="str">
        <f t="shared" si="48"/>
        <v>BH50DT_D3+2</v>
      </c>
      <c r="C104" s="84" t="str">
        <f t="shared" si="49"/>
        <v>BH50DT_D3+3</v>
      </c>
      <c r="D104" s="84" t="str">
        <f t="shared" si="50"/>
        <v>BH50DT_D3+4</v>
      </c>
      <c r="E104" s="84" t="s">
        <v>349</v>
      </c>
      <c r="F104" s="86"/>
      <c r="G104" s="86"/>
      <c r="H104" s="94" t="s">
        <v>4480</v>
      </c>
      <c r="I104" s="85" t="s">
        <v>4481</v>
      </c>
      <c r="J104" s="85" t="s">
        <v>4482</v>
      </c>
      <c r="K104" s="85" t="str">
        <f t="shared" si="46"/>
        <v>BH50DT_D3</v>
      </c>
      <c r="L104" s="85" t="s">
        <v>4483</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53"/>
      <c r="V104" s="253"/>
      <c r="W104" s="253"/>
      <c r="X104" s="253"/>
      <c r="Y104" s="254"/>
      <c r="Z104" s="254"/>
      <c r="AA104" s="254"/>
      <c r="AB104" s="254"/>
      <c r="AC104" s="253"/>
      <c r="AD104" s="253"/>
      <c r="AE104" s="253"/>
      <c r="AF104" s="253"/>
      <c r="AG104" s="254"/>
      <c r="AH104" s="254"/>
      <c r="AI104" s="254"/>
      <c r="AJ104" s="254"/>
      <c r="AK104" s="87">
        <v>3.05</v>
      </c>
      <c r="AL104" s="87"/>
      <c r="AM104" s="255"/>
      <c r="AN104" s="255">
        <f>AK104*$AN$10/$AK$10</f>
        <v>1.7993466864428302</v>
      </c>
      <c r="AO104" s="99">
        <f t="shared" si="60"/>
        <v>21592.160237313961</v>
      </c>
      <c r="AP104" s="99">
        <f t="shared" si="60"/>
        <v>10796.080118656981</v>
      </c>
      <c r="AQ104" s="99">
        <f t="shared" si="60"/>
        <v>7197.3867457713213</v>
      </c>
      <c r="AR104" s="99">
        <f t="shared" si="60"/>
        <v>4498.3667161070753</v>
      </c>
      <c r="AS104" s="100">
        <f t="shared" si="61"/>
        <v>21600</v>
      </c>
      <c r="AT104" s="100">
        <f t="shared" si="61"/>
        <v>10800</v>
      </c>
      <c r="AU104" s="100">
        <f t="shared" si="61"/>
        <v>7200</v>
      </c>
      <c r="AV104" s="100">
        <f t="shared" si="61"/>
        <v>4500</v>
      </c>
      <c r="AW104" s="101">
        <f>AO104*0.15</f>
        <v>3238.8240355970943</v>
      </c>
      <c r="AX104" s="256" t="s">
        <v>349</v>
      </c>
      <c r="AY104" s="102">
        <v>11900</v>
      </c>
      <c r="AZ104" s="103">
        <v>5600</v>
      </c>
      <c r="BA104" s="103">
        <v>3220</v>
      </c>
      <c r="BB104" s="103">
        <v>2310</v>
      </c>
      <c r="BC104" s="253">
        <v>10200</v>
      </c>
      <c r="BD104" s="253">
        <v>4800</v>
      </c>
      <c r="BE104" s="253">
        <v>2760</v>
      </c>
      <c r="BF104" s="253">
        <v>1980</v>
      </c>
      <c r="BG104" s="104">
        <f>AV104-AW104</f>
        <v>1261.1759644029057</v>
      </c>
      <c r="BJ104" s="251" t="e">
        <f>M104*#REF!</f>
        <v>#REF!</v>
      </c>
      <c r="BK104" s="251" t="e">
        <f>N104*#REF!</f>
        <v>#REF!</v>
      </c>
      <c r="BL104" s="251" t="e">
        <f>O104*#REF!</f>
        <v>#REF!</v>
      </c>
      <c r="BM104" s="251" t="e">
        <f>P104*#REF!</f>
        <v>#REF!</v>
      </c>
    </row>
    <row r="105" spans="1:65" s="84" customFormat="1" ht="30" customHeight="1">
      <c r="A105" s="84" t="str">
        <f t="shared" si="47"/>
        <v>BH51DT+1</v>
      </c>
      <c r="B105" s="84" t="str">
        <f t="shared" si="48"/>
        <v>BH51DT+2</v>
      </c>
      <c r="C105" s="84" t="str">
        <f t="shared" si="49"/>
        <v>BH51DT+3</v>
      </c>
      <c r="D105" s="84" t="str">
        <f t="shared" si="50"/>
        <v>BH51DT+4</v>
      </c>
      <c r="E105" s="84" t="s">
        <v>349</v>
      </c>
      <c r="F105" s="86">
        <v>51</v>
      </c>
      <c r="G105" s="86"/>
      <c r="H105" s="94" t="s">
        <v>4484</v>
      </c>
      <c r="I105" s="85" t="s">
        <v>4485</v>
      </c>
      <c r="J105" s="85" t="s">
        <v>4486</v>
      </c>
      <c r="K105" s="85"/>
      <c r="L105" s="85" t="s">
        <v>4476</v>
      </c>
      <c r="M105" s="97"/>
      <c r="N105" s="97"/>
      <c r="O105" s="97"/>
      <c r="P105" s="97"/>
      <c r="Q105" s="96"/>
      <c r="R105" s="96"/>
      <c r="S105" s="96"/>
      <c r="T105" s="96"/>
      <c r="U105" s="253"/>
      <c r="V105" s="253"/>
      <c r="W105" s="253"/>
      <c r="X105" s="253"/>
      <c r="Y105" s="254"/>
      <c r="Z105" s="254"/>
      <c r="AA105" s="254"/>
      <c r="AB105" s="254"/>
      <c r="AC105" s="253"/>
      <c r="AD105" s="253"/>
      <c r="AE105" s="253"/>
      <c r="AF105" s="253"/>
      <c r="AG105" s="254"/>
      <c r="AH105" s="254"/>
      <c r="AI105" s="254"/>
      <c r="AJ105" s="254"/>
      <c r="AK105" s="87"/>
      <c r="AL105" s="87"/>
      <c r="AM105" s="255"/>
      <c r="AN105" s="255"/>
      <c r="AO105" s="99"/>
      <c r="AP105" s="99"/>
      <c r="AQ105" s="99"/>
      <c r="AR105" s="99"/>
      <c r="AS105" s="99"/>
      <c r="AT105" s="99"/>
      <c r="AU105" s="99"/>
      <c r="AV105" s="99"/>
      <c r="AW105" s="61"/>
      <c r="AX105" s="256" t="s">
        <v>349</v>
      </c>
      <c r="AY105" s="102">
        <v>8400</v>
      </c>
      <c r="AZ105" s="103">
        <v>4200</v>
      </c>
      <c r="BA105" s="103">
        <v>2800</v>
      </c>
      <c r="BB105" s="103">
        <v>1750</v>
      </c>
      <c r="BC105" s="253">
        <v>7200</v>
      </c>
      <c r="BD105" s="253">
        <v>3600</v>
      </c>
      <c r="BE105" s="253">
        <v>2400</v>
      </c>
      <c r="BF105" s="253">
        <v>1500</v>
      </c>
    </row>
    <row r="106" spans="1:65" s="84" customFormat="1" ht="34.5" customHeight="1">
      <c r="A106" s="84" t="str">
        <f t="shared" si="47"/>
        <v>BH51DT_D1+1</v>
      </c>
      <c r="B106" s="84" t="str">
        <f t="shared" si="48"/>
        <v>BH51DT_D1+2</v>
      </c>
      <c r="C106" s="84" t="str">
        <f t="shared" si="49"/>
        <v>BH51DT_D1+3</v>
      </c>
      <c r="D106" s="84" t="str">
        <f t="shared" si="50"/>
        <v>BH51DT_D1+4</v>
      </c>
      <c r="E106" s="84" t="s">
        <v>349</v>
      </c>
      <c r="F106" s="86"/>
      <c r="G106" s="86"/>
      <c r="H106" s="94" t="s">
        <v>4487</v>
      </c>
      <c r="I106" s="85" t="s">
        <v>4488</v>
      </c>
      <c r="J106" s="85" t="s">
        <v>4253</v>
      </c>
      <c r="K106" s="85" t="str">
        <f t="shared" si="46"/>
        <v>BH51DT_D1</v>
      </c>
      <c r="L106" s="85" t="s">
        <v>4489</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7">
        <v>2.2727272727272729</v>
      </c>
      <c r="AL106" s="87"/>
      <c r="AM106" s="255"/>
      <c r="AN106" s="255">
        <v>1.3</v>
      </c>
      <c r="AO106" s="99">
        <f t="shared" ref="AO106:AR107" si="62">M106*$AN106</f>
        <v>22100</v>
      </c>
      <c r="AP106" s="99">
        <f t="shared" si="62"/>
        <v>10400</v>
      </c>
      <c r="AQ106" s="99">
        <f t="shared" si="62"/>
        <v>5980</v>
      </c>
      <c r="AR106" s="99">
        <f t="shared" si="62"/>
        <v>4290</v>
      </c>
      <c r="AS106" s="100">
        <f t="shared" ref="AS106:AV107" si="63">IF(AO106&lt;1000,ROUND(AO106,-1),ROUND(AO106,-2))</f>
        <v>22100</v>
      </c>
      <c r="AT106" s="100">
        <f t="shared" si="63"/>
        <v>10400</v>
      </c>
      <c r="AU106" s="100">
        <f t="shared" si="63"/>
        <v>6000</v>
      </c>
      <c r="AV106" s="100">
        <f t="shared" si="63"/>
        <v>4300</v>
      </c>
      <c r="AW106" s="101">
        <f>AO106*0.15</f>
        <v>3315</v>
      </c>
      <c r="AX106" s="256" t="s">
        <v>349</v>
      </c>
      <c r="AY106" s="102"/>
      <c r="AZ106" s="103"/>
      <c r="BA106" s="103"/>
      <c r="BB106" s="103"/>
      <c r="BC106" s="253"/>
      <c r="BD106" s="253"/>
      <c r="BE106" s="253"/>
      <c r="BF106" s="253"/>
      <c r="BG106" s="104">
        <f>AV106-AW106</f>
        <v>985</v>
      </c>
      <c r="BJ106" s="251" t="e">
        <f>M106*#REF!</f>
        <v>#REF!</v>
      </c>
      <c r="BK106" s="251" t="e">
        <f>N106*#REF!</f>
        <v>#REF!</v>
      </c>
      <c r="BL106" s="251" t="e">
        <f>O106*#REF!</f>
        <v>#REF!</v>
      </c>
      <c r="BM106" s="251" t="e">
        <f>P106*#REF!</f>
        <v>#REF!</v>
      </c>
    </row>
    <row r="107" spans="1:65" s="84" customFormat="1" ht="35.1" customHeight="1">
      <c r="A107" s="84" t="str">
        <f t="shared" si="47"/>
        <v>BH51DT_D2+1</v>
      </c>
      <c r="B107" s="84" t="str">
        <f t="shared" si="48"/>
        <v>BH51DT_D2+2</v>
      </c>
      <c r="C107" s="84" t="str">
        <f t="shared" si="49"/>
        <v>BH51DT_D2+3</v>
      </c>
      <c r="D107" s="84" t="str">
        <f t="shared" si="50"/>
        <v>BH51DT_D2+4</v>
      </c>
      <c r="E107" s="84" t="s">
        <v>349</v>
      </c>
      <c r="F107" s="86"/>
      <c r="G107" s="86"/>
      <c r="H107" s="94" t="s">
        <v>4490</v>
      </c>
      <c r="I107" s="85" t="s">
        <v>4491</v>
      </c>
      <c r="J107" s="85" t="s">
        <v>4492</v>
      </c>
      <c r="K107" s="85" t="str">
        <f t="shared" si="46"/>
        <v>BH51DT_D2</v>
      </c>
      <c r="L107" s="85" t="s">
        <v>4493</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7">
        <v>2.0073892913768971</v>
      </c>
      <c r="AL107" s="87"/>
      <c r="AM107" s="255"/>
      <c r="AN107" s="255">
        <v>1.1000000000000001</v>
      </c>
      <c r="AO107" s="99">
        <f t="shared" si="62"/>
        <v>17600</v>
      </c>
      <c r="AP107" s="99">
        <f t="shared" si="62"/>
        <v>7700.0000000000009</v>
      </c>
      <c r="AQ107" s="99">
        <f t="shared" si="62"/>
        <v>4620</v>
      </c>
      <c r="AR107" s="99">
        <f t="shared" si="62"/>
        <v>3630.0000000000005</v>
      </c>
      <c r="AS107" s="100">
        <f t="shared" si="63"/>
        <v>17600</v>
      </c>
      <c r="AT107" s="100">
        <f t="shared" si="63"/>
        <v>7700</v>
      </c>
      <c r="AU107" s="100">
        <f t="shared" si="63"/>
        <v>4600</v>
      </c>
      <c r="AV107" s="100">
        <f t="shared" si="63"/>
        <v>3600</v>
      </c>
      <c r="AW107" s="101">
        <f>AO107*0.15</f>
        <v>2640</v>
      </c>
      <c r="AX107" s="256" t="s">
        <v>349</v>
      </c>
      <c r="AY107" s="102">
        <v>11900</v>
      </c>
      <c r="AZ107" s="103">
        <v>5600</v>
      </c>
      <c r="BA107" s="103">
        <v>3220</v>
      </c>
      <c r="BB107" s="103">
        <v>2310</v>
      </c>
      <c r="BC107" s="253">
        <v>10200</v>
      </c>
      <c r="BD107" s="253">
        <v>4800</v>
      </c>
      <c r="BE107" s="253">
        <v>2760</v>
      </c>
      <c r="BF107" s="253">
        <v>1980</v>
      </c>
      <c r="BG107" s="104">
        <f>AV107-AW107</f>
        <v>960</v>
      </c>
      <c r="BJ107" s="251" t="e">
        <f>M107*#REF!</f>
        <v>#REF!</v>
      </c>
      <c r="BK107" s="251" t="e">
        <f>N107*#REF!</f>
        <v>#REF!</v>
      </c>
      <c r="BL107" s="251" t="e">
        <f>O107*#REF!</f>
        <v>#REF!</v>
      </c>
      <c r="BM107" s="251" t="e">
        <f>P107*#REF!</f>
        <v>#REF!</v>
      </c>
    </row>
    <row r="108" spans="1:65" s="84" customFormat="1" ht="47.25">
      <c r="A108" s="84" t="str">
        <f t="shared" si="47"/>
        <v>BH52DT+1</v>
      </c>
      <c r="B108" s="84" t="str">
        <f t="shared" si="48"/>
        <v>BH52DT+2</v>
      </c>
      <c r="C108" s="84" t="str">
        <f t="shared" si="49"/>
        <v>BH52DT+3</v>
      </c>
      <c r="D108" s="84" t="str">
        <f t="shared" si="50"/>
        <v>BH52DT+4</v>
      </c>
      <c r="E108" s="84" t="s">
        <v>349</v>
      </c>
      <c r="F108" s="86">
        <v>52</v>
      </c>
      <c r="G108" s="86"/>
      <c r="H108" s="94" t="s">
        <v>4494</v>
      </c>
      <c r="I108" s="85" t="s">
        <v>4495</v>
      </c>
      <c r="J108" s="85" t="s">
        <v>4253</v>
      </c>
      <c r="K108" s="85"/>
      <c r="L108" s="85" t="s">
        <v>4489</v>
      </c>
      <c r="M108" s="97"/>
      <c r="N108" s="97"/>
      <c r="O108" s="97"/>
      <c r="P108" s="97"/>
      <c r="Q108" s="96"/>
      <c r="R108" s="96"/>
      <c r="S108" s="96"/>
      <c r="T108" s="96"/>
      <c r="U108" s="253"/>
      <c r="V108" s="253"/>
      <c r="W108" s="253"/>
      <c r="X108" s="253"/>
      <c r="Y108" s="254"/>
      <c r="Z108" s="254"/>
      <c r="AA108" s="254"/>
      <c r="AB108" s="254"/>
      <c r="AC108" s="253"/>
      <c r="AD108" s="253"/>
      <c r="AE108" s="253"/>
      <c r="AF108" s="253"/>
      <c r="AG108" s="254"/>
      <c r="AH108" s="254"/>
      <c r="AI108" s="254"/>
      <c r="AJ108" s="254"/>
      <c r="AK108" s="87"/>
      <c r="AL108" s="87"/>
      <c r="AM108" s="255"/>
      <c r="AN108" s="255"/>
      <c r="AO108" s="99"/>
      <c r="AP108" s="99"/>
      <c r="AQ108" s="99"/>
      <c r="AR108" s="99"/>
      <c r="AS108" s="99"/>
      <c r="AT108" s="99"/>
      <c r="AU108" s="99"/>
      <c r="AV108" s="99"/>
      <c r="AW108" s="61"/>
      <c r="AX108" s="256" t="s">
        <v>349</v>
      </c>
      <c r="AY108" s="102">
        <v>11200</v>
      </c>
      <c r="AZ108" s="103">
        <v>4900</v>
      </c>
      <c r="BA108" s="103">
        <v>2940</v>
      </c>
      <c r="BB108" s="103">
        <v>2310</v>
      </c>
      <c r="BC108" s="253">
        <v>9600</v>
      </c>
      <c r="BD108" s="253">
        <v>4200</v>
      </c>
      <c r="BE108" s="253">
        <v>2520</v>
      </c>
      <c r="BF108" s="253">
        <v>1980</v>
      </c>
    </row>
    <row r="109" spans="1:65" s="84" customFormat="1" ht="35.1" customHeight="1">
      <c r="A109" s="84" t="str">
        <f t="shared" si="47"/>
        <v>BH52DT_D1+1</v>
      </c>
      <c r="B109" s="84" t="str">
        <f t="shared" si="48"/>
        <v>BH52DT_D1+2</v>
      </c>
      <c r="C109" s="84" t="str">
        <f t="shared" si="49"/>
        <v>BH52DT_D1+3</v>
      </c>
      <c r="D109" s="84" t="str">
        <f t="shared" si="50"/>
        <v>BH52DT_D1+4</v>
      </c>
      <c r="E109" s="84" t="s">
        <v>349</v>
      </c>
      <c r="F109" s="86"/>
      <c r="G109" s="86"/>
      <c r="H109" s="94" t="s">
        <v>4496</v>
      </c>
      <c r="I109" s="85" t="s">
        <v>4497</v>
      </c>
      <c r="J109" s="85" t="s">
        <v>4489</v>
      </c>
      <c r="K109" s="85" t="str">
        <f t="shared" si="46"/>
        <v>BH52DT_D1</v>
      </c>
      <c r="L109" s="85" t="s">
        <v>4498</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53"/>
      <c r="V109" s="253"/>
      <c r="W109" s="253"/>
      <c r="X109" s="253"/>
      <c r="Y109" s="254"/>
      <c r="Z109" s="254"/>
      <c r="AA109" s="254"/>
      <c r="AB109" s="254"/>
      <c r="AC109" s="253"/>
      <c r="AD109" s="253"/>
      <c r="AE109" s="253"/>
      <c r="AF109" s="253"/>
      <c r="AG109" s="254"/>
      <c r="AH109" s="254"/>
      <c r="AI109" s="254"/>
      <c r="AJ109" s="254"/>
      <c r="AK109" s="87">
        <v>3.05</v>
      </c>
      <c r="AL109" s="87"/>
      <c r="AM109" s="255"/>
      <c r="AN109" s="255">
        <f>AK109*$AN$10/$AK$10</f>
        <v>1.7993466864428302</v>
      </c>
      <c r="AO109" s="99">
        <f t="shared" ref="AO109:AR111" si="64">M109*$AN109</f>
        <v>28789.546983085285</v>
      </c>
      <c r="AP109" s="99">
        <f t="shared" si="64"/>
        <v>14394.773491542643</v>
      </c>
      <c r="AQ109" s="99">
        <f t="shared" si="64"/>
        <v>7557.2560830598868</v>
      </c>
      <c r="AR109" s="99">
        <f t="shared" si="64"/>
        <v>5398.0400593284903</v>
      </c>
      <c r="AS109" s="100">
        <f t="shared" ref="AS109:AV111" si="65">IF(AO109&lt;1000,ROUND(AO109,-1),ROUND(AO109,-2))</f>
        <v>28800</v>
      </c>
      <c r="AT109" s="100">
        <f t="shared" si="65"/>
        <v>14400</v>
      </c>
      <c r="AU109" s="100">
        <f t="shared" si="65"/>
        <v>7600</v>
      </c>
      <c r="AV109" s="100">
        <f t="shared" si="65"/>
        <v>5400</v>
      </c>
      <c r="AW109" s="101">
        <f>AO109*0.15</f>
        <v>4318.432047462793</v>
      </c>
      <c r="AX109" s="256" t="s">
        <v>349</v>
      </c>
      <c r="AY109" s="102"/>
      <c r="AZ109" s="103"/>
      <c r="BA109" s="103"/>
      <c r="BB109" s="103"/>
      <c r="BC109" s="253"/>
      <c r="BD109" s="253"/>
      <c r="BE109" s="253"/>
      <c r="BF109" s="253"/>
      <c r="BG109" s="104">
        <f>AV109-AW109</f>
        <v>1081.567952537207</v>
      </c>
      <c r="BJ109" s="251" t="e">
        <f>M109*#REF!</f>
        <v>#REF!</v>
      </c>
      <c r="BK109" s="251" t="e">
        <f>N109*#REF!</f>
        <v>#REF!</v>
      </c>
      <c r="BL109" s="251" t="e">
        <f>O109*#REF!</f>
        <v>#REF!</v>
      </c>
      <c r="BM109" s="251" t="e">
        <f>P109*#REF!</f>
        <v>#REF!</v>
      </c>
    </row>
    <row r="110" spans="1:65" s="84" customFormat="1" ht="35.1" customHeight="1">
      <c r="A110" s="84" t="str">
        <f t="shared" si="47"/>
        <v>BH52DT_D2+1</v>
      </c>
      <c r="B110" s="84" t="str">
        <f t="shared" si="48"/>
        <v>BH52DT_D2+2</v>
      </c>
      <c r="C110" s="84" t="str">
        <f t="shared" si="49"/>
        <v>BH52DT_D2+3</v>
      </c>
      <c r="D110" s="84" t="str">
        <f t="shared" si="50"/>
        <v>BH52DT_D2+4</v>
      </c>
      <c r="E110" s="84" t="s">
        <v>349</v>
      </c>
      <c r="F110" s="86"/>
      <c r="G110" s="86"/>
      <c r="H110" s="94" t="s">
        <v>4499</v>
      </c>
      <c r="I110" s="85" t="s">
        <v>4500</v>
      </c>
      <c r="J110" s="85" t="s">
        <v>4489</v>
      </c>
      <c r="K110" s="85" t="str">
        <f t="shared" si="46"/>
        <v>BH52DT_D2</v>
      </c>
      <c r="L110" s="85" t="s">
        <v>4501</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53"/>
      <c r="V110" s="253"/>
      <c r="W110" s="253"/>
      <c r="X110" s="253"/>
      <c r="Y110" s="254"/>
      <c r="Z110" s="254"/>
      <c r="AA110" s="254"/>
      <c r="AB110" s="254"/>
      <c r="AC110" s="253"/>
      <c r="AD110" s="253"/>
      <c r="AE110" s="253"/>
      <c r="AF110" s="253"/>
      <c r="AG110" s="254"/>
      <c r="AH110" s="254"/>
      <c r="AI110" s="254"/>
      <c r="AJ110" s="254"/>
      <c r="AK110" s="87">
        <v>3.05</v>
      </c>
      <c r="AL110" s="87"/>
      <c r="AM110" s="255"/>
      <c r="AN110" s="255">
        <f>AK110*$AN$10/$AK$10</f>
        <v>1.7993466864428302</v>
      </c>
      <c r="AO110" s="99">
        <f t="shared" si="64"/>
        <v>26990.200296642455</v>
      </c>
      <c r="AP110" s="99">
        <f t="shared" si="64"/>
        <v>14394.773491542643</v>
      </c>
      <c r="AQ110" s="99">
        <f t="shared" si="64"/>
        <v>7557.2560830598868</v>
      </c>
      <c r="AR110" s="99">
        <f t="shared" si="64"/>
        <v>5398.0400593284903</v>
      </c>
      <c r="AS110" s="100">
        <f t="shared" si="65"/>
        <v>27000</v>
      </c>
      <c r="AT110" s="100">
        <f t="shared" si="65"/>
        <v>14400</v>
      </c>
      <c r="AU110" s="100">
        <f t="shared" si="65"/>
        <v>7600</v>
      </c>
      <c r="AV110" s="100">
        <f t="shared" si="65"/>
        <v>5400</v>
      </c>
      <c r="AW110" s="101">
        <f>AO110*0.15</f>
        <v>4048.5300444963682</v>
      </c>
      <c r="AX110" s="256" t="s">
        <v>349</v>
      </c>
      <c r="AY110" s="102">
        <v>11200</v>
      </c>
      <c r="AZ110" s="103">
        <v>5600</v>
      </c>
      <c r="BA110" s="103">
        <v>2940</v>
      </c>
      <c r="BB110" s="103">
        <v>2100</v>
      </c>
      <c r="BC110" s="253">
        <v>9600</v>
      </c>
      <c r="BD110" s="253">
        <v>4800</v>
      </c>
      <c r="BE110" s="253">
        <v>2520</v>
      </c>
      <c r="BF110" s="253">
        <v>1800</v>
      </c>
      <c r="BG110" s="104">
        <f>AV110-AW110</f>
        <v>1351.4699555036318</v>
      </c>
      <c r="BJ110" s="251" t="e">
        <f>M110*#REF!</f>
        <v>#REF!</v>
      </c>
      <c r="BK110" s="251" t="e">
        <f>N110*#REF!</f>
        <v>#REF!</v>
      </c>
      <c r="BL110" s="251" t="e">
        <f>O110*#REF!</f>
        <v>#REF!</v>
      </c>
      <c r="BM110" s="251" t="e">
        <f>P110*#REF!</f>
        <v>#REF!</v>
      </c>
    </row>
    <row r="111" spans="1:65" s="84" customFormat="1" ht="47.25">
      <c r="A111" s="84" t="str">
        <f t="shared" si="47"/>
        <v>BH53DT+1</v>
      </c>
      <c r="B111" s="84" t="str">
        <f t="shared" si="48"/>
        <v>BH53DT+2</v>
      </c>
      <c r="C111" s="84" t="str">
        <f t="shared" si="49"/>
        <v>BH53DT+3</v>
      </c>
      <c r="D111" s="84" t="str">
        <f t="shared" si="50"/>
        <v>BH53DT+4</v>
      </c>
      <c r="E111" s="84" t="s">
        <v>349</v>
      </c>
      <c r="F111" s="86">
        <v>53</v>
      </c>
      <c r="G111" s="86"/>
      <c r="H111" s="94" t="s">
        <v>4502</v>
      </c>
      <c r="I111" s="85" t="s">
        <v>4503</v>
      </c>
      <c r="J111" s="85" t="s">
        <v>4504</v>
      </c>
      <c r="K111" s="85" t="str">
        <f t="shared" si="46"/>
        <v>BH53DT</v>
      </c>
      <c r="L111" s="85" t="s">
        <v>4498</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53"/>
      <c r="V111" s="253"/>
      <c r="W111" s="253"/>
      <c r="X111" s="253"/>
      <c r="Y111" s="254"/>
      <c r="Z111" s="254"/>
      <c r="AA111" s="254"/>
      <c r="AB111" s="254"/>
      <c r="AC111" s="253"/>
      <c r="AD111" s="253"/>
      <c r="AE111" s="253"/>
      <c r="AF111" s="253"/>
      <c r="AG111" s="254"/>
      <c r="AH111" s="254"/>
      <c r="AI111" s="254"/>
      <c r="AJ111" s="254"/>
      <c r="AK111" s="87">
        <v>3.05</v>
      </c>
      <c r="AL111" s="87"/>
      <c r="AM111" s="255"/>
      <c r="AN111" s="255">
        <f>AK111*$AN$10/$AK$10</f>
        <v>1.7993466864428302</v>
      </c>
      <c r="AO111" s="99">
        <f t="shared" si="64"/>
        <v>26990.200296642455</v>
      </c>
      <c r="AP111" s="99">
        <f t="shared" si="64"/>
        <v>14394.773491542643</v>
      </c>
      <c r="AQ111" s="99">
        <f t="shared" si="64"/>
        <v>7557.2560830598868</v>
      </c>
      <c r="AR111" s="99">
        <f t="shared" si="64"/>
        <v>5398.0400593284903</v>
      </c>
      <c r="AS111" s="100">
        <f t="shared" si="65"/>
        <v>27000</v>
      </c>
      <c r="AT111" s="100">
        <f t="shared" si="65"/>
        <v>14400</v>
      </c>
      <c r="AU111" s="100">
        <f t="shared" si="65"/>
        <v>7600</v>
      </c>
      <c r="AV111" s="100">
        <f t="shared" si="65"/>
        <v>5400</v>
      </c>
      <c r="AW111" s="101">
        <f>AO111*0.15</f>
        <v>4048.5300444963682</v>
      </c>
      <c r="AX111" s="256" t="s">
        <v>349</v>
      </c>
      <c r="AY111" s="102">
        <v>10500</v>
      </c>
      <c r="AZ111" s="103">
        <v>5600</v>
      </c>
      <c r="BA111" s="103">
        <v>2940</v>
      </c>
      <c r="BB111" s="103">
        <v>2100</v>
      </c>
      <c r="BC111" s="253">
        <v>9000</v>
      </c>
      <c r="BD111" s="253">
        <v>4800</v>
      </c>
      <c r="BE111" s="253">
        <v>2520</v>
      </c>
      <c r="BF111" s="253">
        <v>1800</v>
      </c>
      <c r="BG111" s="104">
        <f>AV111-AW111</f>
        <v>1351.4699555036318</v>
      </c>
      <c r="BJ111" s="251" t="e">
        <f>M111*#REF!</f>
        <v>#REF!</v>
      </c>
      <c r="BK111" s="251" t="e">
        <f>N111*#REF!</f>
        <v>#REF!</v>
      </c>
      <c r="BL111" s="251" t="e">
        <f>O111*#REF!</f>
        <v>#REF!</v>
      </c>
      <c r="BM111" s="251" t="e">
        <f>P111*#REF!</f>
        <v>#REF!</v>
      </c>
    </row>
    <row r="112" spans="1:65" s="84" customFormat="1" ht="35.1" customHeight="1">
      <c r="A112" s="84" t="str">
        <f t="shared" si="47"/>
        <v>BH54DT+1</v>
      </c>
      <c r="B112" s="84" t="str">
        <f t="shared" si="48"/>
        <v>BH54DT+2</v>
      </c>
      <c r="C112" s="84" t="str">
        <f t="shared" si="49"/>
        <v>BH54DT+3</v>
      </c>
      <c r="D112" s="84" t="str">
        <f t="shared" si="50"/>
        <v>BH54DT+4</v>
      </c>
      <c r="E112" s="84" t="s">
        <v>349</v>
      </c>
      <c r="F112" s="86">
        <v>54</v>
      </c>
      <c r="G112" s="86"/>
      <c r="H112" s="94" t="s">
        <v>4505</v>
      </c>
      <c r="I112" s="85" t="s">
        <v>4506</v>
      </c>
      <c r="J112" s="85" t="s">
        <v>4507</v>
      </c>
      <c r="K112" s="85"/>
      <c r="L112" s="85" t="s">
        <v>4472</v>
      </c>
      <c r="M112" s="97"/>
      <c r="N112" s="97"/>
      <c r="O112" s="97"/>
      <c r="P112" s="97"/>
      <c r="Q112" s="96"/>
      <c r="R112" s="96"/>
      <c r="S112" s="96"/>
      <c r="T112" s="96"/>
      <c r="U112" s="253"/>
      <c r="V112" s="253"/>
      <c r="W112" s="253"/>
      <c r="X112" s="253"/>
      <c r="Y112" s="254"/>
      <c r="Z112" s="254"/>
      <c r="AA112" s="254"/>
      <c r="AB112" s="254"/>
      <c r="AC112" s="253"/>
      <c r="AD112" s="253"/>
      <c r="AE112" s="253"/>
      <c r="AF112" s="253"/>
      <c r="AG112" s="254"/>
      <c r="AH112" s="254"/>
      <c r="AI112" s="254"/>
      <c r="AJ112" s="254"/>
      <c r="AK112" s="87"/>
      <c r="AL112" s="87"/>
      <c r="AM112" s="255"/>
      <c r="AN112" s="255"/>
      <c r="AO112" s="99"/>
      <c r="AP112" s="99"/>
      <c r="AQ112" s="99"/>
      <c r="AR112" s="99"/>
      <c r="AS112" s="99"/>
      <c r="AT112" s="99"/>
      <c r="AU112" s="99"/>
      <c r="AV112" s="99"/>
      <c r="AW112" s="61"/>
      <c r="AX112" s="256" t="s">
        <v>349</v>
      </c>
      <c r="AY112" s="102">
        <v>10500</v>
      </c>
      <c r="AZ112" s="103">
        <v>5600</v>
      </c>
      <c r="BA112" s="103">
        <v>2940</v>
      </c>
      <c r="BB112" s="103">
        <v>2100</v>
      </c>
      <c r="BC112" s="253">
        <v>9000</v>
      </c>
      <c r="BD112" s="253">
        <v>4800</v>
      </c>
      <c r="BE112" s="253">
        <v>2520</v>
      </c>
      <c r="BF112" s="253">
        <v>1800</v>
      </c>
    </row>
    <row r="113" spans="1:65" s="84" customFormat="1" ht="35.1" customHeight="1">
      <c r="A113" s="84" t="str">
        <f t="shared" si="47"/>
        <v>BH54DT_D1+1</v>
      </c>
      <c r="B113" s="84" t="str">
        <f t="shared" si="48"/>
        <v>BH54DT_D1+2</v>
      </c>
      <c r="C113" s="84" t="str">
        <f t="shared" si="49"/>
        <v>BH54DT_D1+3</v>
      </c>
      <c r="D113" s="84" t="str">
        <f t="shared" si="50"/>
        <v>BH54DT_D1+4</v>
      </c>
      <c r="E113" s="84" t="s">
        <v>349</v>
      </c>
      <c r="F113" s="86"/>
      <c r="G113" s="86"/>
      <c r="H113" s="94" t="s">
        <v>4508</v>
      </c>
      <c r="I113" s="85" t="s">
        <v>4509</v>
      </c>
      <c r="J113" s="85" t="s">
        <v>4253</v>
      </c>
      <c r="K113" s="85" t="str">
        <f t="shared" si="46"/>
        <v>BH54DT_D1</v>
      </c>
      <c r="L113" s="85" t="s">
        <v>4510</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7">
        <v>2.8560625086878351</v>
      </c>
      <c r="AL113" s="87"/>
      <c r="AM113" s="255"/>
      <c r="AN113" s="255">
        <v>1.65</v>
      </c>
      <c r="AO113" s="99">
        <f t="shared" ref="AO113:AR114" si="66">M113*$AN113</f>
        <v>26400</v>
      </c>
      <c r="AP113" s="99">
        <f t="shared" si="66"/>
        <v>11550</v>
      </c>
      <c r="AQ113" s="99">
        <f t="shared" si="66"/>
        <v>6930</v>
      </c>
      <c r="AR113" s="99">
        <f t="shared" si="66"/>
        <v>5445</v>
      </c>
      <c r="AS113" s="100">
        <f t="shared" ref="AS113:AV114" si="67">IF(AO113&lt;1000,ROUND(AO113,-1),ROUND(AO113,-2))</f>
        <v>26400</v>
      </c>
      <c r="AT113" s="100">
        <f t="shared" si="67"/>
        <v>11600</v>
      </c>
      <c r="AU113" s="100">
        <f t="shared" si="67"/>
        <v>6900</v>
      </c>
      <c r="AV113" s="100">
        <f t="shared" si="67"/>
        <v>5400</v>
      </c>
      <c r="AW113" s="101">
        <f>AO113*0.15</f>
        <v>3960</v>
      </c>
      <c r="AX113" s="256" t="s">
        <v>349</v>
      </c>
      <c r="AY113" s="102"/>
      <c r="AZ113" s="103"/>
      <c r="BA113" s="103"/>
      <c r="BB113" s="103"/>
      <c r="BC113" s="253"/>
      <c r="BD113" s="253"/>
      <c r="BE113" s="253"/>
      <c r="BF113" s="253"/>
      <c r="BG113" s="104">
        <f>AV113-AW113</f>
        <v>1440</v>
      </c>
      <c r="BJ113" s="251" t="e">
        <f>M113*#REF!</f>
        <v>#REF!</v>
      </c>
      <c r="BK113" s="251" t="e">
        <f>N113*#REF!</f>
        <v>#REF!</v>
      </c>
      <c r="BL113" s="251" t="e">
        <f>O113*#REF!</f>
        <v>#REF!</v>
      </c>
      <c r="BM113" s="251" t="e">
        <f>P113*#REF!</f>
        <v>#REF!</v>
      </c>
    </row>
    <row r="114" spans="1:65" s="84" customFormat="1" ht="35.1" customHeight="1">
      <c r="A114" s="84" t="str">
        <f t="shared" si="47"/>
        <v>BH54DT_D2+1</v>
      </c>
      <c r="B114" s="84" t="str">
        <f t="shared" si="48"/>
        <v>BH54DT_D2+2</v>
      </c>
      <c r="C114" s="84" t="str">
        <f t="shared" si="49"/>
        <v>BH54DT_D2+3</v>
      </c>
      <c r="D114" s="84" t="str">
        <f t="shared" si="50"/>
        <v>BH54DT_D2+4</v>
      </c>
      <c r="E114" s="84" t="s">
        <v>349</v>
      </c>
      <c r="F114" s="86"/>
      <c r="G114" s="86"/>
      <c r="H114" s="94" t="s">
        <v>4511</v>
      </c>
      <c r="I114" s="85" t="s">
        <v>4512</v>
      </c>
      <c r="J114" s="85" t="s">
        <v>4253</v>
      </c>
      <c r="K114" s="85" t="str">
        <f t="shared" si="46"/>
        <v>BH54DT_D2</v>
      </c>
      <c r="L114" s="85" t="s">
        <v>4513</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53"/>
      <c r="V114" s="253"/>
      <c r="W114" s="253"/>
      <c r="X114" s="253"/>
      <c r="Y114" s="254"/>
      <c r="Z114" s="254"/>
      <c r="AA114" s="254"/>
      <c r="AB114" s="254"/>
      <c r="AC114" s="253"/>
      <c r="AD114" s="253"/>
      <c r="AE114" s="253"/>
      <c r="AF114" s="253"/>
      <c r="AG114" s="254"/>
      <c r="AH114" s="254"/>
      <c r="AI114" s="254"/>
      <c r="AJ114" s="254"/>
      <c r="AK114" s="87">
        <v>3.05</v>
      </c>
      <c r="AL114" s="87"/>
      <c r="AM114" s="255"/>
      <c r="AN114" s="255">
        <f>AK114*$AN$10/$AK$10</f>
        <v>1.7993466864428302</v>
      </c>
      <c r="AO114" s="99">
        <f t="shared" si="66"/>
        <v>26990.200296642455</v>
      </c>
      <c r="AP114" s="99">
        <f t="shared" si="66"/>
        <v>12595.426805099813</v>
      </c>
      <c r="AQ114" s="99">
        <f t="shared" si="66"/>
        <v>7557.2560830598868</v>
      </c>
      <c r="AR114" s="99">
        <f t="shared" si="66"/>
        <v>5398.0400593284903</v>
      </c>
      <c r="AS114" s="100">
        <f t="shared" si="67"/>
        <v>27000</v>
      </c>
      <c r="AT114" s="100">
        <f t="shared" si="67"/>
        <v>12600</v>
      </c>
      <c r="AU114" s="100">
        <f t="shared" si="67"/>
        <v>7600</v>
      </c>
      <c r="AV114" s="100">
        <f t="shared" si="67"/>
        <v>5400</v>
      </c>
      <c r="AW114" s="101">
        <f>AO114*0.15</f>
        <v>4048.5300444963682</v>
      </c>
      <c r="AX114" s="256" t="s">
        <v>349</v>
      </c>
      <c r="AY114" s="102">
        <v>11200</v>
      </c>
      <c r="AZ114" s="103">
        <v>4900</v>
      </c>
      <c r="BA114" s="103">
        <v>2940</v>
      </c>
      <c r="BB114" s="103">
        <v>2310</v>
      </c>
      <c r="BC114" s="253">
        <v>9600</v>
      </c>
      <c r="BD114" s="253">
        <v>4200</v>
      </c>
      <c r="BE114" s="253">
        <v>2520</v>
      </c>
      <c r="BF114" s="253">
        <v>1980</v>
      </c>
      <c r="BG114" s="104">
        <f>AV114-AW114</f>
        <v>1351.4699555036318</v>
      </c>
      <c r="BJ114" s="251" t="e">
        <f>M114*#REF!</f>
        <v>#REF!</v>
      </c>
      <c r="BK114" s="251" t="e">
        <f>N114*#REF!</f>
        <v>#REF!</v>
      </c>
      <c r="BL114" s="251" t="e">
        <f>O114*#REF!</f>
        <v>#REF!</v>
      </c>
      <c r="BM114" s="251" t="e">
        <f>P114*#REF!</f>
        <v>#REF!</v>
      </c>
    </row>
    <row r="115" spans="1:65" s="84" customFormat="1" ht="24.75" customHeight="1">
      <c r="A115" s="84" t="str">
        <f t="shared" si="47"/>
        <v>BH55DT+1</v>
      </c>
      <c r="B115" s="84" t="str">
        <f t="shared" si="48"/>
        <v>BH55DT+2</v>
      </c>
      <c r="C115" s="84" t="str">
        <f t="shared" si="49"/>
        <v>BH55DT+3</v>
      </c>
      <c r="D115" s="84" t="str">
        <f t="shared" si="50"/>
        <v>BH55DT+4</v>
      </c>
      <c r="E115" s="84" t="s">
        <v>349</v>
      </c>
      <c r="F115" s="86">
        <v>55</v>
      </c>
      <c r="G115" s="86"/>
      <c r="H115" s="94" t="s">
        <v>4514</v>
      </c>
      <c r="I115" s="85" t="s">
        <v>4418</v>
      </c>
      <c r="J115" s="85" t="s">
        <v>4515</v>
      </c>
      <c r="K115" s="85"/>
      <c r="L115" s="85" t="s">
        <v>4516</v>
      </c>
      <c r="M115" s="97"/>
      <c r="N115" s="97"/>
      <c r="O115" s="97"/>
      <c r="P115" s="97"/>
      <c r="Q115" s="96"/>
      <c r="R115" s="96"/>
      <c r="S115" s="96"/>
      <c r="T115" s="96"/>
      <c r="U115" s="253"/>
      <c r="V115" s="253"/>
      <c r="W115" s="253"/>
      <c r="X115" s="253"/>
      <c r="Y115" s="254"/>
      <c r="Z115" s="254"/>
      <c r="AA115" s="254"/>
      <c r="AB115" s="254"/>
      <c r="AC115" s="253"/>
      <c r="AD115" s="253"/>
      <c r="AE115" s="253"/>
      <c r="AF115" s="253"/>
      <c r="AG115" s="254"/>
      <c r="AH115" s="254"/>
      <c r="AI115" s="254"/>
      <c r="AJ115" s="254"/>
      <c r="AK115" s="87"/>
      <c r="AL115" s="87"/>
      <c r="AM115" s="255"/>
      <c r="AN115" s="255"/>
      <c r="AO115" s="99"/>
      <c r="AP115" s="99"/>
      <c r="AQ115" s="99"/>
      <c r="AR115" s="99"/>
      <c r="AS115" s="99"/>
      <c r="AT115" s="99"/>
      <c r="AU115" s="99"/>
      <c r="AV115" s="99"/>
      <c r="AW115" s="61"/>
      <c r="AX115" s="256" t="s">
        <v>349</v>
      </c>
      <c r="AY115" s="102">
        <v>10500</v>
      </c>
      <c r="AZ115" s="103">
        <v>4900</v>
      </c>
      <c r="BA115" s="103">
        <v>2940</v>
      </c>
      <c r="BB115" s="103">
        <v>2100</v>
      </c>
      <c r="BC115" s="253">
        <v>9000</v>
      </c>
      <c r="BD115" s="253">
        <v>4200</v>
      </c>
      <c r="BE115" s="253">
        <v>2520</v>
      </c>
      <c r="BF115" s="253">
        <v>1800</v>
      </c>
    </row>
    <row r="116" spans="1:65" s="84" customFormat="1" ht="22.5" customHeight="1">
      <c r="A116" s="84" t="str">
        <f t="shared" si="47"/>
        <v>BH55DT_D1+1</v>
      </c>
      <c r="B116" s="84" t="str">
        <f t="shared" si="48"/>
        <v>BH55DT_D1+2</v>
      </c>
      <c r="C116" s="84" t="str">
        <f t="shared" si="49"/>
        <v>BH55DT_D1+3</v>
      </c>
      <c r="D116" s="84" t="str">
        <f t="shared" si="50"/>
        <v>BH55DT_D1+4</v>
      </c>
      <c r="E116" s="84" t="s">
        <v>349</v>
      </c>
      <c r="F116" s="86"/>
      <c r="G116" s="86"/>
      <c r="H116" s="94" t="s">
        <v>4517</v>
      </c>
      <c r="I116" s="85" t="s">
        <v>4518</v>
      </c>
      <c r="J116" s="85" t="s">
        <v>4519</v>
      </c>
      <c r="K116" s="85" t="str">
        <f t="shared" si="46"/>
        <v>BH55DT_D1</v>
      </c>
      <c r="L116" s="85" t="s">
        <v>4520</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7">
        <v>2.1564154374715607</v>
      </c>
      <c r="AL116" s="87"/>
      <c r="AM116" s="255"/>
      <c r="AN116" s="255">
        <v>1.25</v>
      </c>
      <c r="AO116" s="99">
        <f t="shared" ref="AO116:AR121" si="68">M116*$AN116</f>
        <v>41250</v>
      </c>
      <c r="AP116" s="99">
        <f t="shared" si="68"/>
        <v>17500</v>
      </c>
      <c r="AQ116" s="99">
        <f t="shared" si="68"/>
        <v>10625</v>
      </c>
      <c r="AR116" s="99">
        <f t="shared" si="68"/>
        <v>6250</v>
      </c>
      <c r="AS116" s="100">
        <f t="shared" ref="AS116:AV121" si="69">IF(AO116&lt;1000,ROUND(AO116,-1),ROUND(AO116,-2))</f>
        <v>41300</v>
      </c>
      <c r="AT116" s="100">
        <f t="shared" si="69"/>
        <v>17500</v>
      </c>
      <c r="AU116" s="100">
        <f t="shared" si="69"/>
        <v>10600</v>
      </c>
      <c r="AV116" s="100">
        <f t="shared" si="69"/>
        <v>6300</v>
      </c>
      <c r="AW116" s="101">
        <f t="shared" ref="AW116:AW121" si="70">AO116*0.15</f>
        <v>6187.5</v>
      </c>
      <c r="AX116" s="256" t="s">
        <v>349</v>
      </c>
      <c r="AY116" s="102"/>
      <c r="AZ116" s="103"/>
      <c r="BA116" s="103"/>
      <c r="BB116" s="103"/>
      <c r="BC116" s="253"/>
      <c r="BD116" s="253"/>
      <c r="BE116" s="253"/>
      <c r="BF116" s="253"/>
      <c r="BG116" s="104">
        <f t="shared" ref="BG116:BG121" si="71">AV116-AW116</f>
        <v>112.5</v>
      </c>
      <c r="BJ116" s="251" t="e">
        <f>M116*#REF!</f>
        <v>#REF!</v>
      </c>
      <c r="BK116" s="251" t="e">
        <f>N116*#REF!</f>
        <v>#REF!</v>
      </c>
      <c r="BL116" s="251" t="e">
        <f>O116*#REF!</f>
        <v>#REF!</v>
      </c>
      <c r="BM116" s="251" t="e">
        <f>P116*#REF!</f>
        <v>#REF!</v>
      </c>
    </row>
    <row r="117" spans="1:65" s="84" customFormat="1" ht="25.5" customHeight="1">
      <c r="A117" s="84" t="str">
        <f t="shared" si="47"/>
        <v>BH55DT_D2+1</v>
      </c>
      <c r="B117" s="84" t="str">
        <f t="shared" si="48"/>
        <v>BH55DT_D2+2</v>
      </c>
      <c r="C117" s="84" t="str">
        <f t="shared" si="49"/>
        <v>BH55DT_D2+3</v>
      </c>
      <c r="D117" s="84" t="str">
        <f t="shared" si="50"/>
        <v>BH55DT_D2+4</v>
      </c>
      <c r="E117" s="84" t="s">
        <v>349</v>
      </c>
      <c r="F117" s="86"/>
      <c r="G117" s="86"/>
      <c r="H117" s="94" t="s">
        <v>4521</v>
      </c>
      <c r="I117" s="85" t="s">
        <v>4522</v>
      </c>
      <c r="J117" s="85" t="s">
        <v>4523</v>
      </c>
      <c r="K117" s="85" t="str">
        <f t="shared" si="46"/>
        <v>BH55DT_D2</v>
      </c>
      <c r="L117" s="85" t="s">
        <v>4524</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7">
        <v>2.1981517139945899</v>
      </c>
      <c r="AL117" s="87"/>
      <c r="AM117" s="255"/>
      <c r="AN117" s="255">
        <f>AK117*$AN$10/$AK$10</f>
        <v>1.2967990173359978</v>
      </c>
      <c r="AO117" s="99">
        <f t="shared" si="68"/>
        <v>40200.76953741593</v>
      </c>
      <c r="AP117" s="99">
        <f t="shared" si="68"/>
        <v>16858.387225367973</v>
      </c>
      <c r="AQ117" s="99">
        <f t="shared" si="68"/>
        <v>8429.1936126839864</v>
      </c>
      <c r="AR117" s="99">
        <f t="shared" si="68"/>
        <v>6483.9950866799891</v>
      </c>
      <c r="AS117" s="100">
        <f t="shared" si="69"/>
        <v>40200</v>
      </c>
      <c r="AT117" s="100">
        <f t="shared" si="69"/>
        <v>16900</v>
      </c>
      <c r="AU117" s="100">
        <f t="shared" si="69"/>
        <v>8400</v>
      </c>
      <c r="AV117" s="100">
        <f t="shared" si="69"/>
        <v>6500</v>
      </c>
      <c r="AW117" s="101">
        <f t="shared" si="70"/>
        <v>6030.115430612389</v>
      </c>
      <c r="AX117" s="256" t="s">
        <v>349</v>
      </c>
      <c r="AY117" s="102">
        <v>23100</v>
      </c>
      <c r="AZ117" s="103">
        <v>9800</v>
      </c>
      <c r="BA117" s="103">
        <v>5950</v>
      </c>
      <c r="BB117" s="103">
        <v>3500</v>
      </c>
      <c r="BC117" s="253">
        <v>19800</v>
      </c>
      <c r="BD117" s="253">
        <v>8400</v>
      </c>
      <c r="BE117" s="253">
        <v>5100</v>
      </c>
      <c r="BF117" s="253">
        <v>3000</v>
      </c>
      <c r="BG117" s="104">
        <f t="shared" si="71"/>
        <v>469.88456938761101</v>
      </c>
      <c r="BJ117" s="251" t="e">
        <f>M117*#REF!</f>
        <v>#REF!</v>
      </c>
      <c r="BK117" s="251" t="e">
        <f>N117*#REF!</f>
        <v>#REF!</v>
      </c>
      <c r="BL117" s="251" t="e">
        <f>O117*#REF!</f>
        <v>#REF!</v>
      </c>
      <c r="BM117" s="251" t="e">
        <f>P117*#REF!</f>
        <v>#REF!</v>
      </c>
    </row>
    <row r="118" spans="1:65" s="84" customFormat="1" ht="35.1" customHeight="1">
      <c r="A118" s="84" t="str">
        <f t="shared" si="47"/>
        <v>BH55DT_D3+1</v>
      </c>
      <c r="B118" s="84" t="str">
        <f t="shared" si="48"/>
        <v>BH55DT_D3+2</v>
      </c>
      <c r="C118" s="84" t="str">
        <f t="shared" si="49"/>
        <v>BH55DT_D3+3</v>
      </c>
      <c r="D118" s="84" t="str">
        <f t="shared" si="50"/>
        <v>BH55DT_D3+4</v>
      </c>
      <c r="E118" s="84" t="s">
        <v>349</v>
      </c>
      <c r="F118" s="86"/>
      <c r="G118" s="86"/>
      <c r="H118" s="94" t="s">
        <v>4525</v>
      </c>
      <c r="I118" s="85" t="s">
        <v>4526</v>
      </c>
      <c r="J118" s="85" t="s">
        <v>4527</v>
      </c>
      <c r="K118" s="85" t="str">
        <f t="shared" si="46"/>
        <v>BH55DT_D3</v>
      </c>
      <c r="L118" s="85" t="s">
        <v>4528</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7">
        <v>1.7857359110747408</v>
      </c>
      <c r="AL118" s="87"/>
      <c r="AM118" s="255"/>
      <c r="AN118" s="255">
        <v>1.1000000000000001</v>
      </c>
      <c r="AO118" s="99">
        <f t="shared" si="68"/>
        <v>28600.000000000004</v>
      </c>
      <c r="AP118" s="99">
        <f t="shared" si="68"/>
        <v>11000</v>
      </c>
      <c r="AQ118" s="99">
        <f t="shared" si="68"/>
        <v>6600.0000000000009</v>
      </c>
      <c r="AR118" s="99">
        <f t="shared" si="68"/>
        <v>4950</v>
      </c>
      <c r="AS118" s="100">
        <f t="shared" si="69"/>
        <v>28600</v>
      </c>
      <c r="AT118" s="100">
        <f t="shared" si="69"/>
        <v>11000</v>
      </c>
      <c r="AU118" s="100">
        <f t="shared" si="69"/>
        <v>6600</v>
      </c>
      <c r="AV118" s="100">
        <f t="shared" si="69"/>
        <v>5000</v>
      </c>
      <c r="AW118" s="101">
        <f t="shared" si="70"/>
        <v>4290</v>
      </c>
      <c r="AX118" s="256" t="s">
        <v>349</v>
      </c>
      <c r="AY118" s="102">
        <v>21700</v>
      </c>
      <c r="AZ118" s="103">
        <v>9100</v>
      </c>
      <c r="BA118" s="103">
        <v>4550</v>
      </c>
      <c r="BB118" s="103">
        <v>3500</v>
      </c>
      <c r="BC118" s="253">
        <v>18600</v>
      </c>
      <c r="BD118" s="253">
        <v>7800</v>
      </c>
      <c r="BE118" s="253">
        <v>3900</v>
      </c>
      <c r="BF118" s="253">
        <v>3000</v>
      </c>
      <c r="BG118" s="104">
        <f t="shared" si="71"/>
        <v>710</v>
      </c>
      <c r="BJ118" s="251" t="e">
        <f>M118*#REF!</f>
        <v>#REF!</v>
      </c>
      <c r="BK118" s="251" t="e">
        <f>N118*#REF!</f>
        <v>#REF!</v>
      </c>
      <c r="BL118" s="251" t="e">
        <f>O118*#REF!</f>
        <v>#REF!</v>
      </c>
      <c r="BM118" s="251" t="e">
        <f>P118*#REF!</f>
        <v>#REF!</v>
      </c>
    </row>
    <row r="119" spans="1:65" s="84" customFormat="1" ht="47.25">
      <c r="A119" s="84" t="str">
        <f t="shared" si="47"/>
        <v>BH56DT+1</v>
      </c>
      <c r="B119" s="84" t="str">
        <f t="shared" si="48"/>
        <v>BH56DT+2</v>
      </c>
      <c r="C119" s="84" t="str">
        <f t="shared" si="49"/>
        <v>BH56DT+3</v>
      </c>
      <c r="D119" s="84" t="str">
        <f t="shared" si="50"/>
        <v>BH56DT+4</v>
      </c>
      <c r="E119" s="84" t="s">
        <v>349</v>
      </c>
      <c r="F119" s="86">
        <v>56</v>
      </c>
      <c r="G119" s="86"/>
      <c r="H119" s="94" t="s">
        <v>4529</v>
      </c>
      <c r="I119" s="85" t="s">
        <v>4530</v>
      </c>
      <c r="J119" s="85" t="s">
        <v>4531</v>
      </c>
      <c r="K119" s="85" t="str">
        <f t="shared" si="46"/>
        <v>BH56DT</v>
      </c>
      <c r="L119" s="85" t="s">
        <v>4520</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7">
        <v>2.8043775649794802</v>
      </c>
      <c r="AL119" s="87"/>
      <c r="AM119" s="255"/>
      <c r="AN119" s="255">
        <f>AK119*$AN$10/$AK$10</f>
        <v>1.6544417964198166</v>
      </c>
      <c r="AO119" s="99">
        <f t="shared" si="68"/>
        <v>33088.835928396329</v>
      </c>
      <c r="AP119" s="99">
        <f t="shared" si="68"/>
        <v>16544.417964198165</v>
      </c>
      <c r="AQ119" s="99">
        <f t="shared" si="68"/>
        <v>13235.534371358533</v>
      </c>
      <c r="AR119" s="99">
        <f t="shared" si="68"/>
        <v>8272.2089820990823</v>
      </c>
      <c r="AS119" s="100">
        <f t="shared" si="69"/>
        <v>33100</v>
      </c>
      <c r="AT119" s="100">
        <f t="shared" si="69"/>
        <v>16500</v>
      </c>
      <c r="AU119" s="100">
        <f t="shared" si="69"/>
        <v>13200</v>
      </c>
      <c r="AV119" s="100">
        <f t="shared" si="69"/>
        <v>8300</v>
      </c>
      <c r="AW119" s="101">
        <f t="shared" si="70"/>
        <v>4963.3253892594494</v>
      </c>
      <c r="AX119" s="256" t="s">
        <v>349</v>
      </c>
      <c r="AY119" s="102">
        <v>18200</v>
      </c>
      <c r="AZ119" s="103">
        <v>7000</v>
      </c>
      <c r="BA119" s="103">
        <v>4200</v>
      </c>
      <c r="BB119" s="103">
        <v>3150</v>
      </c>
      <c r="BC119" s="253">
        <v>15600</v>
      </c>
      <c r="BD119" s="253">
        <v>6000</v>
      </c>
      <c r="BE119" s="253">
        <v>3600</v>
      </c>
      <c r="BF119" s="253">
        <v>2700</v>
      </c>
      <c r="BG119" s="104">
        <f t="shared" si="71"/>
        <v>3336.6746107405506</v>
      </c>
      <c r="BJ119" s="251" t="e">
        <f>M119*#REF!</f>
        <v>#REF!</v>
      </c>
      <c r="BK119" s="251" t="e">
        <f>N119*#REF!</f>
        <v>#REF!</v>
      </c>
      <c r="BL119" s="251" t="e">
        <f>O119*#REF!</f>
        <v>#REF!</v>
      </c>
      <c r="BM119" s="251" t="e">
        <f>P119*#REF!</f>
        <v>#REF!</v>
      </c>
    </row>
    <row r="120" spans="1:65" s="84" customFormat="1" ht="35.1" customHeight="1">
      <c r="A120" s="84" t="str">
        <f t="shared" si="47"/>
        <v>BH57DT+1</v>
      </c>
      <c r="B120" s="84" t="str">
        <f t="shared" si="48"/>
        <v>BH57DT+2</v>
      </c>
      <c r="C120" s="84" t="str">
        <f t="shared" si="49"/>
        <v>BH57DT+3</v>
      </c>
      <c r="D120" s="84" t="str">
        <f t="shared" si="50"/>
        <v>BH57DT+4</v>
      </c>
      <c r="E120" s="84" t="s">
        <v>349</v>
      </c>
      <c r="F120" s="86">
        <v>57</v>
      </c>
      <c r="G120" s="86"/>
      <c r="H120" s="94" t="s">
        <v>4532</v>
      </c>
      <c r="I120" s="85" t="s">
        <v>4533</v>
      </c>
      <c r="J120" s="85" t="s">
        <v>4418</v>
      </c>
      <c r="K120" s="85" t="str">
        <f t="shared" si="46"/>
        <v>BH57DT</v>
      </c>
      <c r="L120" s="85" t="s">
        <v>4534</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7">
        <v>3.5311759999062544</v>
      </c>
      <c r="AL120" s="87"/>
      <c r="AM120" s="255"/>
      <c r="AN120" s="255">
        <f>ROUNDDOWN(AK120*$AN$10/$AK$10,1)</f>
        <v>2</v>
      </c>
      <c r="AO120" s="99">
        <f t="shared" si="68"/>
        <v>38000</v>
      </c>
      <c r="AP120" s="99">
        <f t="shared" si="68"/>
        <v>20000</v>
      </c>
      <c r="AQ120" s="99">
        <f t="shared" si="68"/>
        <v>17000</v>
      </c>
      <c r="AR120" s="99">
        <f t="shared" si="68"/>
        <v>10000</v>
      </c>
      <c r="AS120" s="100">
        <f t="shared" si="69"/>
        <v>38000</v>
      </c>
      <c r="AT120" s="100">
        <f t="shared" si="69"/>
        <v>20000</v>
      </c>
      <c r="AU120" s="100">
        <f t="shared" si="69"/>
        <v>17000</v>
      </c>
      <c r="AV120" s="100">
        <f t="shared" si="69"/>
        <v>10000</v>
      </c>
      <c r="AW120" s="101">
        <f t="shared" si="70"/>
        <v>5700</v>
      </c>
      <c r="AX120" s="256" t="s">
        <v>349</v>
      </c>
      <c r="AY120" s="102">
        <v>14000</v>
      </c>
      <c r="AZ120" s="103">
        <v>7000</v>
      </c>
      <c r="BA120" s="103">
        <v>5600</v>
      </c>
      <c r="BB120" s="103">
        <v>3500</v>
      </c>
      <c r="BC120" s="253">
        <v>12000</v>
      </c>
      <c r="BD120" s="253">
        <v>6000</v>
      </c>
      <c r="BE120" s="253">
        <v>4800</v>
      </c>
      <c r="BF120" s="253">
        <v>3000</v>
      </c>
      <c r="BG120" s="104">
        <f t="shared" si="71"/>
        <v>4300</v>
      </c>
      <c r="BJ120" s="251" t="e">
        <f>M120*#REF!</f>
        <v>#REF!</v>
      </c>
      <c r="BK120" s="251" t="e">
        <f>N120*#REF!</f>
        <v>#REF!</v>
      </c>
      <c r="BL120" s="251" t="e">
        <f>O120*#REF!</f>
        <v>#REF!</v>
      </c>
      <c r="BM120" s="251" t="e">
        <f>P120*#REF!</f>
        <v>#REF!</v>
      </c>
    </row>
    <row r="121" spans="1:65" s="250" customFormat="1" ht="35.1" customHeight="1">
      <c r="A121" s="84" t="str">
        <f t="shared" si="47"/>
        <v>BH58DT+1</v>
      </c>
      <c r="B121" s="84" t="str">
        <f t="shared" si="48"/>
        <v>BH58DT+2</v>
      </c>
      <c r="C121" s="84" t="str">
        <f t="shared" si="49"/>
        <v>BH58DT+3</v>
      </c>
      <c r="D121" s="84" t="str">
        <f t="shared" si="50"/>
        <v>BH58DT+4</v>
      </c>
      <c r="E121" s="84" t="s">
        <v>349</v>
      </c>
      <c r="F121" s="86">
        <v>58</v>
      </c>
      <c r="G121" s="86"/>
      <c r="H121" s="94" t="s">
        <v>4535</v>
      </c>
      <c r="I121" s="85" t="s">
        <v>4536</v>
      </c>
      <c r="J121" s="85" t="s">
        <v>4253</v>
      </c>
      <c r="K121" s="85" t="str">
        <f t="shared" si="46"/>
        <v>BH58DT</v>
      </c>
      <c r="L121" s="85" t="s">
        <v>4537</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7">
        <v>4.5535711305555555</v>
      </c>
      <c r="AL121" s="87"/>
      <c r="AM121" s="255" t="e">
        <f>AVERAGE(AG121:AJ121)</f>
        <v>#REF!</v>
      </c>
      <c r="AN121" s="255">
        <f>ROUNDDOWN(AK121*$AN$10/$AK$10,1)</f>
        <v>2.6</v>
      </c>
      <c r="AO121" s="99">
        <f t="shared" si="68"/>
        <v>57200</v>
      </c>
      <c r="AP121" s="99">
        <f t="shared" si="68"/>
        <v>23400</v>
      </c>
      <c r="AQ121" s="99">
        <f t="shared" si="68"/>
        <v>15600</v>
      </c>
      <c r="AR121" s="99">
        <f t="shared" si="68"/>
        <v>10140</v>
      </c>
      <c r="AS121" s="100">
        <f t="shared" si="69"/>
        <v>57200</v>
      </c>
      <c r="AT121" s="100">
        <f t="shared" si="69"/>
        <v>23400</v>
      </c>
      <c r="AU121" s="100">
        <f t="shared" si="69"/>
        <v>15600</v>
      </c>
      <c r="AV121" s="100">
        <f t="shared" si="69"/>
        <v>10100</v>
      </c>
      <c r="AW121" s="101">
        <f t="shared" si="70"/>
        <v>8580</v>
      </c>
      <c r="AX121" s="260" t="s">
        <v>349</v>
      </c>
      <c r="AY121" s="102">
        <v>13300</v>
      </c>
      <c r="AZ121" s="103">
        <v>7000</v>
      </c>
      <c r="BA121" s="103">
        <v>5950</v>
      </c>
      <c r="BB121" s="103">
        <v>3500</v>
      </c>
      <c r="BC121" s="253">
        <v>11400</v>
      </c>
      <c r="BD121" s="253">
        <v>6000</v>
      </c>
      <c r="BE121" s="253">
        <v>5100</v>
      </c>
      <c r="BF121" s="253">
        <v>3000</v>
      </c>
      <c r="BG121" s="104">
        <f t="shared" si="71"/>
        <v>1520</v>
      </c>
      <c r="BJ121" s="251" t="e">
        <f>M121*#REF!</f>
        <v>#REF!</v>
      </c>
      <c r="BK121" s="251" t="e">
        <f>N121*#REF!</f>
        <v>#REF!</v>
      </c>
      <c r="BL121" s="251" t="e">
        <f>O121*#REF!</f>
        <v>#REF!</v>
      </c>
      <c r="BM121" s="251" t="e">
        <f>P121*#REF!</f>
        <v>#REF!</v>
      </c>
    </row>
    <row r="122" spans="1:65" s="84" customFormat="1" ht="35.1" customHeight="1">
      <c r="A122" s="84" t="str">
        <f t="shared" si="47"/>
        <v>BH59DT+1</v>
      </c>
      <c r="B122" s="84" t="str">
        <f t="shared" si="48"/>
        <v>BH59DT+2</v>
      </c>
      <c r="C122" s="84" t="str">
        <f t="shared" si="49"/>
        <v>BH59DT+3</v>
      </c>
      <c r="D122" s="84" t="str">
        <f t="shared" si="50"/>
        <v>BH59DT+4</v>
      </c>
      <c r="E122" s="84" t="s">
        <v>349</v>
      </c>
      <c r="F122" s="86">
        <v>59</v>
      </c>
      <c r="G122" s="86"/>
      <c r="H122" s="94" t="s">
        <v>4538</v>
      </c>
      <c r="I122" s="85" t="s">
        <v>149</v>
      </c>
      <c r="J122" s="85" t="s">
        <v>4418</v>
      </c>
      <c r="K122" s="85"/>
      <c r="L122" s="85" t="s">
        <v>4539</v>
      </c>
      <c r="M122" s="97"/>
      <c r="N122" s="97"/>
      <c r="O122" s="97"/>
      <c r="P122" s="97"/>
      <c r="Q122" s="96"/>
      <c r="R122" s="96"/>
      <c r="S122" s="96"/>
      <c r="T122" s="96"/>
      <c r="U122" s="253"/>
      <c r="V122" s="253"/>
      <c r="W122" s="253"/>
      <c r="X122" s="253"/>
      <c r="Y122" s="254"/>
      <c r="Z122" s="254"/>
      <c r="AA122" s="254"/>
      <c r="AB122" s="254"/>
      <c r="AC122" s="253"/>
      <c r="AD122" s="253"/>
      <c r="AE122" s="253"/>
      <c r="AF122" s="253"/>
      <c r="AG122" s="254"/>
      <c r="AH122" s="254"/>
      <c r="AI122" s="254"/>
      <c r="AJ122" s="254"/>
      <c r="AK122" s="87"/>
      <c r="AL122" s="87"/>
      <c r="AM122" s="255"/>
      <c r="AN122" s="255"/>
      <c r="AO122" s="99"/>
      <c r="AP122" s="99"/>
      <c r="AQ122" s="99"/>
      <c r="AR122" s="99"/>
      <c r="AS122" s="99"/>
      <c r="AT122" s="99"/>
      <c r="AU122" s="99"/>
      <c r="AV122" s="99"/>
      <c r="AW122" s="101"/>
      <c r="AX122" s="256" t="s">
        <v>349</v>
      </c>
      <c r="AY122" s="102">
        <v>15400</v>
      </c>
      <c r="AZ122" s="103">
        <v>6300</v>
      </c>
      <c r="BA122" s="103">
        <v>4200</v>
      </c>
      <c r="BB122" s="103">
        <v>2730</v>
      </c>
      <c r="BC122" s="253">
        <v>13200</v>
      </c>
      <c r="BD122" s="253">
        <v>5400</v>
      </c>
      <c r="BE122" s="253">
        <v>3600</v>
      </c>
      <c r="BF122" s="253">
        <v>2340</v>
      </c>
    </row>
    <row r="123" spans="1:65" s="84" customFormat="1" ht="63" customHeight="1">
      <c r="A123" s="84" t="str">
        <f t="shared" si="47"/>
        <v>BH59DT_D1+1</v>
      </c>
      <c r="B123" s="84" t="str">
        <f t="shared" si="48"/>
        <v>BH59DT_D1+2</v>
      </c>
      <c r="C123" s="84" t="str">
        <f t="shared" si="49"/>
        <v>BH59DT_D1+3</v>
      </c>
      <c r="D123" s="84" t="str">
        <f t="shared" si="50"/>
        <v>BH59DT_D1+4</v>
      </c>
      <c r="E123" s="84" t="s">
        <v>349</v>
      </c>
      <c r="F123" s="86"/>
      <c r="G123" s="86"/>
      <c r="H123" s="94" t="s">
        <v>4540</v>
      </c>
      <c r="I123" s="85" t="s">
        <v>4541</v>
      </c>
      <c r="J123" s="85" t="s">
        <v>4542</v>
      </c>
      <c r="K123" s="85" t="str">
        <f t="shared" si="46"/>
        <v>BH59DT_D1</v>
      </c>
      <c r="L123" s="85" t="s">
        <v>4543</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7">
        <v>2.8760840633119735</v>
      </c>
      <c r="AL123" s="87"/>
      <c r="AM123" s="255"/>
      <c r="AN123" s="255">
        <f>AK123*$AN$10/$AK$10</f>
        <v>1.6967450259840757</v>
      </c>
      <c r="AO123" s="99">
        <f t="shared" ref="AO123:AR127" si="73">M123*$AN123</f>
        <v>55992.5858574745</v>
      </c>
      <c r="AP123" s="99">
        <f t="shared" si="73"/>
        <v>23754.430363777061</v>
      </c>
      <c r="AQ123" s="99">
        <f t="shared" si="73"/>
        <v>11028.842668896492</v>
      </c>
      <c r="AR123" s="99">
        <f t="shared" si="73"/>
        <v>8483.7251299203781</v>
      </c>
      <c r="AS123" s="100">
        <f t="shared" ref="AS123:AV127" si="74">IF(AO123&lt;1000,ROUND(AO123,-1),ROUND(AO123,-2))</f>
        <v>56000</v>
      </c>
      <c r="AT123" s="100">
        <f t="shared" si="74"/>
        <v>23800</v>
      </c>
      <c r="AU123" s="100">
        <f t="shared" si="74"/>
        <v>11000</v>
      </c>
      <c r="AV123" s="100">
        <f t="shared" si="74"/>
        <v>8500</v>
      </c>
      <c r="AW123" s="101">
        <f>AO123*0.15</f>
        <v>8398.8878786211753</v>
      </c>
      <c r="AX123" s="256" t="s">
        <v>349</v>
      </c>
      <c r="AY123" s="102"/>
      <c r="AZ123" s="103"/>
      <c r="BA123" s="103"/>
      <c r="BB123" s="103"/>
      <c r="BC123" s="253"/>
      <c r="BD123" s="253"/>
      <c r="BE123" s="253"/>
      <c r="BF123" s="253"/>
      <c r="BG123" s="104">
        <f>AV123-AW123</f>
        <v>101.11212137882467</v>
      </c>
      <c r="BJ123" s="251" t="e">
        <f>M123*#REF!</f>
        <v>#REF!</v>
      </c>
      <c r="BK123" s="251" t="e">
        <f>N123*#REF!</f>
        <v>#REF!</v>
      </c>
      <c r="BL123" s="251" t="e">
        <f>O123*#REF!</f>
        <v>#REF!</v>
      </c>
      <c r="BM123" s="251" t="e">
        <f>P123*#REF!</f>
        <v>#REF!</v>
      </c>
    </row>
    <row r="124" spans="1:65" s="84" customFormat="1" ht="35.1" customHeight="1">
      <c r="A124" s="84" t="str">
        <f t="shared" si="47"/>
        <v>BH59DT_D2+1</v>
      </c>
      <c r="B124" s="84" t="str">
        <f t="shared" si="48"/>
        <v>BH59DT_D2+2</v>
      </c>
      <c r="C124" s="84" t="str">
        <f t="shared" si="49"/>
        <v>BH59DT_D2+3</v>
      </c>
      <c r="D124" s="84" t="str">
        <f t="shared" si="50"/>
        <v>BH59DT_D2+4</v>
      </c>
      <c r="E124" s="84" t="s">
        <v>349</v>
      </c>
      <c r="F124" s="86"/>
      <c r="G124" s="86"/>
      <c r="H124" s="94" t="s">
        <v>4544</v>
      </c>
      <c r="I124" s="85" t="s">
        <v>4545</v>
      </c>
      <c r="J124" s="85" t="s">
        <v>4542</v>
      </c>
      <c r="K124" s="85" t="str">
        <f t="shared" si="46"/>
        <v>BH59DT_D2</v>
      </c>
      <c r="L124" s="85" t="s">
        <v>4546</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7">
        <v>2.3552230632724647</v>
      </c>
      <c r="AL124" s="87"/>
      <c r="AM124" s="255"/>
      <c r="AN124" s="255">
        <v>1.35</v>
      </c>
      <c r="AO124" s="99">
        <f t="shared" si="73"/>
        <v>33750</v>
      </c>
      <c r="AP124" s="99">
        <f t="shared" si="73"/>
        <v>16200.000000000002</v>
      </c>
      <c r="AQ124" s="99">
        <f t="shared" si="73"/>
        <v>10800</v>
      </c>
      <c r="AR124" s="99">
        <f t="shared" si="73"/>
        <v>6750</v>
      </c>
      <c r="AS124" s="100">
        <f t="shared" si="74"/>
        <v>33800</v>
      </c>
      <c r="AT124" s="100">
        <f t="shared" si="74"/>
        <v>16200</v>
      </c>
      <c r="AU124" s="100">
        <f t="shared" si="74"/>
        <v>10800</v>
      </c>
      <c r="AV124" s="100">
        <f t="shared" si="74"/>
        <v>6800</v>
      </c>
      <c r="AW124" s="101">
        <f>AO124*0.15</f>
        <v>5062.5</v>
      </c>
      <c r="AX124" s="256" t="s">
        <v>349</v>
      </c>
      <c r="AY124" s="102">
        <v>25900</v>
      </c>
      <c r="AZ124" s="103">
        <v>9800</v>
      </c>
      <c r="BA124" s="103">
        <v>5600</v>
      </c>
      <c r="BB124" s="103">
        <v>3500</v>
      </c>
      <c r="BC124" s="253">
        <v>22200</v>
      </c>
      <c r="BD124" s="253">
        <v>8400</v>
      </c>
      <c r="BE124" s="253">
        <v>4800</v>
      </c>
      <c r="BF124" s="253">
        <v>3000</v>
      </c>
      <c r="BG124" s="104">
        <f>AV124-AW124</f>
        <v>1737.5</v>
      </c>
      <c r="BJ124" s="251" t="e">
        <f>M124*#REF!</f>
        <v>#REF!</v>
      </c>
      <c r="BK124" s="251" t="e">
        <f>N124*#REF!</f>
        <v>#REF!</v>
      </c>
      <c r="BL124" s="251" t="e">
        <f>O124*#REF!</f>
        <v>#REF!</v>
      </c>
      <c r="BM124" s="251" t="e">
        <f>P124*#REF!</f>
        <v>#REF!</v>
      </c>
    </row>
    <row r="125" spans="1:65" s="84" customFormat="1" ht="35.1" customHeight="1">
      <c r="A125" s="84" t="str">
        <f t="shared" si="47"/>
        <v>BH59DT_D3+1</v>
      </c>
      <c r="B125" s="84" t="str">
        <f t="shared" si="48"/>
        <v>BH59DT_D3+2</v>
      </c>
      <c r="C125" s="84" t="str">
        <f t="shared" si="49"/>
        <v>BH59DT_D3+3</v>
      </c>
      <c r="D125" s="84" t="str">
        <f t="shared" si="50"/>
        <v>BH59DT_D3+4</v>
      </c>
      <c r="E125" s="84" t="s">
        <v>349</v>
      </c>
      <c r="F125" s="86"/>
      <c r="G125" s="86"/>
      <c r="H125" s="94" t="s">
        <v>4547</v>
      </c>
      <c r="I125" s="85" t="s">
        <v>4548</v>
      </c>
      <c r="J125" s="85" t="s">
        <v>4549</v>
      </c>
      <c r="K125" s="85" t="str">
        <f t="shared" si="46"/>
        <v>BH59DT_D3</v>
      </c>
      <c r="L125" s="85" t="s">
        <v>4550</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7">
        <v>2.2774289447294946</v>
      </c>
      <c r="AL125" s="87"/>
      <c r="AM125" s="255"/>
      <c r="AN125" s="255">
        <v>1.3</v>
      </c>
      <c r="AO125" s="99">
        <f t="shared" si="73"/>
        <v>27300</v>
      </c>
      <c r="AP125" s="99">
        <f t="shared" si="73"/>
        <v>11700</v>
      </c>
      <c r="AQ125" s="99">
        <f t="shared" si="73"/>
        <v>6760</v>
      </c>
      <c r="AR125" s="99">
        <f t="shared" si="73"/>
        <v>5070</v>
      </c>
      <c r="AS125" s="100">
        <f t="shared" si="74"/>
        <v>27300</v>
      </c>
      <c r="AT125" s="100">
        <f t="shared" si="74"/>
        <v>11700</v>
      </c>
      <c r="AU125" s="100">
        <f t="shared" si="74"/>
        <v>6800</v>
      </c>
      <c r="AV125" s="100">
        <f t="shared" si="74"/>
        <v>5100</v>
      </c>
      <c r="AW125" s="101">
        <f>AO125*0.15</f>
        <v>4095</v>
      </c>
      <c r="AX125" s="256" t="s">
        <v>349</v>
      </c>
      <c r="AY125" s="102">
        <v>21700</v>
      </c>
      <c r="AZ125" s="103">
        <v>8400</v>
      </c>
      <c r="BA125" s="103">
        <v>5600</v>
      </c>
      <c r="BB125" s="103">
        <v>3500</v>
      </c>
      <c r="BC125" s="253">
        <v>18600</v>
      </c>
      <c r="BD125" s="253">
        <v>7200</v>
      </c>
      <c r="BE125" s="253">
        <v>4800</v>
      </c>
      <c r="BF125" s="253">
        <v>3000</v>
      </c>
      <c r="BG125" s="104">
        <f>AV125-AW125</f>
        <v>1005</v>
      </c>
      <c r="BJ125" s="251" t="e">
        <f>M125*#REF!</f>
        <v>#REF!</v>
      </c>
      <c r="BK125" s="251" t="e">
        <f>N125*#REF!</f>
        <v>#REF!</v>
      </c>
      <c r="BL125" s="251" t="e">
        <f>O125*#REF!</f>
        <v>#REF!</v>
      </c>
      <c r="BM125" s="251" t="e">
        <f>P125*#REF!</f>
        <v>#REF!</v>
      </c>
    </row>
    <row r="126" spans="1:65" s="84" customFormat="1" ht="35.1" customHeight="1">
      <c r="A126" s="84" t="str">
        <f t="shared" si="47"/>
        <v>BH60DT+1</v>
      </c>
      <c r="B126" s="84" t="str">
        <f t="shared" si="48"/>
        <v>BH60DT+2</v>
      </c>
      <c r="C126" s="84" t="str">
        <f t="shared" si="49"/>
        <v>BH60DT+3</v>
      </c>
      <c r="D126" s="84" t="str">
        <f t="shared" si="50"/>
        <v>BH60DT+4</v>
      </c>
      <c r="E126" s="84" t="s">
        <v>349</v>
      </c>
      <c r="F126" s="86">
        <v>60</v>
      </c>
      <c r="G126" s="86"/>
      <c r="H126" s="94" t="s">
        <v>4551</v>
      </c>
      <c r="I126" s="85" t="s">
        <v>4552</v>
      </c>
      <c r="J126" s="85" t="s">
        <v>4553</v>
      </c>
      <c r="K126" s="85" t="str">
        <f t="shared" si="46"/>
        <v>BH60DT</v>
      </c>
      <c r="L126" s="85" t="s">
        <v>4543</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7">
        <v>3.8819030159675365</v>
      </c>
      <c r="AL126" s="87"/>
      <c r="AM126" s="255"/>
      <c r="AN126" s="255">
        <f>ROUNDDOWN(AK126*$AN$10/$AK$10,1)</f>
        <v>2.2000000000000002</v>
      </c>
      <c r="AO126" s="99">
        <f t="shared" si="73"/>
        <v>37400</v>
      </c>
      <c r="AP126" s="99">
        <f t="shared" si="73"/>
        <v>17600</v>
      </c>
      <c r="AQ126" s="99">
        <f t="shared" si="73"/>
        <v>9240</v>
      </c>
      <c r="AR126" s="99">
        <f t="shared" si="73"/>
        <v>5720.0000000000009</v>
      </c>
      <c r="AS126" s="100">
        <f t="shared" si="74"/>
        <v>37400</v>
      </c>
      <c r="AT126" s="100">
        <f t="shared" si="74"/>
        <v>17600</v>
      </c>
      <c r="AU126" s="100">
        <f t="shared" si="74"/>
        <v>9200</v>
      </c>
      <c r="AV126" s="100">
        <f t="shared" si="74"/>
        <v>5700</v>
      </c>
      <c r="AW126" s="101">
        <f>AO126*0.15</f>
        <v>5610</v>
      </c>
      <c r="AX126" s="256" t="s">
        <v>349</v>
      </c>
      <c r="AY126" s="102">
        <v>15399.999999999998</v>
      </c>
      <c r="AZ126" s="103">
        <v>6300</v>
      </c>
      <c r="BA126" s="103">
        <v>3639.9999999999995</v>
      </c>
      <c r="BB126" s="103">
        <v>2730</v>
      </c>
      <c r="BC126" s="253">
        <v>13200</v>
      </c>
      <c r="BD126" s="253">
        <v>5400</v>
      </c>
      <c r="BE126" s="253">
        <v>3120</v>
      </c>
      <c r="BF126" s="253">
        <v>2340</v>
      </c>
      <c r="BG126" s="104">
        <f>AV126-AW126</f>
        <v>90</v>
      </c>
      <c r="BJ126" s="251" t="e">
        <f>M126*#REF!</f>
        <v>#REF!</v>
      </c>
      <c r="BK126" s="251" t="e">
        <f>N126*#REF!</f>
        <v>#REF!</v>
      </c>
      <c r="BL126" s="251" t="e">
        <f>O126*#REF!</f>
        <v>#REF!</v>
      </c>
      <c r="BM126" s="251" t="e">
        <f>P126*#REF!</f>
        <v>#REF!</v>
      </c>
    </row>
    <row r="127" spans="1:65" s="84" customFormat="1" ht="47.25">
      <c r="A127" s="84" t="str">
        <f t="shared" si="47"/>
        <v>BH61DT+1</v>
      </c>
      <c r="B127" s="84" t="str">
        <f t="shared" si="48"/>
        <v>BH61DT+2</v>
      </c>
      <c r="C127" s="84" t="str">
        <f t="shared" si="49"/>
        <v>BH61DT+3</v>
      </c>
      <c r="D127" s="84" t="str">
        <f t="shared" si="50"/>
        <v>BH61DT+4</v>
      </c>
      <c r="E127" s="84" t="s">
        <v>349</v>
      </c>
      <c r="F127" s="86">
        <v>61</v>
      </c>
      <c r="G127" s="86"/>
      <c r="H127" s="94" t="s">
        <v>4554</v>
      </c>
      <c r="I127" s="85" t="s">
        <v>4555</v>
      </c>
      <c r="J127" s="85" t="s">
        <v>149</v>
      </c>
      <c r="K127" s="85" t="str">
        <f t="shared" si="46"/>
        <v>BH61DT</v>
      </c>
      <c r="L127" s="85" t="s">
        <v>4556</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7">
        <v>3.030916819852941</v>
      </c>
      <c r="AL127" s="87"/>
      <c r="AM127" s="255"/>
      <c r="AN127" s="255">
        <v>1.75</v>
      </c>
      <c r="AO127" s="99">
        <f t="shared" si="73"/>
        <v>29750</v>
      </c>
      <c r="AP127" s="99">
        <f t="shared" si="73"/>
        <v>14000</v>
      </c>
      <c r="AQ127" s="99">
        <f t="shared" si="73"/>
        <v>8050</v>
      </c>
      <c r="AR127" s="99">
        <f t="shared" si="73"/>
        <v>5775</v>
      </c>
      <c r="AS127" s="100">
        <f t="shared" si="74"/>
        <v>29800</v>
      </c>
      <c r="AT127" s="100">
        <f t="shared" si="74"/>
        <v>14000</v>
      </c>
      <c r="AU127" s="100">
        <f t="shared" si="74"/>
        <v>8100</v>
      </c>
      <c r="AV127" s="100">
        <f t="shared" si="74"/>
        <v>5800</v>
      </c>
      <c r="AW127" s="101">
        <f>AO127*0.15</f>
        <v>4462.5</v>
      </c>
      <c r="AX127" s="256" t="s">
        <v>349</v>
      </c>
      <c r="AY127" s="102">
        <v>11900</v>
      </c>
      <c r="AZ127" s="103">
        <v>5600</v>
      </c>
      <c r="BA127" s="103">
        <v>2940</v>
      </c>
      <c r="BB127" s="103">
        <v>1820</v>
      </c>
      <c r="BC127" s="253">
        <v>10200</v>
      </c>
      <c r="BD127" s="253">
        <v>4800</v>
      </c>
      <c r="BE127" s="253">
        <v>2520</v>
      </c>
      <c r="BF127" s="253">
        <v>1560</v>
      </c>
      <c r="BG127" s="104">
        <f>AV127-AW127</f>
        <v>1337.5</v>
      </c>
      <c r="BJ127" s="251" t="e">
        <f>M127*#REF!</f>
        <v>#REF!</v>
      </c>
      <c r="BK127" s="251" t="e">
        <f>N127*#REF!</f>
        <v>#REF!</v>
      </c>
      <c r="BL127" s="251" t="e">
        <f>O127*#REF!</f>
        <v>#REF!</v>
      </c>
      <c r="BM127" s="251" t="e">
        <f>P127*#REF!</f>
        <v>#REF!</v>
      </c>
    </row>
    <row r="128" spans="1:65" s="84" customFormat="1" ht="35.1" customHeight="1">
      <c r="A128" s="84" t="str">
        <f t="shared" si="47"/>
        <v>BH62DT+1</v>
      </c>
      <c r="B128" s="84" t="str">
        <f t="shared" si="48"/>
        <v>BH62DT+2</v>
      </c>
      <c r="C128" s="84" t="str">
        <f t="shared" si="49"/>
        <v>BH62DT+3</v>
      </c>
      <c r="D128" s="84" t="str">
        <f t="shared" si="50"/>
        <v>BH62DT+4</v>
      </c>
      <c r="E128" s="84" t="s">
        <v>349</v>
      </c>
      <c r="F128" s="86">
        <v>62</v>
      </c>
      <c r="G128" s="86"/>
      <c r="H128" s="94" t="s">
        <v>4557</v>
      </c>
      <c r="I128" s="85" t="s">
        <v>4558</v>
      </c>
      <c r="J128" s="85" t="s">
        <v>149</v>
      </c>
      <c r="K128" s="85"/>
      <c r="L128" s="85" t="s">
        <v>4559</v>
      </c>
      <c r="M128" s="97"/>
      <c r="N128" s="97"/>
      <c r="O128" s="97"/>
      <c r="P128" s="97"/>
      <c r="Q128" s="96"/>
      <c r="R128" s="96"/>
      <c r="S128" s="96"/>
      <c r="T128" s="96"/>
      <c r="U128" s="253"/>
      <c r="V128" s="253"/>
      <c r="W128" s="253"/>
      <c r="X128" s="253"/>
      <c r="Y128" s="254"/>
      <c r="Z128" s="254"/>
      <c r="AA128" s="254"/>
      <c r="AB128" s="254"/>
      <c r="AC128" s="253"/>
      <c r="AD128" s="253"/>
      <c r="AE128" s="253"/>
      <c r="AF128" s="253"/>
      <c r="AG128" s="254"/>
      <c r="AH128" s="254"/>
      <c r="AI128" s="254"/>
      <c r="AJ128" s="254"/>
      <c r="AK128" s="87"/>
      <c r="AL128" s="87"/>
      <c r="AM128" s="255"/>
      <c r="AN128" s="255"/>
      <c r="AO128" s="99"/>
      <c r="AP128" s="99"/>
      <c r="AQ128" s="99"/>
      <c r="AR128" s="99"/>
      <c r="AS128" s="99"/>
      <c r="AT128" s="99"/>
      <c r="AU128" s="99"/>
      <c r="AV128" s="99"/>
      <c r="AW128" s="61"/>
      <c r="AX128" s="256" t="s">
        <v>349</v>
      </c>
      <c r="AY128" s="102">
        <v>11900</v>
      </c>
      <c r="AZ128" s="103">
        <v>5600</v>
      </c>
      <c r="BA128" s="103">
        <v>3220</v>
      </c>
      <c r="BB128" s="103">
        <v>2310</v>
      </c>
      <c r="BC128" s="253">
        <v>10200</v>
      </c>
      <c r="BD128" s="253">
        <v>4800</v>
      </c>
      <c r="BE128" s="253">
        <v>2760</v>
      </c>
      <c r="BF128" s="253">
        <v>1980</v>
      </c>
    </row>
    <row r="129" spans="1:65" s="84" customFormat="1" ht="35.1" customHeight="1">
      <c r="A129" s="84" t="str">
        <f t="shared" si="47"/>
        <v>BH62DT_D1+1</v>
      </c>
      <c r="B129" s="84" t="str">
        <f t="shared" si="48"/>
        <v>BH62DT_D1+2</v>
      </c>
      <c r="C129" s="84" t="str">
        <f t="shared" si="49"/>
        <v>BH62DT_D1+3</v>
      </c>
      <c r="D129" s="84" t="str">
        <f t="shared" si="50"/>
        <v>BH62DT_D1+4</v>
      </c>
      <c r="E129" s="84" t="s">
        <v>349</v>
      </c>
      <c r="F129" s="86"/>
      <c r="G129" s="86"/>
      <c r="H129" s="94" t="s">
        <v>4560</v>
      </c>
      <c r="I129" s="85" t="s">
        <v>4561</v>
      </c>
      <c r="J129" s="85" t="s">
        <v>149</v>
      </c>
      <c r="K129" s="85" t="str">
        <f t="shared" si="46"/>
        <v>BH62DT_D1</v>
      </c>
      <c r="L129" s="85" t="s">
        <v>4562</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7">
        <v>3.1572241234390006</v>
      </c>
      <c r="AL129" s="87"/>
      <c r="AM129" s="255"/>
      <c r="AN129" s="255">
        <v>1.85</v>
      </c>
      <c r="AO129" s="99">
        <f t="shared" ref="AO129:AR134" si="75">M129*$AN129</f>
        <v>29600</v>
      </c>
      <c r="AP129" s="99">
        <f t="shared" si="75"/>
        <v>14800</v>
      </c>
      <c r="AQ129" s="99">
        <f t="shared" si="75"/>
        <v>7770</v>
      </c>
      <c r="AR129" s="99">
        <f t="shared" si="75"/>
        <v>4810</v>
      </c>
      <c r="AS129" s="100">
        <f t="shared" ref="AS129:AV134" si="76">IF(AO129&lt;1000,ROUND(AO129,-1),ROUND(AO129,-2))</f>
        <v>29600</v>
      </c>
      <c r="AT129" s="100">
        <f t="shared" si="76"/>
        <v>14800</v>
      </c>
      <c r="AU129" s="100">
        <f t="shared" si="76"/>
        <v>7800</v>
      </c>
      <c r="AV129" s="100">
        <f t="shared" si="76"/>
        <v>4800</v>
      </c>
      <c r="AW129" s="101">
        <f t="shared" ref="AW129:AW134" si="77">AO129*0.15</f>
        <v>4440</v>
      </c>
      <c r="AX129" s="256" t="s">
        <v>349</v>
      </c>
      <c r="AY129" s="102"/>
      <c r="AZ129" s="103"/>
      <c r="BA129" s="103"/>
      <c r="BB129" s="103"/>
      <c r="BC129" s="253"/>
      <c r="BD129" s="253"/>
      <c r="BE129" s="253"/>
      <c r="BF129" s="253"/>
      <c r="BG129" s="104">
        <f t="shared" ref="BG129:BG134" si="78">AV129-AW129</f>
        <v>360</v>
      </c>
      <c r="BJ129" s="251" t="e">
        <f>M129*#REF!</f>
        <v>#REF!</v>
      </c>
      <c r="BK129" s="251" t="e">
        <f>N129*#REF!</f>
        <v>#REF!</v>
      </c>
      <c r="BL129" s="251" t="e">
        <f>O129*#REF!</f>
        <v>#REF!</v>
      </c>
      <c r="BM129" s="251" t="e">
        <f>P129*#REF!</f>
        <v>#REF!</v>
      </c>
    </row>
    <row r="130" spans="1:65" s="84" customFormat="1" ht="35.1" customHeight="1">
      <c r="A130" s="84" t="str">
        <f t="shared" si="47"/>
        <v>BH62DT_D2+1</v>
      </c>
      <c r="B130" s="84" t="str">
        <f t="shared" si="48"/>
        <v>BH62DT_D2+2</v>
      </c>
      <c r="C130" s="84" t="str">
        <f t="shared" si="49"/>
        <v>BH62DT_D2+3</v>
      </c>
      <c r="D130" s="84" t="str">
        <f t="shared" si="50"/>
        <v>BH62DT_D2+4</v>
      </c>
      <c r="E130" s="84" t="s">
        <v>349</v>
      </c>
      <c r="F130" s="86"/>
      <c r="G130" s="86"/>
      <c r="H130" s="94" t="s">
        <v>4563</v>
      </c>
      <c r="I130" s="85" t="s">
        <v>4564</v>
      </c>
      <c r="J130" s="85" t="s">
        <v>149</v>
      </c>
      <c r="K130" s="85" t="str">
        <f t="shared" si="46"/>
        <v>BH62DT_D2</v>
      </c>
      <c r="L130" s="85" t="s">
        <v>293</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53"/>
      <c r="V130" s="253"/>
      <c r="W130" s="253"/>
      <c r="X130" s="253"/>
      <c r="Y130" s="254"/>
      <c r="Z130" s="254"/>
      <c r="AA130" s="254"/>
      <c r="AB130" s="254"/>
      <c r="AC130" s="253"/>
      <c r="AD130" s="253"/>
      <c r="AE130" s="253"/>
      <c r="AF130" s="253"/>
      <c r="AG130" s="254"/>
      <c r="AH130" s="254"/>
      <c r="AI130" s="254"/>
      <c r="AJ130" s="254"/>
      <c r="AK130" s="87">
        <v>3.05</v>
      </c>
      <c r="AL130" s="87"/>
      <c r="AM130" s="255"/>
      <c r="AN130" s="255">
        <f>AK130*$AN$10/$AK$10</f>
        <v>1.7993466864428302</v>
      </c>
      <c r="AO130" s="99">
        <f t="shared" si="75"/>
        <v>21592.160237313961</v>
      </c>
      <c r="AP130" s="99">
        <f t="shared" si="75"/>
        <v>10796.080118656981</v>
      </c>
      <c r="AQ130" s="99">
        <f t="shared" si="75"/>
        <v>5937.8440652613399</v>
      </c>
      <c r="AR130" s="99">
        <f t="shared" si="75"/>
        <v>4138.4973788185098</v>
      </c>
      <c r="AS130" s="100">
        <f t="shared" si="76"/>
        <v>21600</v>
      </c>
      <c r="AT130" s="100">
        <f t="shared" si="76"/>
        <v>10800</v>
      </c>
      <c r="AU130" s="100">
        <f t="shared" si="76"/>
        <v>5900</v>
      </c>
      <c r="AV130" s="100">
        <f t="shared" si="76"/>
        <v>4100</v>
      </c>
      <c r="AW130" s="101">
        <f t="shared" si="77"/>
        <v>3238.8240355970943</v>
      </c>
      <c r="AX130" s="256" t="s">
        <v>349</v>
      </c>
      <c r="AY130" s="102">
        <v>11200</v>
      </c>
      <c r="AZ130" s="103">
        <v>5600</v>
      </c>
      <c r="BA130" s="103">
        <v>2940</v>
      </c>
      <c r="BB130" s="103">
        <v>1820</v>
      </c>
      <c r="BC130" s="253">
        <v>9600</v>
      </c>
      <c r="BD130" s="253">
        <v>4800</v>
      </c>
      <c r="BE130" s="253">
        <v>2520</v>
      </c>
      <c r="BF130" s="253">
        <v>1560</v>
      </c>
      <c r="BG130" s="104">
        <f t="shared" si="78"/>
        <v>861.17596440290572</v>
      </c>
      <c r="BJ130" s="251" t="e">
        <f>M130*#REF!</f>
        <v>#REF!</v>
      </c>
      <c r="BK130" s="251" t="e">
        <f>N130*#REF!</f>
        <v>#REF!</v>
      </c>
      <c r="BL130" s="251" t="e">
        <f>O130*#REF!</f>
        <v>#REF!</v>
      </c>
      <c r="BM130" s="251" t="e">
        <f>P130*#REF!</f>
        <v>#REF!</v>
      </c>
    </row>
    <row r="131" spans="1:65" s="84" customFormat="1" ht="35.1" customHeight="1">
      <c r="A131" s="84" t="str">
        <f t="shared" si="47"/>
        <v>BH62DT_D3+1</v>
      </c>
      <c r="B131" s="84" t="str">
        <f t="shared" si="48"/>
        <v>BH62DT_D3+2</v>
      </c>
      <c r="C131" s="84" t="str">
        <f t="shared" si="49"/>
        <v>BH62DT_D3+3</v>
      </c>
      <c r="D131" s="84" t="str">
        <f t="shared" si="50"/>
        <v>BH62DT_D3+4</v>
      </c>
      <c r="E131" s="84" t="s">
        <v>349</v>
      </c>
      <c r="F131" s="86"/>
      <c r="G131" s="86"/>
      <c r="H131" s="94" t="s">
        <v>4565</v>
      </c>
      <c r="I131" s="85" t="s">
        <v>4566</v>
      </c>
      <c r="J131" s="85" t="s">
        <v>293</v>
      </c>
      <c r="K131" s="85" t="str">
        <f t="shared" si="46"/>
        <v>BH62DT_D3</v>
      </c>
      <c r="L131" s="85" t="s">
        <v>4567</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53"/>
      <c r="V131" s="253"/>
      <c r="W131" s="253"/>
      <c r="X131" s="253"/>
      <c r="Y131" s="254"/>
      <c r="Z131" s="254"/>
      <c r="AA131" s="254"/>
      <c r="AB131" s="254"/>
      <c r="AC131" s="253"/>
      <c r="AD131" s="253"/>
      <c r="AE131" s="253"/>
      <c r="AF131" s="253"/>
      <c r="AG131" s="254"/>
      <c r="AH131" s="254"/>
      <c r="AI131" s="254"/>
      <c r="AJ131" s="254"/>
      <c r="AK131" s="87">
        <v>3.05</v>
      </c>
      <c r="AL131" s="87"/>
      <c r="AM131" s="255"/>
      <c r="AN131" s="255">
        <f>AK131*$AN$10/$AK$10</f>
        <v>1.7993466864428302</v>
      </c>
      <c r="AO131" s="99">
        <f t="shared" si="75"/>
        <v>14394.773491542643</v>
      </c>
      <c r="AP131" s="99">
        <f t="shared" si="75"/>
        <v>8996.7334322141505</v>
      </c>
      <c r="AQ131" s="99">
        <f t="shared" si="75"/>
        <v>5218.105390684208</v>
      </c>
      <c r="AR131" s="99">
        <f t="shared" si="75"/>
        <v>3598.6933728856607</v>
      </c>
      <c r="AS131" s="100">
        <f t="shared" si="76"/>
        <v>14400</v>
      </c>
      <c r="AT131" s="100">
        <f t="shared" si="76"/>
        <v>9000</v>
      </c>
      <c r="AU131" s="100">
        <f t="shared" si="76"/>
        <v>5200</v>
      </c>
      <c r="AV131" s="100">
        <f t="shared" si="76"/>
        <v>3600</v>
      </c>
      <c r="AW131" s="101">
        <f t="shared" si="77"/>
        <v>2159.2160237313965</v>
      </c>
      <c r="AX131" s="256" t="s">
        <v>349</v>
      </c>
      <c r="AY131" s="102">
        <v>8400</v>
      </c>
      <c r="AZ131" s="103">
        <v>4200</v>
      </c>
      <c r="BA131" s="103">
        <v>2310</v>
      </c>
      <c r="BB131" s="103">
        <v>1610</v>
      </c>
      <c r="BC131" s="253">
        <v>7200</v>
      </c>
      <c r="BD131" s="253">
        <v>3600</v>
      </c>
      <c r="BE131" s="253">
        <v>1980</v>
      </c>
      <c r="BF131" s="253">
        <v>1380</v>
      </c>
      <c r="BG131" s="104">
        <f t="shared" si="78"/>
        <v>1440.7839762686035</v>
      </c>
      <c r="BJ131" s="251" t="e">
        <f>M131*#REF!</f>
        <v>#REF!</v>
      </c>
      <c r="BK131" s="251" t="e">
        <f>N131*#REF!</f>
        <v>#REF!</v>
      </c>
      <c r="BL131" s="251" t="e">
        <f>O131*#REF!</f>
        <v>#REF!</v>
      </c>
      <c r="BM131" s="251" t="e">
        <f>P131*#REF!</f>
        <v>#REF!</v>
      </c>
    </row>
    <row r="132" spans="1:65" s="84" customFormat="1" ht="35.1" customHeight="1">
      <c r="A132" s="84" t="str">
        <f t="shared" si="47"/>
        <v>BH62DT_D4+1</v>
      </c>
      <c r="B132" s="84" t="str">
        <f t="shared" si="48"/>
        <v>BH62DT_D4+2</v>
      </c>
      <c r="C132" s="84" t="str">
        <f t="shared" si="49"/>
        <v>BH62DT_D4+3</v>
      </c>
      <c r="D132" s="84" t="str">
        <f t="shared" si="50"/>
        <v>BH62DT_D4+4</v>
      </c>
      <c r="E132" s="84" t="s">
        <v>349</v>
      </c>
      <c r="F132" s="86"/>
      <c r="G132" s="86"/>
      <c r="H132" s="94" t="s">
        <v>4568</v>
      </c>
      <c r="I132" s="85" t="s">
        <v>4569</v>
      </c>
      <c r="J132" s="85" t="s">
        <v>4570</v>
      </c>
      <c r="K132" s="85" t="str">
        <f t="shared" si="46"/>
        <v>BH62DT_D4</v>
      </c>
      <c r="L132" s="85" t="s">
        <v>4571</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53"/>
      <c r="V132" s="253"/>
      <c r="W132" s="253"/>
      <c r="X132" s="253"/>
      <c r="Y132" s="254"/>
      <c r="Z132" s="254"/>
      <c r="AA132" s="254"/>
      <c r="AB132" s="254"/>
      <c r="AC132" s="253"/>
      <c r="AD132" s="253"/>
      <c r="AE132" s="253"/>
      <c r="AF132" s="253"/>
      <c r="AG132" s="254"/>
      <c r="AH132" s="254"/>
      <c r="AI132" s="254"/>
      <c r="AJ132" s="254"/>
      <c r="AK132" s="87">
        <v>3.05</v>
      </c>
      <c r="AL132" s="87"/>
      <c r="AM132" s="255"/>
      <c r="AN132" s="255">
        <f>AK132*$AN$10/$AK$10</f>
        <v>1.7993466864428302</v>
      </c>
      <c r="AO132" s="99">
        <f t="shared" si="75"/>
        <v>10796.080118656981</v>
      </c>
      <c r="AP132" s="99">
        <f t="shared" si="75"/>
        <v>5398.0400593284903</v>
      </c>
      <c r="AQ132" s="99">
        <f t="shared" si="75"/>
        <v>4498.3667161070753</v>
      </c>
      <c r="AR132" s="99">
        <f t="shared" si="75"/>
        <v>2878.9546983085284</v>
      </c>
      <c r="AS132" s="100">
        <f t="shared" si="76"/>
        <v>10800</v>
      </c>
      <c r="AT132" s="100">
        <f t="shared" si="76"/>
        <v>5400</v>
      </c>
      <c r="AU132" s="100">
        <f t="shared" si="76"/>
        <v>4500</v>
      </c>
      <c r="AV132" s="100">
        <f t="shared" si="76"/>
        <v>2900</v>
      </c>
      <c r="AW132" s="101">
        <f t="shared" si="77"/>
        <v>1619.4120177985471</v>
      </c>
      <c r="AX132" s="256" t="s">
        <v>349</v>
      </c>
      <c r="AY132" s="102">
        <v>5600</v>
      </c>
      <c r="AZ132" s="103">
        <v>3500</v>
      </c>
      <c r="BA132" s="103">
        <v>2030</v>
      </c>
      <c r="BB132" s="103">
        <v>1400</v>
      </c>
      <c r="BC132" s="253">
        <v>4800</v>
      </c>
      <c r="BD132" s="253">
        <v>3000</v>
      </c>
      <c r="BE132" s="253">
        <v>1740</v>
      </c>
      <c r="BF132" s="253">
        <v>1200</v>
      </c>
      <c r="BG132" s="104">
        <f t="shared" si="78"/>
        <v>1280.5879822014529</v>
      </c>
      <c r="BJ132" s="251" t="e">
        <f>M132*#REF!</f>
        <v>#REF!</v>
      </c>
      <c r="BK132" s="251" t="e">
        <f>N132*#REF!</f>
        <v>#REF!</v>
      </c>
      <c r="BL132" s="251" t="e">
        <f>O132*#REF!</f>
        <v>#REF!</v>
      </c>
      <c r="BM132" s="251" t="e">
        <f>P132*#REF!</f>
        <v>#REF!</v>
      </c>
    </row>
    <row r="133" spans="1:65" s="84" customFormat="1" ht="35.1" customHeight="1">
      <c r="A133" s="84" t="str">
        <f t="shared" si="47"/>
        <v>BH63DT+1</v>
      </c>
      <c r="B133" s="84" t="str">
        <f t="shared" si="48"/>
        <v>BH63DT+2</v>
      </c>
      <c r="C133" s="84" t="str">
        <f t="shared" si="49"/>
        <v>BH63DT+3</v>
      </c>
      <c r="D133" s="84" t="str">
        <f t="shared" si="50"/>
        <v>BH63DT+4</v>
      </c>
      <c r="E133" s="84" t="s">
        <v>349</v>
      </c>
      <c r="F133" s="86">
        <v>63</v>
      </c>
      <c r="G133" s="86"/>
      <c r="H133" s="94" t="s">
        <v>4572</v>
      </c>
      <c r="I133" s="85" t="s">
        <v>4573</v>
      </c>
      <c r="J133" s="85" t="s">
        <v>4574</v>
      </c>
      <c r="K133" s="85" t="str">
        <f t="shared" si="46"/>
        <v>BH63DT</v>
      </c>
      <c r="L133" s="85" t="s">
        <v>4562</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7">
        <v>2.7010673424669251</v>
      </c>
      <c r="AL133" s="87"/>
      <c r="AM133" s="255"/>
      <c r="AN133" s="255">
        <v>1.55</v>
      </c>
      <c r="AO133" s="99">
        <f t="shared" si="75"/>
        <v>31000</v>
      </c>
      <c r="AP133" s="99">
        <f t="shared" si="75"/>
        <v>13950</v>
      </c>
      <c r="AQ133" s="99">
        <f t="shared" si="75"/>
        <v>9300</v>
      </c>
      <c r="AR133" s="99">
        <f t="shared" si="75"/>
        <v>5115</v>
      </c>
      <c r="AS133" s="100">
        <f t="shared" si="76"/>
        <v>31000</v>
      </c>
      <c r="AT133" s="100">
        <f t="shared" si="76"/>
        <v>14000</v>
      </c>
      <c r="AU133" s="100">
        <f t="shared" si="76"/>
        <v>9300</v>
      </c>
      <c r="AV133" s="100">
        <f t="shared" si="76"/>
        <v>5100</v>
      </c>
      <c r="AW133" s="101">
        <f t="shared" si="77"/>
        <v>4650</v>
      </c>
      <c r="AX133" s="256" t="s">
        <v>349</v>
      </c>
      <c r="AY133" s="102">
        <v>4200</v>
      </c>
      <c r="AZ133" s="103">
        <v>2100</v>
      </c>
      <c r="BA133" s="103">
        <v>1750</v>
      </c>
      <c r="BB133" s="103">
        <v>1120</v>
      </c>
      <c r="BC133" s="253">
        <v>3600</v>
      </c>
      <c r="BD133" s="253">
        <v>1800</v>
      </c>
      <c r="BE133" s="253">
        <v>1500</v>
      </c>
      <c r="BF133" s="253">
        <v>960</v>
      </c>
      <c r="BG133" s="104">
        <f t="shared" si="78"/>
        <v>450</v>
      </c>
      <c r="BJ133" s="251" t="e">
        <f>M133*#REF!</f>
        <v>#REF!</v>
      </c>
      <c r="BK133" s="251" t="e">
        <f>N133*#REF!</f>
        <v>#REF!</v>
      </c>
      <c r="BL133" s="251" t="e">
        <f>O133*#REF!</f>
        <v>#REF!</v>
      </c>
      <c r="BM133" s="251" t="e">
        <f>P133*#REF!</f>
        <v>#REF!</v>
      </c>
    </row>
    <row r="134" spans="1:65" s="84" customFormat="1" ht="35.1" customHeight="1">
      <c r="A134" s="84" t="str">
        <f t="shared" si="47"/>
        <v>BH64DT+1</v>
      </c>
      <c r="B134" s="84" t="str">
        <f t="shared" si="48"/>
        <v>BH64DT+2</v>
      </c>
      <c r="C134" s="84" t="str">
        <f t="shared" si="49"/>
        <v>BH64DT+3</v>
      </c>
      <c r="D134" s="84" t="str">
        <f t="shared" si="50"/>
        <v>BH64DT+4</v>
      </c>
      <c r="E134" s="84" t="s">
        <v>349</v>
      </c>
      <c r="F134" s="86">
        <v>64</v>
      </c>
      <c r="G134" s="86"/>
      <c r="H134" s="94" t="s">
        <v>4575</v>
      </c>
      <c r="I134" s="85" t="s">
        <v>4576</v>
      </c>
      <c r="J134" s="85" t="s">
        <v>4577</v>
      </c>
      <c r="K134" s="85" t="str">
        <f t="shared" si="46"/>
        <v>BH64DT</v>
      </c>
      <c r="L134" s="85" t="s">
        <v>4578</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7">
        <v>3.0153068121106243</v>
      </c>
      <c r="AL134" s="87"/>
      <c r="AM134" s="255"/>
      <c r="AN134" s="255">
        <v>1.75</v>
      </c>
      <c r="AO134" s="99">
        <f t="shared" si="75"/>
        <v>31500</v>
      </c>
      <c r="AP134" s="99">
        <f t="shared" si="75"/>
        <v>15750</v>
      </c>
      <c r="AQ134" s="99">
        <f t="shared" si="75"/>
        <v>10500</v>
      </c>
      <c r="AR134" s="99">
        <f t="shared" si="75"/>
        <v>6300</v>
      </c>
      <c r="AS134" s="100">
        <f t="shared" si="76"/>
        <v>31500</v>
      </c>
      <c r="AT134" s="100">
        <f t="shared" si="76"/>
        <v>15800</v>
      </c>
      <c r="AU134" s="100">
        <f t="shared" si="76"/>
        <v>10500</v>
      </c>
      <c r="AV134" s="100">
        <f t="shared" si="76"/>
        <v>6300</v>
      </c>
      <c r="AW134" s="101">
        <f t="shared" si="77"/>
        <v>4725</v>
      </c>
      <c r="AX134" s="256" t="s">
        <v>349</v>
      </c>
      <c r="AY134" s="102">
        <v>14000</v>
      </c>
      <c r="AZ134" s="103">
        <v>6300</v>
      </c>
      <c r="BA134" s="103">
        <v>4200</v>
      </c>
      <c r="BB134" s="103">
        <v>2310</v>
      </c>
      <c r="BC134" s="253">
        <v>12000</v>
      </c>
      <c r="BD134" s="253">
        <v>5400</v>
      </c>
      <c r="BE134" s="253">
        <v>3600</v>
      </c>
      <c r="BF134" s="253">
        <v>1980</v>
      </c>
      <c r="BG134" s="104">
        <f t="shared" si="78"/>
        <v>1575</v>
      </c>
      <c r="BJ134" s="251" t="e">
        <f>M134*#REF!</f>
        <v>#REF!</v>
      </c>
      <c r="BK134" s="251" t="e">
        <f>N134*#REF!</f>
        <v>#REF!</v>
      </c>
      <c r="BL134" s="251" t="e">
        <f>O134*#REF!</f>
        <v>#REF!</v>
      </c>
      <c r="BM134" s="251" t="e">
        <f>P134*#REF!</f>
        <v>#REF!</v>
      </c>
    </row>
    <row r="135" spans="1:65" s="84" customFormat="1" ht="35.1" customHeight="1">
      <c r="A135" s="84" t="str">
        <f t="shared" si="47"/>
        <v>BH65DT+1</v>
      </c>
      <c r="B135" s="84" t="str">
        <f t="shared" si="48"/>
        <v>BH65DT+2</v>
      </c>
      <c r="C135" s="84" t="str">
        <f t="shared" si="49"/>
        <v>BH65DT+3</v>
      </c>
      <c r="D135" s="84" t="str">
        <f t="shared" si="50"/>
        <v>BH65DT+4</v>
      </c>
      <c r="E135" s="84" t="s">
        <v>349</v>
      </c>
      <c r="F135" s="86">
        <v>65</v>
      </c>
      <c r="G135" s="86"/>
      <c r="H135" s="94" t="s">
        <v>4579</v>
      </c>
      <c r="I135" s="85" t="s">
        <v>4580</v>
      </c>
      <c r="J135" s="85" t="s">
        <v>4581</v>
      </c>
      <c r="K135" s="85"/>
      <c r="L135" s="85" t="s">
        <v>149</v>
      </c>
      <c r="M135" s="97"/>
      <c r="N135" s="97"/>
      <c r="O135" s="97"/>
      <c r="P135" s="97"/>
      <c r="Q135" s="96"/>
      <c r="R135" s="96"/>
      <c r="S135" s="96"/>
      <c r="T135" s="96"/>
      <c r="U135" s="253"/>
      <c r="V135" s="253"/>
      <c r="W135" s="253"/>
      <c r="X135" s="253"/>
      <c r="Y135" s="254"/>
      <c r="Z135" s="254"/>
      <c r="AA135" s="254"/>
      <c r="AB135" s="254"/>
      <c r="AC135" s="253"/>
      <c r="AD135" s="253"/>
      <c r="AE135" s="253"/>
      <c r="AF135" s="253"/>
      <c r="AG135" s="254"/>
      <c r="AH135" s="254"/>
      <c r="AI135" s="254"/>
      <c r="AJ135" s="254"/>
      <c r="AK135" s="87"/>
      <c r="AL135" s="87"/>
      <c r="AM135" s="255"/>
      <c r="AN135" s="255"/>
      <c r="AO135" s="99"/>
      <c r="AP135" s="99"/>
      <c r="AQ135" s="99"/>
      <c r="AR135" s="99"/>
      <c r="AS135" s="99"/>
      <c r="AT135" s="99"/>
      <c r="AU135" s="99"/>
      <c r="AV135" s="99"/>
      <c r="AW135" s="61"/>
      <c r="AX135" s="256" t="s">
        <v>349</v>
      </c>
      <c r="AY135" s="102">
        <v>12600</v>
      </c>
      <c r="AZ135" s="103">
        <v>6300</v>
      </c>
      <c r="BA135" s="103">
        <v>4200</v>
      </c>
      <c r="BB135" s="103">
        <v>2520</v>
      </c>
      <c r="BC135" s="253">
        <v>10800</v>
      </c>
      <c r="BD135" s="253">
        <v>5400</v>
      </c>
      <c r="BE135" s="253">
        <v>3600</v>
      </c>
      <c r="BF135" s="253">
        <v>2160</v>
      </c>
    </row>
    <row r="136" spans="1:65" s="84" customFormat="1" ht="35.1" customHeight="1">
      <c r="A136" s="84" t="str">
        <f t="shared" si="47"/>
        <v>BH65DT_D1+1</v>
      </c>
      <c r="B136" s="84" t="str">
        <f t="shared" si="48"/>
        <v>BH65DT_D1+2</v>
      </c>
      <c r="C136" s="84" t="str">
        <f t="shared" si="49"/>
        <v>BH65DT_D1+3</v>
      </c>
      <c r="D136" s="84" t="str">
        <f t="shared" si="50"/>
        <v>BH65DT_D1+4</v>
      </c>
      <c r="E136" s="84" t="s">
        <v>349</v>
      </c>
      <c r="F136" s="86"/>
      <c r="G136" s="86"/>
      <c r="H136" s="94" t="s">
        <v>4582</v>
      </c>
      <c r="I136" s="85" t="s">
        <v>4583</v>
      </c>
      <c r="J136" s="85" t="s">
        <v>4584</v>
      </c>
      <c r="K136" s="85" t="str">
        <f t="shared" si="46"/>
        <v>BH65DT_D1</v>
      </c>
      <c r="L136" s="85" t="s">
        <v>4585</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7">
        <v>4.0117048586196411</v>
      </c>
      <c r="AL136" s="87"/>
      <c r="AM136" s="255"/>
      <c r="AN136" s="255">
        <f>ROUNDDOWN(AK136*$AN$10/$AK$10,1)</f>
        <v>2.2999999999999998</v>
      </c>
      <c r="AO136" s="99">
        <f t="shared" ref="AO136:AR140" si="79">M136*$AN136</f>
        <v>39100</v>
      </c>
      <c r="AP136" s="99">
        <f t="shared" si="79"/>
        <v>18400</v>
      </c>
      <c r="AQ136" s="99">
        <f t="shared" si="79"/>
        <v>10580</v>
      </c>
      <c r="AR136" s="99">
        <f t="shared" si="79"/>
        <v>7589.9999999999991</v>
      </c>
      <c r="AS136" s="100">
        <f t="shared" ref="AS136:AV140" si="80">IF(AO136&lt;1000,ROUND(AO136,-1),ROUND(AO136,-2))</f>
        <v>39100</v>
      </c>
      <c r="AT136" s="100">
        <f t="shared" si="80"/>
        <v>18400</v>
      </c>
      <c r="AU136" s="100">
        <f t="shared" si="80"/>
        <v>10600</v>
      </c>
      <c r="AV136" s="100">
        <f t="shared" si="80"/>
        <v>7600</v>
      </c>
      <c r="AW136" s="101">
        <f>AO136*0.15</f>
        <v>5865</v>
      </c>
      <c r="AX136" s="256" t="s">
        <v>349</v>
      </c>
      <c r="AY136" s="102"/>
      <c r="AZ136" s="103"/>
      <c r="BA136" s="103"/>
      <c r="BB136" s="103"/>
      <c r="BC136" s="253"/>
      <c r="BD136" s="253"/>
      <c r="BE136" s="253"/>
      <c r="BF136" s="253"/>
      <c r="BG136" s="104">
        <f>AV136-AW136</f>
        <v>1735</v>
      </c>
      <c r="BJ136" s="251" t="e">
        <f>M136*#REF!</f>
        <v>#REF!</v>
      </c>
      <c r="BK136" s="251" t="e">
        <f>N136*#REF!</f>
        <v>#REF!</v>
      </c>
      <c r="BL136" s="251" t="e">
        <f>O136*#REF!</f>
        <v>#REF!</v>
      </c>
      <c r="BM136" s="251" t="e">
        <f>P136*#REF!</f>
        <v>#REF!</v>
      </c>
    </row>
    <row r="137" spans="1:65" s="84" customFormat="1" ht="35.1" customHeight="1">
      <c r="A137" s="84" t="str">
        <f t="shared" si="47"/>
        <v>BH65DT_D2+1</v>
      </c>
      <c r="B137" s="84" t="str">
        <f t="shared" si="48"/>
        <v>BH65DT_D2+2</v>
      </c>
      <c r="C137" s="84" t="str">
        <f t="shared" si="49"/>
        <v>BH65DT_D2+3</v>
      </c>
      <c r="D137" s="84" t="str">
        <f t="shared" si="50"/>
        <v>BH65DT_D2+4</v>
      </c>
      <c r="E137" s="84" t="s">
        <v>349</v>
      </c>
      <c r="F137" s="86"/>
      <c r="G137" s="86"/>
      <c r="H137" s="94" t="s">
        <v>4586</v>
      </c>
      <c r="I137" s="85" t="s">
        <v>4587</v>
      </c>
      <c r="J137" s="85" t="s">
        <v>149</v>
      </c>
      <c r="K137" s="85" t="str">
        <f t="shared" si="46"/>
        <v>BH65DT_D2</v>
      </c>
      <c r="L137" s="85" t="s">
        <v>4588</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7">
        <v>3.463429488380009</v>
      </c>
      <c r="AL137" s="87"/>
      <c r="AM137" s="255"/>
      <c r="AN137" s="255">
        <f>ROUNDDOWN(AK137*$AN$10/$AK$10,1)</f>
        <v>2</v>
      </c>
      <c r="AO137" s="99">
        <f t="shared" si="79"/>
        <v>24000</v>
      </c>
      <c r="AP137" s="99">
        <f t="shared" si="79"/>
        <v>12000</v>
      </c>
      <c r="AQ137" s="99">
        <f t="shared" si="79"/>
        <v>6600</v>
      </c>
      <c r="AR137" s="99">
        <f t="shared" si="79"/>
        <v>4600</v>
      </c>
      <c r="AS137" s="100">
        <f t="shared" si="80"/>
        <v>24000</v>
      </c>
      <c r="AT137" s="100">
        <f t="shared" si="80"/>
        <v>12000</v>
      </c>
      <c r="AU137" s="100">
        <f t="shared" si="80"/>
        <v>6600</v>
      </c>
      <c r="AV137" s="100">
        <f t="shared" si="80"/>
        <v>4600</v>
      </c>
      <c r="AW137" s="101">
        <f>AO137*0.15</f>
        <v>3600</v>
      </c>
      <c r="AX137" s="256" t="s">
        <v>349</v>
      </c>
      <c r="AY137" s="102">
        <v>11900</v>
      </c>
      <c r="AZ137" s="103">
        <v>5600</v>
      </c>
      <c r="BA137" s="103">
        <v>3220</v>
      </c>
      <c r="BB137" s="103">
        <v>2310</v>
      </c>
      <c r="BC137" s="253">
        <v>10200</v>
      </c>
      <c r="BD137" s="253">
        <v>4800</v>
      </c>
      <c r="BE137" s="253">
        <v>2760</v>
      </c>
      <c r="BF137" s="253">
        <v>1980</v>
      </c>
      <c r="BG137" s="104">
        <f>AV137-AW137</f>
        <v>1000</v>
      </c>
      <c r="BJ137" s="251" t="e">
        <f>M137*#REF!</f>
        <v>#REF!</v>
      </c>
      <c r="BK137" s="251" t="e">
        <f>N137*#REF!</f>
        <v>#REF!</v>
      </c>
      <c r="BL137" s="251" t="e">
        <f>O137*#REF!</f>
        <v>#REF!</v>
      </c>
      <c r="BM137" s="251" t="e">
        <f>P137*#REF!</f>
        <v>#REF!</v>
      </c>
    </row>
    <row r="138" spans="1:65" s="84" customFormat="1" ht="35.1" customHeight="1">
      <c r="A138" s="84" t="str">
        <f t="shared" si="47"/>
        <v>BH65DT_D3+1</v>
      </c>
      <c r="B138" s="84" t="str">
        <f t="shared" si="48"/>
        <v>BH65DT_D3+2</v>
      </c>
      <c r="C138" s="84" t="str">
        <f t="shared" si="49"/>
        <v>BH65DT_D3+3</v>
      </c>
      <c r="D138" s="84" t="str">
        <f t="shared" si="50"/>
        <v>BH65DT_D3+4</v>
      </c>
      <c r="E138" s="84" t="s">
        <v>349</v>
      </c>
      <c r="F138" s="86"/>
      <c r="G138" s="86"/>
      <c r="H138" s="94" t="s">
        <v>4589</v>
      </c>
      <c r="I138" s="85" t="s">
        <v>4590</v>
      </c>
      <c r="J138" s="85" t="s">
        <v>4591</v>
      </c>
      <c r="K138" s="85" t="str">
        <f t="shared" si="46"/>
        <v>BH65DT_D3</v>
      </c>
      <c r="L138" s="85" t="s">
        <v>4592</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53"/>
      <c r="V138" s="253"/>
      <c r="W138" s="253"/>
      <c r="X138" s="253"/>
      <c r="Y138" s="254"/>
      <c r="Z138" s="254"/>
      <c r="AA138" s="254"/>
      <c r="AB138" s="254"/>
      <c r="AC138" s="253"/>
      <c r="AD138" s="253"/>
      <c r="AE138" s="253"/>
      <c r="AF138" s="253"/>
      <c r="AG138" s="254"/>
      <c r="AH138" s="254"/>
      <c r="AI138" s="254"/>
      <c r="AJ138" s="254"/>
      <c r="AK138" s="87">
        <v>3.05</v>
      </c>
      <c r="AL138" s="87"/>
      <c r="AM138" s="255"/>
      <c r="AN138" s="255">
        <f>AK138*$AN$10/$AK$10</f>
        <v>1.7993466864428302</v>
      </c>
      <c r="AO138" s="99">
        <f t="shared" si="79"/>
        <v>14394.773491542643</v>
      </c>
      <c r="AP138" s="99">
        <f t="shared" si="79"/>
        <v>7197.3867457713213</v>
      </c>
      <c r="AQ138" s="99">
        <f t="shared" si="79"/>
        <v>4858.2360533956416</v>
      </c>
      <c r="AR138" s="99">
        <f t="shared" si="79"/>
        <v>2878.9546983085284</v>
      </c>
      <c r="AS138" s="100">
        <f t="shared" si="80"/>
        <v>14400</v>
      </c>
      <c r="AT138" s="100">
        <f t="shared" si="80"/>
        <v>7200</v>
      </c>
      <c r="AU138" s="100">
        <f t="shared" si="80"/>
        <v>4900</v>
      </c>
      <c r="AV138" s="100">
        <f t="shared" si="80"/>
        <v>2900</v>
      </c>
      <c r="AW138" s="101">
        <f>AO138*0.15</f>
        <v>2159.2160237313965</v>
      </c>
      <c r="AX138" s="256" t="s">
        <v>349</v>
      </c>
      <c r="AY138" s="102">
        <v>8400</v>
      </c>
      <c r="AZ138" s="103">
        <v>4200</v>
      </c>
      <c r="BA138" s="103">
        <v>2310</v>
      </c>
      <c r="BB138" s="103">
        <v>1610</v>
      </c>
      <c r="BC138" s="253">
        <v>7200</v>
      </c>
      <c r="BD138" s="253">
        <v>3600</v>
      </c>
      <c r="BE138" s="253">
        <v>1980</v>
      </c>
      <c r="BF138" s="253">
        <v>1380</v>
      </c>
      <c r="BG138" s="104">
        <f>AV138-AW138</f>
        <v>740.78397626860351</v>
      </c>
      <c r="BJ138" s="251" t="e">
        <f>M138*#REF!</f>
        <v>#REF!</v>
      </c>
      <c r="BK138" s="251" t="e">
        <f>N138*#REF!</f>
        <v>#REF!</v>
      </c>
      <c r="BL138" s="251" t="e">
        <f>O138*#REF!</f>
        <v>#REF!</v>
      </c>
      <c r="BM138" s="251" t="e">
        <f>P138*#REF!</f>
        <v>#REF!</v>
      </c>
    </row>
    <row r="139" spans="1:65" s="84" customFormat="1" ht="35.1" customHeight="1">
      <c r="A139" s="84" t="str">
        <f t="shared" si="47"/>
        <v>BH66DT+1</v>
      </c>
      <c r="B139" s="84" t="str">
        <f t="shared" si="48"/>
        <v>BH66DT+2</v>
      </c>
      <c r="C139" s="84" t="str">
        <f t="shared" si="49"/>
        <v>BH66DT+3</v>
      </c>
      <c r="D139" s="84" t="str">
        <f t="shared" si="50"/>
        <v>BH66DT+4</v>
      </c>
      <c r="E139" s="84" t="s">
        <v>349</v>
      </c>
      <c r="F139" s="86">
        <v>66</v>
      </c>
      <c r="G139" s="86"/>
      <c r="H139" s="94" t="s">
        <v>4593</v>
      </c>
      <c r="I139" s="85" t="s">
        <v>4549</v>
      </c>
      <c r="J139" s="85" t="s">
        <v>4594</v>
      </c>
      <c r="K139" s="85" t="str">
        <f t="shared" si="46"/>
        <v>BH66DT</v>
      </c>
      <c r="L139" s="85" t="s">
        <v>4585</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7">
        <v>2.1824694436937477</v>
      </c>
      <c r="AL139" s="87"/>
      <c r="AM139" s="255"/>
      <c r="AN139" s="255">
        <v>1.25</v>
      </c>
      <c r="AO139" s="99">
        <f t="shared" si="79"/>
        <v>37500</v>
      </c>
      <c r="AP139" s="99">
        <f t="shared" si="79"/>
        <v>12500</v>
      </c>
      <c r="AQ139" s="99">
        <f t="shared" si="79"/>
        <v>9000</v>
      </c>
      <c r="AR139" s="99">
        <f t="shared" si="79"/>
        <v>6250</v>
      </c>
      <c r="AS139" s="100">
        <f t="shared" si="80"/>
        <v>37500</v>
      </c>
      <c r="AT139" s="100">
        <f t="shared" si="80"/>
        <v>12500</v>
      </c>
      <c r="AU139" s="100">
        <f t="shared" si="80"/>
        <v>9000</v>
      </c>
      <c r="AV139" s="100">
        <f t="shared" si="80"/>
        <v>6300</v>
      </c>
      <c r="AW139" s="101">
        <f>AO139*0.15</f>
        <v>5625</v>
      </c>
      <c r="AX139" s="256" t="s">
        <v>349</v>
      </c>
      <c r="AY139" s="102">
        <v>5600</v>
      </c>
      <c r="AZ139" s="103">
        <v>2800</v>
      </c>
      <c r="BA139" s="103">
        <v>1890</v>
      </c>
      <c r="BB139" s="103">
        <v>1120</v>
      </c>
      <c r="BC139" s="253">
        <v>4800</v>
      </c>
      <c r="BD139" s="253">
        <v>2400</v>
      </c>
      <c r="BE139" s="253">
        <v>1620</v>
      </c>
      <c r="BF139" s="253">
        <v>960</v>
      </c>
      <c r="BG139" s="104">
        <f>AV139-AW139</f>
        <v>675</v>
      </c>
      <c r="BJ139" s="251" t="e">
        <f>M139*#REF!</f>
        <v>#REF!</v>
      </c>
      <c r="BK139" s="251" t="e">
        <f>N139*#REF!</f>
        <v>#REF!</v>
      </c>
      <c r="BL139" s="251" t="e">
        <f>O139*#REF!</f>
        <v>#REF!</v>
      </c>
      <c r="BM139" s="251" t="e">
        <f>P139*#REF!</f>
        <v>#REF!</v>
      </c>
    </row>
    <row r="140" spans="1:65" s="84" customFormat="1" ht="35.1" customHeight="1">
      <c r="A140" s="84" t="str">
        <f t="shared" si="47"/>
        <v>BH67DT+1</v>
      </c>
      <c r="B140" s="84" t="str">
        <f t="shared" si="48"/>
        <v>BH67DT+2</v>
      </c>
      <c r="C140" s="84" t="str">
        <f t="shared" si="49"/>
        <v>BH67DT+3</v>
      </c>
      <c r="D140" s="84" t="str">
        <f t="shared" si="50"/>
        <v>BH67DT+4</v>
      </c>
      <c r="E140" s="84" t="s">
        <v>349</v>
      </c>
      <c r="F140" s="86">
        <v>67</v>
      </c>
      <c r="G140" s="86"/>
      <c r="H140" s="94" t="s">
        <v>4595</v>
      </c>
      <c r="I140" s="85" t="s">
        <v>4596</v>
      </c>
      <c r="J140" s="85" t="s">
        <v>149</v>
      </c>
      <c r="K140" s="85" t="str">
        <f t="shared" ref="K140:K203" si="81">H140</f>
        <v>BH67DT</v>
      </c>
      <c r="L140" s="85" t="s">
        <v>4597</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53"/>
      <c r="V140" s="253"/>
      <c r="W140" s="253"/>
      <c r="X140" s="253"/>
      <c r="Y140" s="254"/>
      <c r="Z140" s="254"/>
      <c r="AA140" s="254"/>
      <c r="AB140" s="254"/>
      <c r="AC140" s="253"/>
      <c r="AD140" s="253"/>
      <c r="AE140" s="253"/>
      <c r="AF140" s="253"/>
      <c r="AG140" s="254"/>
      <c r="AH140" s="254"/>
      <c r="AI140" s="254"/>
      <c r="AJ140" s="254"/>
      <c r="AK140" s="87">
        <v>3.05</v>
      </c>
      <c r="AL140" s="87"/>
      <c r="AM140" s="255"/>
      <c r="AN140" s="255">
        <f>AK140*$AN$10/$AK$10</f>
        <v>1.7993466864428302</v>
      </c>
      <c r="AO140" s="99">
        <f t="shared" si="79"/>
        <v>17993.466864428301</v>
      </c>
      <c r="AP140" s="99">
        <f t="shared" si="79"/>
        <v>8996.7334322141505</v>
      </c>
      <c r="AQ140" s="99">
        <f t="shared" si="79"/>
        <v>5398.0400593284903</v>
      </c>
      <c r="AR140" s="99">
        <f t="shared" si="79"/>
        <v>3778.6280415299434</v>
      </c>
      <c r="AS140" s="100">
        <f t="shared" si="80"/>
        <v>18000</v>
      </c>
      <c r="AT140" s="100">
        <f t="shared" si="80"/>
        <v>9000</v>
      </c>
      <c r="AU140" s="100">
        <f t="shared" si="80"/>
        <v>5400</v>
      </c>
      <c r="AV140" s="100">
        <f t="shared" si="80"/>
        <v>3800</v>
      </c>
      <c r="AW140" s="101">
        <f>AO140*0.15</f>
        <v>2699.0200296642452</v>
      </c>
      <c r="AX140" s="256" t="s">
        <v>349</v>
      </c>
      <c r="AY140" s="102">
        <v>21000</v>
      </c>
      <c r="AZ140" s="103">
        <v>7000</v>
      </c>
      <c r="BA140" s="103">
        <v>5040</v>
      </c>
      <c r="BB140" s="103">
        <v>3500</v>
      </c>
      <c r="BC140" s="253">
        <v>18000</v>
      </c>
      <c r="BD140" s="253">
        <v>6000</v>
      </c>
      <c r="BE140" s="253">
        <v>4320</v>
      </c>
      <c r="BF140" s="253">
        <v>3000</v>
      </c>
      <c r="BG140" s="104">
        <f>AV140-AW140</f>
        <v>1100.9799703357548</v>
      </c>
      <c r="BJ140" s="251" t="e">
        <f>M140*#REF!</f>
        <v>#REF!</v>
      </c>
      <c r="BK140" s="251" t="e">
        <f>N140*#REF!</f>
        <v>#REF!</v>
      </c>
      <c r="BL140" s="251" t="e">
        <f>O140*#REF!</f>
        <v>#REF!</v>
      </c>
      <c r="BM140" s="251" t="e">
        <f>P140*#REF!</f>
        <v>#REF!</v>
      </c>
    </row>
    <row r="141" spans="1:65" s="84" customFormat="1" ht="35.1" customHeight="1">
      <c r="A141" s="84" t="str">
        <f t="shared" ref="A141:A204" si="82">$H141&amp;"+1"</f>
        <v>BH68DT+1</v>
      </c>
      <c r="B141" s="84" t="str">
        <f t="shared" ref="B141:B204" si="83">$H141&amp;"+2"</f>
        <v>BH68DT+2</v>
      </c>
      <c r="C141" s="84" t="str">
        <f t="shared" ref="C141:C204" si="84">$H141&amp;"+3"</f>
        <v>BH68DT+3</v>
      </c>
      <c r="D141" s="84" t="str">
        <f t="shared" ref="D141:D204" si="85">$H141&amp;"+4"</f>
        <v>BH68DT+4</v>
      </c>
      <c r="E141" s="84" t="s">
        <v>349</v>
      </c>
      <c r="F141" s="86">
        <v>68</v>
      </c>
      <c r="G141" s="86"/>
      <c r="H141" s="94" t="s">
        <v>4598</v>
      </c>
      <c r="I141" s="85" t="s">
        <v>213</v>
      </c>
      <c r="J141" s="85" t="s">
        <v>149</v>
      </c>
      <c r="K141" s="85"/>
      <c r="L141" s="85" t="s">
        <v>4597</v>
      </c>
      <c r="M141" s="97"/>
      <c r="N141" s="97"/>
      <c r="O141" s="97"/>
      <c r="P141" s="97"/>
      <c r="Q141" s="96"/>
      <c r="R141" s="96"/>
      <c r="S141" s="96"/>
      <c r="T141" s="96"/>
      <c r="U141" s="253"/>
      <c r="V141" s="253"/>
      <c r="W141" s="253"/>
      <c r="X141" s="253"/>
      <c r="Y141" s="254"/>
      <c r="Z141" s="254"/>
      <c r="AA141" s="254"/>
      <c r="AB141" s="254"/>
      <c r="AC141" s="253"/>
      <c r="AD141" s="253"/>
      <c r="AE141" s="253"/>
      <c r="AF141" s="253"/>
      <c r="AG141" s="254"/>
      <c r="AH141" s="254"/>
      <c r="AI141" s="254"/>
      <c r="AJ141" s="254"/>
      <c r="AK141" s="87"/>
      <c r="AL141" s="87"/>
      <c r="AM141" s="255"/>
      <c r="AN141" s="255"/>
      <c r="AO141" s="99"/>
      <c r="AP141" s="99"/>
      <c r="AQ141" s="99"/>
      <c r="AR141" s="99"/>
      <c r="AS141" s="99"/>
      <c r="AT141" s="99"/>
      <c r="AU141" s="99"/>
      <c r="AV141" s="99"/>
      <c r="AW141" s="61"/>
      <c r="AX141" s="256" t="s">
        <v>349</v>
      </c>
      <c r="AY141" s="102">
        <v>7000</v>
      </c>
      <c r="AZ141" s="103">
        <v>3500</v>
      </c>
      <c r="BA141" s="103">
        <v>2100</v>
      </c>
      <c r="BB141" s="103">
        <v>1470</v>
      </c>
      <c r="BC141" s="253">
        <v>6000</v>
      </c>
      <c r="BD141" s="253">
        <v>3000</v>
      </c>
      <c r="BE141" s="253">
        <v>1800</v>
      </c>
      <c r="BF141" s="253">
        <v>1260</v>
      </c>
    </row>
    <row r="142" spans="1:65" s="84" customFormat="1" ht="35.1" customHeight="1">
      <c r="A142" s="84" t="str">
        <f t="shared" si="82"/>
        <v>BH68DT_D1+1</v>
      </c>
      <c r="B142" s="84" t="str">
        <f t="shared" si="83"/>
        <v>BH68DT_D1+2</v>
      </c>
      <c r="C142" s="84" t="str">
        <f t="shared" si="84"/>
        <v>BH68DT_D1+3</v>
      </c>
      <c r="D142" s="84" t="str">
        <f t="shared" si="85"/>
        <v>BH68DT_D1+4</v>
      </c>
      <c r="E142" s="84" t="s">
        <v>349</v>
      </c>
      <c r="F142" s="86"/>
      <c r="G142" s="86"/>
      <c r="H142" s="94" t="s">
        <v>4599</v>
      </c>
      <c r="I142" s="85" t="s">
        <v>4600</v>
      </c>
      <c r="J142" s="85" t="s">
        <v>4253</v>
      </c>
      <c r="K142" s="85" t="str">
        <f t="shared" si="81"/>
        <v>BH68DT_D1</v>
      </c>
      <c r="L142" s="85" t="s">
        <v>4393</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7">
        <v>3.0534605464418325</v>
      </c>
      <c r="AL142" s="87"/>
      <c r="AM142" s="255"/>
      <c r="AN142" s="255">
        <f>AK142*$AN$10/$AK$10</f>
        <v>1.8013882348931232</v>
      </c>
      <c r="AO142" s="99">
        <f t="shared" ref="AO142:AO155" si="87">M142*$AN142</f>
        <v>52240.258811900574</v>
      </c>
      <c r="AP142" s="99">
        <f t="shared" ref="AP142:AP155" si="88">N142*$AN142</f>
        <v>23418.0470536106</v>
      </c>
      <c r="AQ142" s="99">
        <f t="shared" ref="AQ142:AQ155" si="89">O142*$AN142</f>
        <v>11709.0235268053</v>
      </c>
      <c r="AR142" s="99">
        <f t="shared" ref="AR142:AR155" si="90">P142*$AN142</f>
        <v>8106.2470570190544</v>
      </c>
      <c r="AS142" s="100">
        <f t="shared" ref="AS142:AV155" si="91">IF(AO142&lt;1000,ROUND(AO142,-1),ROUND(AO142,-2))</f>
        <v>52200</v>
      </c>
      <c r="AT142" s="100">
        <f t="shared" si="91"/>
        <v>23400</v>
      </c>
      <c r="AU142" s="100">
        <f t="shared" si="91"/>
        <v>11700</v>
      </c>
      <c r="AV142" s="100">
        <f t="shared" si="91"/>
        <v>8100</v>
      </c>
      <c r="AW142" s="101">
        <f t="shared" ref="AW142:AW155" si="92">AO142*0.15</f>
        <v>7836.0388217850859</v>
      </c>
      <c r="AX142" s="256" t="s">
        <v>349</v>
      </c>
      <c r="AY142" s="102"/>
      <c r="AZ142" s="103"/>
      <c r="BA142" s="103"/>
      <c r="BB142" s="103"/>
      <c r="BC142" s="253"/>
      <c r="BD142" s="253"/>
      <c r="BE142" s="253"/>
      <c r="BF142" s="253"/>
      <c r="BG142" s="104">
        <f t="shared" ref="BG142:BG155" si="93">AV142-AW142</f>
        <v>263.96117821491407</v>
      </c>
      <c r="BJ142" s="251" t="e">
        <f>M142*#REF!</f>
        <v>#REF!</v>
      </c>
      <c r="BK142" s="251" t="e">
        <f>N142*#REF!</f>
        <v>#REF!</v>
      </c>
      <c r="BL142" s="251" t="e">
        <f>O142*#REF!</f>
        <v>#REF!</v>
      </c>
      <c r="BM142" s="251" t="e">
        <f>P142*#REF!</f>
        <v>#REF!</v>
      </c>
    </row>
    <row r="143" spans="1:65" s="84" customFormat="1" ht="35.1" customHeight="1">
      <c r="A143" s="84" t="str">
        <f t="shared" si="82"/>
        <v>BH68DT_D2+1</v>
      </c>
      <c r="B143" s="84" t="str">
        <f t="shared" si="83"/>
        <v>BH68DT_D2+2</v>
      </c>
      <c r="C143" s="84" t="str">
        <f t="shared" si="84"/>
        <v>BH68DT_D2+3</v>
      </c>
      <c r="D143" s="84" t="str">
        <f t="shared" si="85"/>
        <v>BH68DT_D2+4</v>
      </c>
      <c r="E143" s="84" t="s">
        <v>349</v>
      </c>
      <c r="F143" s="86"/>
      <c r="G143" s="86"/>
      <c r="H143" s="94" t="s">
        <v>4601</v>
      </c>
      <c r="I143" s="85" t="s">
        <v>4602</v>
      </c>
      <c r="J143" s="85" t="s">
        <v>4253</v>
      </c>
      <c r="K143" s="85" t="str">
        <f t="shared" si="81"/>
        <v>BH68DT_D2</v>
      </c>
      <c r="L143" s="85" t="s">
        <v>4603</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7">
        <v>4.350008850413575</v>
      </c>
      <c r="AL143" s="87"/>
      <c r="AM143" s="255"/>
      <c r="AN143" s="255">
        <f>ROUNDDOWN(AK143*$AN$10/$AK$10,1)</f>
        <v>2.5</v>
      </c>
      <c r="AO143" s="99">
        <f t="shared" si="87"/>
        <v>55000</v>
      </c>
      <c r="AP143" s="99">
        <f t="shared" si="88"/>
        <v>27500</v>
      </c>
      <c r="AQ143" s="99">
        <f t="shared" si="89"/>
        <v>13000</v>
      </c>
      <c r="AR143" s="99">
        <f t="shared" si="90"/>
        <v>8750</v>
      </c>
      <c r="AS143" s="100">
        <f t="shared" si="91"/>
        <v>55000</v>
      </c>
      <c r="AT143" s="100">
        <f t="shared" si="91"/>
        <v>27500</v>
      </c>
      <c r="AU143" s="100">
        <f t="shared" si="91"/>
        <v>13000</v>
      </c>
      <c r="AV143" s="100">
        <f t="shared" si="91"/>
        <v>8800</v>
      </c>
      <c r="AW143" s="101">
        <f t="shared" si="92"/>
        <v>8250</v>
      </c>
      <c r="AX143" s="256" t="s">
        <v>349</v>
      </c>
      <c r="AY143" s="102">
        <v>20300</v>
      </c>
      <c r="AZ143" s="103">
        <v>9100</v>
      </c>
      <c r="BA143" s="103">
        <v>4550</v>
      </c>
      <c r="BB143" s="103">
        <v>3150</v>
      </c>
      <c r="BC143" s="253">
        <v>17400</v>
      </c>
      <c r="BD143" s="253">
        <v>7800</v>
      </c>
      <c r="BE143" s="253">
        <v>3900</v>
      </c>
      <c r="BF143" s="253">
        <v>2700</v>
      </c>
      <c r="BG143" s="104">
        <f t="shared" si="93"/>
        <v>550</v>
      </c>
      <c r="BJ143" s="251" t="e">
        <f>M143*#REF!</f>
        <v>#REF!</v>
      </c>
      <c r="BK143" s="251" t="e">
        <f>N143*#REF!</f>
        <v>#REF!</v>
      </c>
      <c r="BL143" s="251" t="e">
        <f>O143*#REF!</f>
        <v>#REF!</v>
      </c>
      <c r="BM143" s="251" t="e">
        <f>P143*#REF!</f>
        <v>#REF!</v>
      </c>
    </row>
    <row r="144" spans="1:65" s="84" customFormat="1" ht="35.1" customHeight="1">
      <c r="A144" s="84" t="str">
        <f t="shared" si="82"/>
        <v>BH68DT_D3+1</v>
      </c>
      <c r="B144" s="84" t="str">
        <f t="shared" si="83"/>
        <v>BH68DT_D3+2</v>
      </c>
      <c r="C144" s="84" t="str">
        <f t="shared" si="84"/>
        <v>BH68DT_D3+3</v>
      </c>
      <c r="D144" s="84" t="str">
        <f t="shared" si="85"/>
        <v>BH68DT_D3+4</v>
      </c>
      <c r="E144" s="84" t="s">
        <v>349</v>
      </c>
      <c r="F144" s="86"/>
      <c r="G144" s="86"/>
      <c r="H144" s="94" t="s">
        <v>4604</v>
      </c>
      <c r="I144" s="85" t="s">
        <v>4605</v>
      </c>
      <c r="J144" s="85" t="s">
        <v>4603</v>
      </c>
      <c r="K144" s="85" t="str">
        <f t="shared" si="81"/>
        <v>BH68DT_D3</v>
      </c>
      <c r="L144" s="85" t="s">
        <v>284</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7">
        <v>3.5006227689713763</v>
      </c>
      <c r="AL144" s="87"/>
      <c r="AM144" s="255"/>
      <c r="AN144" s="255">
        <f>ROUNDDOWN(AK144*$AN$10/$AK$10,1)</f>
        <v>2</v>
      </c>
      <c r="AO144" s="99">
        <f t="shared" si="87"/>
        <v>34000</v>
      </c>
      <c r="AP144" s="99">
        <f t="shared" si="88"/>
        <v>16000</v>
      </c>
      <c r="AQ144" s="99">
        <f t="shared" si="89"/>
        <v>7800</v>
      </c>
      <c r="AR144" s="99">
        <f t="shared" si="90"/>
        <v>6000</v>
      </c>
      <c r="AS144" s="100">
        <f t="shared" si="91"/>
        <v>34000</v>
      </c>
      <c r="AT144" s="100">
        <f t="shared" si="91"/>
        <v>16000</v>
      </c>
      <c r="AU144" s="100">
        <f t="shared" si="91"/>
        <v>7800</v>
      </c>
      <c r="AV144" s="100">
        <f t="shared" si="91"/>
        <v>6000</v>
      </c>
      <c r="AW144" s="101">
        <f t="shared" si="92"/>
        <v>5100</v>
      </c>
      <c r="AX144" s="256" t="s">
        <v>349</v>
      </c>
      <c r="AY144" s="102">
        <v>15400</v>
      </c>
      <c r="AZ144" s="103">
        <v>7700</v>
      </c>
      <c r="BA144" s="103">
        <v>3640</v>
      </c>
      <c r="BB144" s="103">
        <v>2450</v>
      </c>
      <c r="BC144" s="253">
        <v>13200</v>
      </c>
      <c r="BD144" s="253">
        <v>6600</v>
      </c>
      <c r="BE144" s="253">
        <v>3120</v>
      </c>
      <c r="BF144" s="253">
        <v>2100</v>
      </c>
      <c r="BG144" s="104">
        <f t="shared" si="93"/>
        <v>900</v>
      </c>
      <c r="BJ144" s="251" t="e">
        <f>M144*#REF!</f>
        <v>#REF!</v>
      </c>
      <c r="BK144" s="251" t="e">
        <f>N144*#REF!</f>
        <v>#REF!</v>
      </c>
      <c r="BL144" s="251" t="e">
        <f>O144*#REF!</f>
        <v>#REF!</v>
      </c>
      <c r="BM144" s="251" t="e">
        <f>P144*#REF!</f>
        <v>#REF!</v>
      </c>
    </row>
    <row r="145" spans="1:65" s="84" customFormat="1" ht="35.1" customHeight="1">
      <c r="A145" s="84" t="str">
        <f t="shared" si="82"/>
        <v>BH68DT_D4+1</v>
      </c>
      <c r="B145" s="84" t="str">
        <f t="shared" si="83"/>
        <v>BH68DT_D4+2</v>
      </c>
      <c r="C145" s="84" t="str">
        <f t="shared" si="84"/>
        <v>BH68DT_D4+3</v>
      </c>
      <c r="D145" s="84" t="str">
        <f t="shared" si="85"/>
        <v>BH68DT_D4+4</v>
      </c>
      <c r="E145" s="84" t="s">
        <v>349</v>
      </c>
      <c r="F145" s="86"/>
      <c r="G145" s="86"/>
      <c r="H145" s="94" t="s">
        <v>4606</v>
      </c>
      <c r="I145" s="85" t="s">
        <v>4607</v>
      </c>
      <c r="J145" s="85" t="s">
        <v>284</v>
      </c>
      <c r="K145" s="85" t="str">
        <f t="shared" si="81"/>
        <v>BH68DT_D4</v>
      </c>
      <c r="L145" s="85" t="s">
        <v>317</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7">
        <v>3.9224889221741814</v>
      </c>
      <c r="AL145" s="87"/>
      <c r="AM145" s="255"/>
      <c r="AN145" s="255">
        <f>ROUNDDOWN(AK145*$AN$10/$AK$10,1)</f>
        <v>2.2999999999999998</v>
      </c>
      <c r="AO145" s="99">
        <f t="shared" si="87"/>
        <v>27599.999999999996</v>
      </c>
      <c r="AP145" s="99">
        <f t="shared" si="88"/>
        <v>13799.999999999998</v>
      </c>
      <c r="AQ145" s="99">
        <f t="shared" si="89"/>
        <v>7589.9999999999991</v>
      </c>
      <c r="AR145" s="99">
        <f t="shared" si="90"/>
        <v>5290</v>
      </c>
      <c r="AS145" s="100">
        <f t="shared" si="91"/>
        <v>27600</v>
      </c>
      <c r="AT145" s="100">
        <f t="shared" si="91"/>
        <v>13800</v>
      </c>
      <c r="AU145" s="100">
        <f t="shared" si="91"/>
        <v>7600</v>
      </c>
      <c r="AV145" s="100">
        <f t="shared" si="91"/>
        <v>5300</v>
      </c>
      <c r="AW145" s="101">
        <f t="shared" si="92"/>
        <v>4139.9999999999991</v>
      </c>
      <c r="AX145" s="256" t="s">
        <v>349</v>
      </c>
      <c r="AY145" s="102">
        <v>11900</v>
      </c>
      <c r="AZ145" s="103">
        <v>5600</v>
      </c>
      <c r="BA145" s="103">
        <v>2730</v>
      </c>
      <c r="BB145" s="103">
        <v>2100</v>
      </c>
      <c r="BC145" s="253">
        <v>10200</v>
      </c>
      <c r="BD145" s="253">
        <v>4800</v>
      </c>
      <c r="BE145" s="253">
        <v>2340</v>
      </c>
      <c r="BF145" s="253">
        <v>1800</v>
      </c>
      <c r="BG145" s="104">
        <f t="shared" si="93"/>
        <v>1160.0000000000009</v>
      </c>
      <c r="BJ145" s="251" t="e">
        <f>M145*#REF!</f>
        <v>#REF!</v>
      </c>
      <c r="BK145" s="251" t="e">
        <f>N145*#REF!</f>
        <v>#REF!</v>
      </c>
      <c r="BL145" s="251" t="e">
        <f>O145*#REF!</f>
        <v>#REF!</v>
      </c>
      <c r="BM145" s="251" t="e">
        <f>P145*#REF!</f>
        <v>#REF!</v>
      </c>
    </row>
    <row r="146" spans="1:65" s="84" customFormat="1" ht="35.1" customHeight="1">
      <c r="A146" s="84" t="str">
        <f t="shared" si="82"/>
        <v>BH68DT_D5+1</v>
      </c>
      <c r="B146" s="84" t="str">
        <f t="shared" si="83"/>
        <v>BH68DT_D5+2</v>
      </c>
      <c r="C146" s="84" t="str">
        <f t="shared" si="84"/>
        <v>BH68DT_D5+3</v>
      </c>
      <c r="D146" s="84" t="str">
        <f t="shared" si="85"/>
        <v>BH68DT_D5+4</v>
      </c>
      <c r="E146" s="84" t="s">
        <v>349</v>
      </c>
      <c r="F146" s="86"/>
      <c r="G146" s="86"/>
      <c r="H146" s="94" t="s">
        <v>4608</v>
      </c>
      <c r="I146" s="85" t="s">
        <v>4609</v>
      </c>
      <c r="J146" s="85" t="s">
        <v>317</v>
      </c>
      <c r="K146" s="85" t="str">
        <f t="shared" si="81"/>
        <v>BH68DT_D5</v>
      </c>
      <c r="L146" s="85" t="s">
        <v>4610</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53"/>
      <c r="V146" s="253"/>
      <c r="W146" s="253"/>
      <c r="X146" s="253"/>
      <c r="Y146" s="254"/>
      <c r="Z146" s="254"/>
      <c r="AA146" s="254"/>
      <c r="AB146" s="254"/>
      <c r="AC146" s="253"/>
      <c r="AD146" s="253"/>
      <c r="AE146" s="253"/>
      <c r="AF146" s="253"/>
      <c r="AG146" s="254"/>
      <c r="AH146" s="254"/>
      <c r="AI146" s="254"/>
      <c r="AJ146" s="254"/>
      <c r="AK146" s="87">
        <v>3.05</v>
      </c>
      <c r="AL146" s="87"/>
      <c r="AM146" s="255"/>
      <c r="AN146" s="255">
        <f t="shared" ref="AN146:AN151" si="94">AK146*$AN$10/$AK$10</f>
        <v>1.7993466864428302</v>
      </c>
      <c r="AO146" s="99">
        <f t="shared" si="87"/>
        <v>16194.120177985473</v>
      </c>
      <c r="AP146" s="99">
        <f t="shared" si="88"/>
        <v>8097.0600889927364</v>
      </c>
      <c r="AQ146" s="99">
        <f t="shared" si="89"/>
        <v>5218.105390684208</v>
      </c>
      <c r="AR146" s="99">
        <f t="shared" si="90"/>
        <v>3778.6280415299434</v>
      </c>
      <c r="AS146" s="100">
        <f t="shared" si="91"/>
        <v>16200</v>
      </c>
      <c r="AT146" s="100">
        <f t="shared" si="91"/>
        <v>8100</v>
      </c>
      <c r="AU146" s="100">
        <f t="shared" si="91"/>
        <v>5200</v>
      </c>
      <c r="AV146" s="100">
        <f t="shared" si="91"/>
        <v>3800</v>
      </c>
      <c r="AW146" s="101">
        <f t="shared" si="92"/>
        <v>2429.1180266978208</v>
      </c>
      <c r="AX146" s="256" t="s">
        <v>349</v>
      </c>
      <c r="AY146" s="102">
        <v>8400</v>
      </c>
      <c r="AZ146" s="103">
        <v>4200</v>
      </c>
      <c r="BA146" s="103">
        <v>2310</v>
      </c>
      <c r="BB146" s="103">
        <v>1610</v>
      </c>
      <c r="BC146" s="253">
        <v>7200</v>
      </c>
      <c r="BD146" s="253">
        <v>3600</v>
      </c>
      <c r="BE146" s="253">
        <v>1980</v>
      </c>
      <c r="BF146" s="253">
        <v>1380</v>
      </c>
      <c r="BG146" s="104">
        <f t="shared" si="93"/>
        <v>1370.8819733021792</v>
      </c>
      <c r="BJ146" s="251" t="e">
        <f>M146*#REF!</f>
        <v>#REF!</v>
      </c>
      <c r="BK146" s="251" t="e">
        <f>N146*#REF!</f>
        <v>#REF!</v>
      </c>
      <c r="BL146" s="251" t="e">
        <f>O146*#REF!</f>
        <v>#REF!</v>
      </c>
      <c r="BM146" s="251" t="e">
        <f>P146*#REF!</f>
        <v>#REF!</v>
      </c>
    </row>
    <row r="147" spans="1:65" s="84" customFormat="1" ht="35.1" customHeight="1">
      <c r="A147" s="84" t="str">
        <f t="shared" si="82"/>
        <v>BH69DT+1</v>
      </c>
      <c r="B147" s="84" t="str">
        <f t="shared" si="83"/>
        <v>BH69DT+2</v>
      </c>
      <c r="C147" s="84" t="str">
        <f t="shared" si="84"/>
        <v>BH69DT+3</v>
      </c>
      <c r="D147" s="84" t="str">
        <f t="shared" si="85"/>
        <v>BH69DT+4</v>
      </c>
      <c r="E147" s="84" t="s">
        <v>349</v>
      </c>
      <c r="F147" s="86">
        <v>69</v>
      </c>
      <c r="G147" s="86"/>
      <c r="H147" s="94" t="s">
        <v>4611</v>
      </c>
      <c r="I147" s="85" t="s">
        <v>317</v>
      </c>
      <c r="J147" s="85" t="s">
        <v>4612</v>
      </c>
      <c r="K147" s="85" t="str">
        <f t="shared" si="81"/>
        <v>BH69DT</v>
      </c>
      <c r="L147" s="85" t="s">
        <v>4393</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53"/>
      <c r="V147" s="253"/>
      <c r="W147" s="253"/>
      <c r="X147" s="253"/>
      <c r="Y147" s="254"/>
      <c r="Z147" s="254"/>
      <c r="AA147" s="254"/>
      <c r="AB147" s="254"/>
      <c r="AC147" s="253"/>
      <c r="AD147" s="253"/>
      <c r="AE147" s="253"/>
      <c r="AF147" s="253"/>
      <c r="AG147" s="254"/>
      <c r="AH147" s="254"/>
      <c r="AI147" s="254"/>
      <c r="AJ147" s="254"/>
      <c r="AK147" s="87">
        <v>3.05</v>
      </c>
      <c r="AL147" s="87"/>
      <c r="AM147" s="255"/>
      <c r="AN147" s="255">
        <f t="shared" si="94"/>
        <v>1.7993466864428302</v>
      </c>
      <c r="AO147" s="99">
        <f t="shared" si="87"/>
        <v>25190.853610199625</v>
      </c>
      <c r="AP147" s="99">
        <f t="shared" si="88"/>
        <v>14394.773491542643</v>
      </c>
      <c r="AQ147" s="99">
        <f t="shared" si="89"/>
        <v>7017.4520771270381</v>
      </c>
      <c r="AR147" s="99">
        <f t="shared" si="90"/>
        <v>4858.2360533956416</v>
      </c>
      <c r="AS147" s="100">
        <f t="shared" si="91"/>
        <v>25200</v>
      </c>
      <c r="AT147" s="100">
        <f t="shared" si="91"/>
        <v>14400</v>
      </c>
      <c r="AU147" s="100">
        <f t="shared" si="91"/>
        <v>7000</v>
      </c>
      <c r="AV147" s="100">
        <f t="shared" si="91"/>
        <v>4900</v>
      </c>
      <c r="AW147" s="101">
        <f t="shared" si="92"/>
        <v>3778.6280415299434</v>
      </c>
      <c r="AX147" s="256" t="s">
        <v>349</v>
      </c>
      <c r="AY147" s="102">
        <v>6300</v>
      </c>
      <c r="AZ147" s="103">
        <v>3150</v>
      </c>
      <c r="BA147" s="103">
        <v>2030</v>
      </c>
      <c r="BB147" s="103">
        <v>1470</v>
      </c>
      <c r="BC147" s="253">
        <v>5400</v>
      </c>
      <c r="BD147" s="253">
        <v>2700</v>
      </c>
      <c r="BE147" s="253">
        <v>1740</v>
      </c>
      <c r="BF147" s="253">
        <v>1260</v>
      </c>
      <c r="BG147" s="104">
        <f t="shared" si="93"/>
        <v>1121.3719584700566</v>
      </c>
      <c r="BJ147" s="251" t="e">
        <f>M147*#REF!</f>
        <v>#REF!</v>
      </c>
      <c r="BK147" s="251" t="e">
        <f>N147*#REF!</f>
        <v>#REF!</v>
      </c>
      <c r="BL147" s="251" t="e">
        <f>O147*#REF!</f>
        <v>#REF!</v>
      </c>
      <c r="BM147" s="251" t="e">
        <f>P147*#REF!</f>
        <v>#REF!</v>
      </c>
    </row>
    <row r="148" spans="1:65" s="84" customFormat="1" ht="35.1" customHeight="1">
      <c r="A148" s="84" t="str">
        <f t="shared" si="82"/>
        <v>BH70DT+1</v>
      </c>
      <c r="B148" s="84" t="str">
        <f t="shared" si="83"/>
        <v>BH70DT+2</v>
      </c>
      <c r="C148" s="84" t="str">
        <f t="shared" si="84"/>
        <v>BH70DT+3</v>
      </c>
      <c r="D148" s="84" t="str">
        <f t="shared" si="85"/>
        <v>BH70DT+4</v>
      </c>
      <c r="E148" s="84" t="s">
        <v>349</v>
      </c>
      <c r="F148" s="86">
        <v>70</v>
      </c>
      <c r="G148" s="86"/>
      <c r="H148" s="94" t="s">
        <v>4613</v>
      </c>
      <c r="I148" s="85" t="s">
        <v>4614</v>
      </c>
      <c r="J148" s="85" t="s">
        <v>213</v>
      </c>
      <c r="K148" s="85" t="str">
        <f t="shared" si="81"/>
        <v>BH70DT</v>
      </c>
      <c r="L148" s="85" t="s">
        <v>4615</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53"/>
      <c r="V148" s="253"/>
      <c r="W148" s="253"/>
      <c r="X148" s="253"/>
      <c r="Y148" s="254"/>
      <c r="Z148" s="254"/>
      <c r="AA148" s="254"/>
      <c r="AB148" s="254"/>
      <c r="AC148" s="253"/>
      <c r="AD148" s="253"/>
      <c r="AE148" s="253"/>
      <c r="AF148" s="253"/>
      <c r="AG148" s="254"/>
      <c r="AH148" s="254"/>
      <c r="AI148" s="254"/>
      <c r="AJ148" s="254"/>
      <c r="AK148" s="87">
        <v>3.05</v>
      </c>
      <c r="AL148" s="87"/>
      <c r="AM148" s="255"/>
      <c r="AN148" s="255">
        <f t="shared" si="94"/>
        <v>1.7993466864428302</v>
      </c>
      <c r="AO148" s="99">
        <f t="shared" si="87"/>
        <v>41384.973788185096</v>
      </c>
      <c r="AP148" s="99">
        <f t="shared" si="88"/>
        <v>23391.506923756795</v>
      </c>
      <c r="AQ148" s="99">
        <f t="shared" si="89"/>
        <v>10796.080118656981</v>
      </c>
      <c r="AR148" s="99">
        <f t="shared" si="90"/>
        <v>6477.6480711941886</v>
      </c>
      <c r="AS148" s="100">
        <f t="shared" si="91"/>
        <v>41400</v>
      </c>
      <c r="AT148" s="100">
        <f t="shared" si="91"/>
        <v>23400</v>
      </c>
      <c r="AU148" s="100">
        <f t="shared" si="91"/>
        <v>10800</v>
      </c>
      <c r="AV148" s="100">
        <f t="shared" si="91"/>
        <v>6500</v>
      </c>
      <c r="AW148" s="101">
        <f t="shared" si="92"/>
        <v>6207.7460682277642</v>
      </c>
      <c r="AX148" s="256" t="s">
        <v>349</v>
      </c>
      <c r="AY148" s="102">
        <v>9800</v>
      </c>
      <c r="AZ148" s="103">
        <v>5600</v>
      </c>
      <c r="BA148" s="103">
        <v>2730</v>
      </c>
      <c r="BB148" s="103">
        <v>1890</v>
      </c>
      <c r="BC148" s="253">
        <v>8400</v>
      </c>
      <c r="BD148" s="253">
        <v>4800</v>
      </c>
      <c r="BE148" s="253">
        <v>2340</v>
      </c>
      <c r="BF148" s="253">
        <v>1620</v>
      </c>
      <c r="BG148" s="104">
        <f t="shared" si="93"/>
        <v>292.25393177223577</v>
      </c>
      <c r="BJ148" s="251" t="e">
        <f>M148*#REF!</f>
        <v>#REF!</v>
      </c>
      <c r="BK148" s="251" t="e">
        <f>N148*#REF!</f>
        <v>#REF!</v>
      </c>
      <c r="BL148" s="251" t="e">
        <f>O148*#REF!</f>
        <v>#REF!</v>
      </c>
      <c r="BM148" s="251" t="e">
        <f>P148*#REF!</f>
        <v>#REF!</v>
      </c>
    </row>
    <row r="149" spans="1:65" s="84" customFormat="1" ht="35.1" customHeight="1">
      <c r="A149" s="84" t="str">
        <f t="shared" si="82"/>
        <v>BH71DT+1</v>
      </c>
      <c r="B149" s="84" t="str">
        <f t="shared" si="83"/>
        <v>BH71DT+2</v>
      </c>
      <c r="C149" s="84" t="str">
        <f t="shared" si="84"/>
        <v>BH71DT+3</v>
      </c>
      <c r="D149" s="84" t="str">
        <f t="shared" si="85"/>
        <v>BH71DT+4</v>
      </c>
      <c r="E149" s="84" t="s">
        <v>349</v>
      </c>
      <c r="F149" s="86">
        <v>71</v>
      </c>
      <c r="G149" s="86"/>
      <c r="H149" s="94" t="s">
        <v>4616</v>
      </c>
      <c r="I149" s="85" t="s">
        <v>4617</v>
      </c>
      <c r="J149" s="85" t="s">
        <v>266</v>
      </c>
      <c r="K149" s="85" t="str">
        <f t="shared" si="81"/>
        <v>BH71DT</v>
      </c>
      <c r="L149" s="85" t="s">
        <v>4618</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53"/>
      <c r="V149" s="253"/>
      <c r="W149" s="253"/>
      <c r="X149" s="253"/>
      <c r="Y149" s="254"/>
      <c r="Z149" s="254"/>
      <c r="AA149" s="254"/>
      <c r="AB149" s="254"/>
      <c r="AC149" s="253"/>
      <c r="AD149" s="253"/>
      <c r="AE149" s="253"/>
      <c r="AF149" s="253"/>
      <c r="AG149" s="254"/>
      <c r="AH149" s="254"/>
      <c r="AI149" s="254"/>
      <c r="AJ149" s="254"/>
      <c r="AK149" s="87">
        <v>3.05</v>
      </c>
      <c r="AL149" s="87"/>
      <c r="AM149" s="255"/>
      <c r="AN149" s="255">
        <f t="shared" si="94"/>
        <v>1.7993466864428302</v>
      </c>
      <c r="AO149" s="99">
        <f t="shared" si="87"/>
        <v>30588.893669528115</v>
      </c>
      <c r="AP149" s="99">
        <f t="shared" si="88"/>
        <v>14394.773491542643</v>
      </c>
      <c r="AQ149" s="99">
        <f t="shared" si="89"/>
        <v>7557.2560830598868</v>
      </c>
      <c r="AR149" s="99">
        <f t="shared" si="90"/>
        <v>5577.9747279727735</v>
      </c>
      <c r="AS149" s="100">
        <f t="shared" si="91"/>
        <v>30600</v>
      </c>
      <c r="AT149" s="100">
        <f t="shared" si="91"/>
        <v>14400</v>
      </c>
      <c r="AU149" s="100">
        <f t="shared" si="91"/>
        <v>7600</v>
      </c>
      <c r="AV149" s="100">
        <f t="shared" si="91"/>
        <v>5600</v>
      </c>
      <c r="AW149" s="101">
        <f t="shared" si="92"/>
        <v>4588.3340504292173</v>
      </c>
      <c r="AX149" s="256" t="s">
        <v>349</v>
      </c>
      <c r="AY149" s="102">
        <v>16100</v>
      </c>
      <c r="AZ149" s="103">
        <v>9100</v>
      </c>
      <c r="BA149" s="103">
        <v>4200</v>
      </c>
      <c r="BB149" s="103">
        <v>2520</v>
      </c>
      <c r="BC149" s="253">
        <v>13800</v>
      </c>
      <c r="BD149" s="253">
        <v>7800</v>
      </c>
      <c r="BE149" s="253">
        <v>3600</v>
      </c>
      <c r="BF149" s="253">
        <v>2160</v>
      </c>
      <c r="BG149" s="104">
        <f t="shared" si="93"/>
        <v>1011.6659495707827</v>
      </c>
      <c r="BJ149" s="251" t="e">
        <f>M149*#REF!</f>
        <v>#REF!</v>
      </c>
      <c r="BK149" s="251" t="e">
        <f>N149*#REF!</f>
        <v>#REF!</v>
      </c>
      <c r="BL149" s="251" t="e">
        <f>O149*#REF!</f>
        <v>#REF!</v>
      </c>
      <c r="BM149" s="251" t="e">
        <f>P149*#REF!</f>
        <v>#REF!</v>
      </c>
    </row>
    <row r="150" spans="1:65" s="84" customFormat="1" ht="35.1" customHeight="1">
      <c r="A150" s="84" t="str">
        <f t="shared" si="82"/>
        <v>BH72DT+1</v>
      </c>
      <c r="B150" s="84" t="str">
        <f t="shared" si="83"/>
        <v>BH72DT+2</v>
      </c>
      <c r="C150" s="84" t="str">
        <f t="shared" si="84"/>
        <v>BH72DT+3</v>
      </c>
      <c r="D150" s="84" t="str">
        <f t="shared" si="85"/>
        <v>BH72DT+4</v>
      </c>
      <c r="E150" s="84" t="s">
        <v>349</v>
      </c>
      <c r="F150" s="86">
        <v>72</v>
      </c>
      <c r="G150" s="86"/>
      <c r="H150" s="94" t="s">
        <v>4619</v>
      </c>
      <c r="I150" s="85" t="s">
        <v>266</v>
      </c>
      <c r="J150" s="85" t="s">
        <v>213</v>
      </c>
      <c r="K150" s="85" t="str">
        <f t="shared" si="81"/>
        <v>BH72DT</v>
      </c>
      <c r="L150" s="85" t="s">
        <v>317</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53"/>
      <c r="V150" s="253"/>
      <c r="W150" s="253"/>
      <c r="X150" s="253"/>
      <c r="Y150" s="254"/>
      <c r="Z150" s="254"/>
      <c r="AA150" s="254"/>
      <c r="AB150" s="254"/>
      <c r="AC150" s="253"/>
      <c r="AD150" s="253"/>
      <c r="AE150" s="253"/>
      <c r="AF150" s="253"/>
      <c r="AG150" s="254"/>
      <c r="AH150" s="254"/>
      <c r="AI150" s="254"/>
      <c r="AJ150" s="254"/>
      <c r="AK150" s="87">
        <v>3.05</v>
      </c>
      <c r="AL150" s="87"/>
      <c r="AM150" s="255"/>
      <c r="AN150" s="255">
        <f t="shared" si="94"/>
        <v>1.7993466864428302</v>
      </c>
      <c r="AO150" s="99">
        <f t="shared" si="87"/>
        <v>25190.853610199625</v>
      </c>
      <c r="AP150" s="99">
        <f t="shared" si="88"/>
        <v>14394.773491542643</v>
      </c>
      <c r="AQ150" s="99">
        <f t="shared" si="89"/>
        <v>7557.2560830598868</v>
      </c>
      <c r="AR150" s="99">
        <f t="shared" si="90"/>
        <v>5398.0400593284903</v>
      </c>
      <c r="AS150" s="100">
        <f t="shared" si="91"/>
        <v>25200</v>
      </c>
      <c r="AT150" s="100">
        <f t="shared" si="91"/>
        <v>14400</v>
      </c>
      <c r="AU150" s="100">
        <f t="shared" si="91"/>
        <v>7600</v>
      </c>
      <c r="AV150" s="100">
        <f t="shared" si="91"/>
        <v>5400</v>
      </c>
      <c r="AW150" s="101">
        <f t="shared" si="92"/>
        <v>3778.6280415299434</v>
      </c>
      <c r="AX150" s="256" t="s">
        <v>349</v>
      </c>
      <c r="AY150" s="102">
        <v>11900</v>
      </c>
      <c r="AZ150" s="103">
        <v>5600</v>
      </c>
      <c r="BA150" s="103">
        <v>2940</v>
      </c>
      <c r="BB150" s="103">
        <v>2170</v>
      </c>
      <c r="BC150" s="253">
        <v>10200</v>
      </c>
      <c r="BD150" s="253">
        <v>4800</v>
      </c>
      <c r="BE150" s="253">
        <v>2520</v>
      </c>
      <c r="BF150" s="253">
        <v>1860</v>
      </c>
      <c r="BG150" s="104">
        <f t="shared" si="93"/>
        <v>1621.3719584700566</v>
      </c>
      <c r="BJ150" s="251" t="e">
        <f>M150*#REF!</f>
        <v>#REF!</v>
      </c>
      <c r="BK150" s="251" t="e">
        <f>N150*#REF!</f>
        <v>#REF!</v>
      </c>
      <c r="BL150" s="251" t="e">
        <f>O150*#REF!</f>
        <v>#REF!</v>
      </c>
      <c r="BM150" s="251" t="e">
        <f>P150*#REF!</f>
        <v>#REF!</v>
      </c>
    </row>
    <row r="151" spans="1:65" s="84" customFormat="1" ht="35.1" customHeight="1">
      <c r="A151" s="84" t="str">
        <f t="shared" si="82"/>
        <v>BH73DT+1</v>
      </c>
      <c r="B151" s="84" t="str">
        <f t="shared" si="83"/>
        <v>BH73DT+2</v>
      </c>
      <c r="C151" s="84" t="str">
        <f t="shared" si="84"/>
        <v>BH73DT+3</v>
      </c>
      <c r="D151" s="84" t="str">
        <f t="shared" si="85"/>
        <v>BH73DT+4</v>
      </c>
      <c r="E151" s="84" t="s">
        <v>349</v>
      </c>
      <c r="F151" s="86">
        <v>73</v>
      </c>
      <c r="G151" s="86"/>
      <c r="H151" s="94" t="s">
        <v>4620</v>
      </c>
      <c r="I151" s="85" t="s">
        <v>4621</v>
      </c>
      <c r="J151" s="85" t="s">
        <v>4617</v>
      </c>
      <c r="K151" s="85" t="str">
        <f t="shared" si="81"/>
        <v>BH73DT</v>
      </c>
      <c r="L151" s="85" t="s">
        <v>4622</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53"/>
      <c r="V151" s="253"/>
      <c r="W151" s="253"/>
      <c r="X151" s="253"/>
      <c r="Y151" s="254"/>
      <c r="Z151" s="254"/>
      <c r="AA151" s="254"/>
      <c r="AB151" s="254"/>
      <c r="AC151" s="253"/>
      <c r="AD151" s="253"/>
      <c r="AE151" s="253"/>
      <c r="AF151" s="253"/>
      <c r="AG151" s="254"/>
      <c r="AH151" s="254"/>
      <c r="AI151" s="254"/>
      <c r="AJ151" s="254"/>
      <c r="AK151" s="87">
        <v>3.05</v>
      </c>
      <c r="AL151" s="87"/>
      <c r="AM151" s="255"/>
      <c r="AN151" s="255">
        <f t="shared" si="94"/>
        <v>1.7993466864428302</v>
      </c>
      <c r="AO151" s="99">
        <f t="shared" si="87"/>
        <v>37786.280415299436</v>
      </c>
      <c r="AP151" s="99">
        <f t="shared" si="88"/>
        <v>23391.506923756795</v>
      </c>
      <c r="AQ151" s="99">
        <f t="shared" si="89"/>
        <v>10796.080118656981</v>
      </c>
      <c r="AR151" s="99">
        <f t="shared" si="90"/>
        <v>6477.6480711941886</v>
      </c>
      <c r="AS151" s="100">
        <f t="shared" si="91"/>
        <v>37800</v>
      </c>
      <c r="AT151" s="100">
        <f t="shared" si="91"/>
        <v>23400</v>
      </c>
      <c r="AU151" s="100">
        <f t="shared" si="91"/>
        <v>10800</v>
      </c>
      <c r="AV151" s="100">
        <f t="shared" si="91"/>
        <v>6500</v>
      </c>
      <c r="AW151" s="101">
        <f t="shared" si="92"/>
        <v>5667.9420622949156</v>
      </c>
      <c r="AX151" s="256" t="s">
        <v>349</v>
      </c>
      <c r="AY151" s="102">
        <v>9800</v>
      </c>
      <c r="AZ151" s="103">
        <v>5600</v>
      </c>
      <c r="BA151" s="103">
        <v>2940</v>
      </c>
      <c r="BB151" s="103">
        <v>2100</v>
      </c>
      <c r="BC151" s="253">
        <v>8400</v>
      </c>
      <c r="BD151" s="253">
        <v>4800</v>
      </c>
      <c r="BE151" s="253">
        <v>2520</v>
      </c>
      <c r="BF151" s="253">
        <v>1800</v>
      </c>
      <c r="BG151" s="104">
        <f t="shared" si="93"/>
        <v>832.05793770508444</v>
      </c>
      <c r="BJ151" s="251" t="e">
        <f>M151*#REF!</f>
        <v>#REF!</v>
      </c>
      <c r="BK151" s="251" t="e">
        <f>N151*#REF!</f>
        <v>#REF!</v>
      </c>
      <c r="BL151" s="251" t="e">
        <f>O151*#REF!</f>
        <v>#REF!</v>
      </c>
      <c r="BM151" s="251" t="e">
        <f>P151*#REF!</f>
        <v>#REF!</v>
      </c>
    </row>
    <row r="152" spans="1:65" s="84" customFormat="1" ht="47.25">
      <c r="A152" s="84" t="str">
        <f t="shared" si="82"/>
        <v>BH74DT+1</v>
      </c>
      <c r="B152" s="84" t="str">
        <f t="shared" si="83"/>
        <v>BH74DT+2</v>
      </c>
      <c r="C152" s="84" t="str">
        <f t="shared" si="84"/>
        <v>BH74DT+3</v>
      </c>
      <c r="D152" s="84" t="str">
        <f t="shared" si="85"/>
        <v>BH74DT+4</v>
      </c>
      <c r="E152" s="84" t="s">
        <v>349</v>
      </c>
      <c r="F152" s="86">
        <v>74</v>
      </c>
      <c r="G152" s="86"/>
      <c r="H152" s="94" t="s">
        <v>4623</v>
      </c>
      <c r="I152" s="85" t="s">
        <v>4624</v>
      </c>
      <c r="J152" s="85" t="s">
        <v>213</v>
      </c>
      <c r="K152" s="85" t="str">
        <f t="shared" si="81"/>
        <v>BH74DT</v>
      </c>
      <c r="L152" s="85" t="s">
        <v>4625</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7">
        <v>2.7817055714285712</v>
      </c>
      <c r="AL152" s="87"/>
      <c r="AM152" s="255"/>
      <c r="AN152" s="255">
        <v>1.6</v>
      </c>
      <c r="AO152" s="99">
        <f t="shared" si="87"/>
        <v>22400</v>
      </c>
      <c r="AP152" s="99">
        <f t="shared" si="88"/>
        <v>12800</v>
      </c>
      <c r="AQ152" s="99">
        <f t="shared" si="89"/>
        <v>6240</v>
      </c>
      <c r="AR152" s="99">
        <f t="shared" si="90"/>
        <v>4800</v>
      </c>
      <c r="AS152" s="100">
        <f t="shared" si="91"/>
        <v>22400</v>
      </c>
      <c r="AT152" s="100">
        <f t="shared" si="91"/>
        <v>12800</v>
      </c>
      <c r="AU152" s="100">
        <f t="shared" si="91"/>
        <v>6200</v>
      </c>
      <c r="AV152" s="100">
        <f t="shared" si="91"/>
        <v>4800</v>
      </c>
      <c r="AW152" s="101">
        <f t="shared" si="92"/>
        <v>3360</v>
      </c>
      <c r="AX152" s="256" t="s">
        <v>349</v>
      </c>
      <c r="AY152" s="102">
        <v>14700</v>
      </c>
      <c r="AZ152" s="103">
        <v>9100</v>
      </c>
      <c r="BA152" s="103">
        <v>4200</v>
      </c>
      <c r="BB152" s="103">
        <v>2520</v>
      </c>
      <c r="BC152" s="253">
        <v>12600</v>
      </c>
      <c r="BD152" s="253">
        <v>7800</v>
      </c>
      <c r="BE152" s="253">
        <v>3600</v>
      </c>
      <c r="BF152" s="253">
        <v>2160</v>
      </c>
      <c r="BG152" s="104">
        <f t="shared" si="93"/>
        <v>1440</v>
      </c>
      <c r="BJ152" s="251" t="e">
        <f>M152*#REF!</f>
        <v>#REF!</v>
      </c>
      <c r="BK152" s="251" t="e">
        <f>N152*#REF!</f>
        <v>#REF!</v>
      </c>
      <c r="BL152" s="251" t="e">
        <f>O152*#REF!</f>
        <v>#REF!</v>
      </c>
      <c r="BM152" s="251" t="e">
        <f>P152*#REF!</f>
        <v>#REF!</v>
      </c>
    </row>
    <row r="153" spans="1:65" s="84" customFormat="1" ht="35.1" customHeight="1">
      <c r="A153" s="84" t="str">
        <f t="shared" si="82"/>
        <v>BH75DT+1</v>
      </c>
      <c r="B153" s="84" t="str">
        <f t="shared" si="83"/>
        <v>BH75DT+2</v>
      </c>
      <c r="C153" s="84" t="str">
        <f t="shared" si="84"/>
        <v>BH75DT+3</v>
      </c>
      <c r="D153" s="84" t="str">
        <f t="shared" si="85"/>
        <v>BH75DT+4</v>
      </c>
      <c r="E153" s="84" t="s">
        <v>349</v>
      </c>
      <c r="F153" s="86">
        <v>75</v>
      </c>
      <c r="G153" s="86"/>
      <c r="H153" s="94" t="s">
        <v>4626</v>
      </c>
      <c r="I153" s="85" t="s">
        <v>284</v>
      </c>
      <c r="J153" s="85" t="s">
        <v>213</v>
      </c>
      <c r="K153" s="85" t="str">
        <f t="shared" si="81"/>
        <v>BH75DT</v>
      </c>
      <c r="L153" s="85" t="s">
        <v>4627</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7">
        <v>4.5889335268283027</v>
      </c>
      <c r="AL153" s="87"/>
      <c r="AM153" s="255"/>
      <c r="AN153" s="255">
        <f>ROUNDDOWN(AK153*$AN$10/$AK$10,1)</f>
        <v>2.7</v>
      </c>
      <c r="AO153" s="99">
        <f t="shared" si="87"/>
        <v>35100</v>
      </c>
      <c r="AP153" s="99">
        <f t="shared" si="88"/>
        <v>18900</v>
      </c>
      <c r="AQ153" s="99">
        <f t="shared" si="89"/>
        <v>10530</v>
      </c>
      <c r="AR153" s="99">
        <f t="shared" si="90"/>
        <v>8100.0000000000009</v>
      </c>
      <c r="AS153" s="100">
        <f t="shared" si="91"/>
        <v>35100</v>
      </c>
      <c r="AT153" s="100">
        <f t="shared" si="91"/>
        <v>18900</v>
      </c>
      <c r="AU153" s="100">
        <f t="shared" si="91"/>
        <v>10500</v>
      </c>
      <c r="AV153" s="100">
        <f t="shared" si="91"/>
        <v>8100</v>
      </c>
      <c r="AW153" s="101">
        <f t="shared" si="92"/>
        <v>5265</v>
      </c>
      <c r="AX153" s="256" t="s">
        <v>349</v>
      </c>
      <c r="AY153" s="102">
        <v>9800</v>
      </c>
      <c r="AZ153" s="103">
        <v>5600</v>
      </c>
      <c r="BA153" s="103">
        <v>2730</v>
      </c>
      <c r="BB153" s="103">
        <v>2100</v>
      </c>
      <c r="BC153" s="253">
        <v>8400</v>
      </c>
      <c r="BD153" s="253">
        <v>4800</v>
      </c>
      <c r="BE153" s="253">
        <v>2340</v>
      </c>
      <c r="BF153" s="253">
        <v>1800</v>
      </c>
      <c r="BG153" s="104">
        <f t="shared" si="93"/>
        <v>2835</v>
      </c>
      <c r="BJ153" s="251" t="e">
        <f>M153*#REF!</f>
        <v>#REF!</v>
      </c>
      <c r="BK153" s="251" t="e">
        <f>N153*#REF!</f>
        <v>#REF!</v>
      </c>
      <c r="BL153" s="251" t="e">
        <f>O153*#REF!</f>
        <v>#REF!</v>
      </c>
      <c r="BM153" s="251" t="e">
        <f>P153*#REF!</f>
        <v>#REF!</v>
      </c>
    </row>
    <row r="154" spans="1:65" s="84" customFormat="1" ht="35.1" customHeight="1">
      <c r="A154" s="84" t="str">
        <f t="shared" si="82"/>
        <v>BH76DT+1</v>
      </c>
      <c r="B154" s="84" t="str">
        <f t="shared" si="83"/>
        <v>BH76DT+2</v>
      </c>
      <c r="C154" s="84" t="str">
        <f t="shared" si="84"/>
        <v>BH76DT+3</v>
      </c>
      <c r="D154" s="84" t="str">
        <f t="shared" si="85"/>
        <v>BH76DT+4</v>
      </c>
      <c r="E154" s="84" t="s">
        <v>349</v>
      </c>
      <c r="F154" s="86">
        <v>76</v>
      </c>
      <c r="G154" s="86"/>
      <c r="H154" s="94" t="s">
        <v>4628</v>
      </c>
      <c r="I154" s="85" t="s">
        <v>4629</v>
      </c>
      <c r="J154" s="85" t="s">
        <v>213</v>
      </c>
      <c r="K154" s="85" t="str">
        <f t="shared" si="81"/>
        <v>BH76DT</v>
      </c>
      <c r="L154" s="85" t="s">
        <v>4630</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7">
        <v>1.7313186031968453</v>
      </c>
      <c r="AL154" s="87"/>
      <c r="AM154" s="255"/>
      <c r="AN154" s="255">
        <v>1.1000000000000001</v>
      </c>
      <c r="AO154" s="99">
        <f t="shared" si="87"/>
        <v>23100.000000000004</v>
      </c>
      <c r="AP154" s="99">
        <f t="shared" si="88"/>
        <v>14300.000000000002</v>
      </c>
      <c r="AQ154" s="99">
        <f t="shared" si="89"/>
        <v>6600.0000000000009</v>
      </c>
      <c r="AR154" s="99">
        <f t="shared" si="90"/>
        <v>3960.0000000000005</v>
      </c>
      <c r="AS154" s="100">
        <f t="shared" si="91"/>
        <v>23100</v>
      </c>
      <c r="AT154" s="100">
        <f t="shared" si="91"/>
        <v>14300</v>
      </c>
      <c r="AU154" s="100">
        <f t="shared" si="91"/>
        <v>6600</v>
      </c>
      <c r="AV154" s="100">
        <f t="shared" si="91"/>
        <v>4000</v>
      </c>
      <c r="AW154" s="101">
        <f t="shared" si="92"/>
        <v>3465.0000000000005</v>
      </c>
      <c r="AX154" s="256" t="s">
        <v>349</v>
      </c>
      <c r="AY154" s="102">
        <v>9100</v>
      </c>
      <c r="AZ154" s="103">
        <v>4900</v>
      </c>
      <c r="BA154" s="103">
        <v>2730</v>
      </c>
      <c r="BB154" s="103">
        <v>2100</v>
      </c>
      <c r="BC154" s="253">
        <v>7800</v>
      </c>
      <c r="BD154" s="253">
        <v>4200</v>
      </c>
      <c r="BE154" s="253">
        <v>2340</v>
      </c>
      <c r="BF154" s="253">
        <v>1800</v>
      </c>
      <c r="BG154" s="104">
        <f t="shared" si="93"/>
        <v>534.99999999999955</v>
      </c>
      <c r="BJ154" s="251" t="e">
        <f>M154*#REF!</f>
        <v>#REF!</v>
      </c>
      <c r="BK154" s="251" t="e">
        <f>N154*#REF!</f>
        <v>#REF!</v>
      </c>
      <c r="BL154" s="251" t="e">
        <f>O154*#REF!</f>
        <v>#REF!</v>
      </c>
      <c r="BM154" s="251" t="e">
        <f>P154*#REF!</f>
        <v>#REF!</v>
      </c>
    </row>
    <row r="155" spans="1:65" s="84" customFormat="1" ht="47.25">
      <c r="A155" s="84" t="str">
        <f t="shared" si="82"/>
        <v>BH77DT+1</v>
      </c>
      <c r="B155" s="84" t="str">
        <f t="shared" si="83"/>
        <v>BH77DT+2</v>
      </c>
      <c r="C155" s="84" t="str">
        <f t="shared" si="84"/>
        <v>BH77DT+3</v>
      </c>
      <c r="D155" s="84" t="str">
        <f t="shared" si="85"/>
        <v>BH77DT+4</v>
      </c>
      <c r="E155" s="84" t="s">
        <v>349</v>
      </c>
      <c r="F155" s="86">
        <v>77</v>
      </c>
      <c r="G155" s="86"/>
      <c r="H155" s="94" t="s">
        <v>4631</v>
      </c>
      <c r="I155" s="85" t="s">
        <v>4632</v>
      </c>
      <c r="J155" s="85" t="s">
        <v>4349</v>
      </c>
      <c r="K155" s="85" t="str">
        <f t="shared" si="81"/>
        <v>BH77DT</v>
      </c>
      <c r="L155" s="85" t="s">
        <v>4633</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7">
        <v>2.5433010720472451</v>
      </c>
      <c r="AL155" s="87"/>
      <c r="AM155" s="255"/>
      <c r="AN155" s="255">
        <f>AK155*$AN$10/$AK$10</f>
        <v>1.5004197890540025</v>
      </c>
      <c r="AO155" s="99">
        <f t="shared" si="87"/>
        <v>31508.815570134055</v>
      </c>
      <c r="AP155" s="99">
        <f t="shared" si="88"/>
        <v>19505.457257702034</v>
      </c>
      <c r="AQ155" s="99">
        <f t="shared" si="89"/>
        <v>9002.5187343240159</v>
      </c>
      <c r="AR155" s="99">
        <f t="shared" si="90"/>
        <v>5401.5112405944092</v>
      </c>
      <c r="AS155" s="100">
        <f t="shared" si="91"/>
        <v>31500</v>
      </c>
      <c r="AT155" s="100">
        <f t="shared" si="91"/>
        <v>19500</v>
      </c>
      <c r="AU155" s="100">
        <f t="shared" si="91"/>
        <v>9000</v>
      </c>
      <c r="AV155" s="100">
        <f t="shared" si="91"/>
        <v>5400</v>
      </c>
      <c r="AW155" s="101">
        <f t="shared" si="92"/>
        <v>4726.322335520108</v>
      </c>
      <c r="AX155" s="256" t="s">
        <v>349</v>
      </c>
      <c r="AY155" s="102">
        <v>14700</v>
      </c>
      <c r="AZ155" s="103">
        <v>9100</v>
      </c>
      <c r="BA155" s="103">
        <v>4200</v>
      </c>
      <c r="BB155" s="103">
        <v>2520</v>
      </c>
      <c r="BC155" s="253">
        <v>12600</v>
      </c>
      <c r="BD155" s="253">
        <v>7800</v>
      </c>
      <c r="BE155" s="253">
        <v>3600</v>
      </c>
      <c r="BF155" s="253">
        <v>2160</v>
      </c>
      <c r="BG155" s="104">
        <f t="shared" si="93"/>
        <v>673.67766447989197</v>
      </c>
      <c r="BJ155" s="251" t="e">
        <f>M155*#REF!</f>
        <v>#REF!</v>
      </c>
      <c r="BK155" s="251" t="e">
        <f>N155*#REF!</f>
        <v>#REF!</v>
      </c>
      <c r="BL155" s="251" t="e">
        <f>O155*#REF!</f>
        <v>#REF!</v>
      </c>
      <c r="BM155" s="251" t="e">
        <f>P155*#REF!</f>
        <v>#REF!</v>
      </c>
    </row>
    <row r="156" spans="1:65" s="84" customFormat="1" ht="35.1" customHeight="1">
      <c r="A156" s="84" t="str">
        <f t="shared" si="82"/>
        <v>BH78DT+1</v>
      </c>
      <c r="B156" s="84" t="str">
        <f t="shared" si="83"/>
        <v>BH78DT+2</v>
      </c>
      <c r="C156" s="84" t="str">
        <f t="shared" si="84"/>
        <v>BH78DT+3</v>
      </c>
      <c r="D156" s="84" t="str">
        <f t="shared" si="85"/>
        <v>BH78DT+4</v>
      </c>
      <c r="E156" s="84" t="s">
        <v>349</v>
      </c>
      <c r="F156" s="86">
        <v>78</v>
      </c>
      <c r="G156" s="86"/>
      <c r="H156" s="94" t="s">
        <v>4634</v>
      </c>
      <c r="I156" s="85" t="s">
        <v>4635</v>
      </c>
      <c r="J156" s="85" t="s">
        <v>4349</v>
      </c>
      <c r="K156" s="85"/>
      <c r="L156" s="85" t="s">
        <v>4636</v>
      </c>
      <c r="M156" s="97"/>
      <c r="N156" s="97"/>
      <c r="O156" s="97"/>
      <c r="P156" s="97"/>
      <c r="Q156" s="96"/>
      <c r="R156" s="96"/>
      <c r="S156" s="96"/>
      <c r="T156" s="96"/>
      <c r="U156" s="253"/>
      <c r="V156" s="253"/>
      <c r="W156" s="253"/>
      <c r="X156" s="253"/>
      <c r="Y156" s="254"/>
      <c r="Z156" s="254"/>
      <c r="AA156" s="254"/>
      <c r="AB156" s="254"/>
      <c r="AC156" s="253"/>
      <c r="AD156" s="253"/>
      <c r="AE156" s="253"/>
      <c r="AF156" s="253"/>
      <c r="AG156" s="254"/>
      <c r="AH156" s="254"/>
      <c r="AI156" s="254"/>
      <c r="AJ156" s="254"/>
      <c r="AK156" s="87"/>
      <c r="AL156" s="87"/>
      <c r="AM156" s="255"/>
      <c r="AN156" s="255"/>
      <c r="AO156" s="99"/>
      <c r="AP156" s="99"/>
      <c r="AQ156" s="99"/>
      <c r="AR156" s="99"/>
      <c r="AS156" s="99"/>
      <c r="AT156" s="99"/>
      <c r="AU156" s="99"/>
      <c r="AV156" s="99"/>
      <c r="AW156" s="61"/>
      <c r="AX156" s="256" t="s">
        <v>349</v>
      </c>
      <c r="AY156" s="102">
        <v>14700</v>
      </c>
      <c r="AZ156" s="103">
        <v>9100</v>
      </c>
      <c r="BA156" s="103">
        <v>4200</v>
      </c>
      <c r="BB156" s="103">
        <v>2520</v>
      </c>
      <c r="BC156" s="253">
        <v>12600</v>
      </c>
      <c r="BD156" s="253">
        <v>7800</v>
      </c>
      <c r="BE156" s="253">
        <v>3600</v>
      </c>
      <c r="BF156" s="253">
        <v>2160</v>
      </c>
    </row>
    <row r="157" spans="1:65" s="84" customFormat="1" ht="35.1" customHeight="1">
      <c r="A157" s="84" t="str">
        <f t="shared" si="82"/>
        <v>BH78DT_D1+1</v>
      </c>
      <c r="B157" s="84" t="str">
        <f t="shared" si="83"/>
        <v>BH78DT_D1+2</v>
      </c>
      <c r="C157" s="84" t="str">
        <f t="shared" si="84"/>
        <v>BH78DT_D1+3</v>
      </c>
      <c r="D157" s="84" t="str">
        <f t="shared" si="85"/>
        <v>BH78DT_D1+4</v>
      </c>
      <c r="E157" s="84" t="s">
        <v>349</v>
      </c>
      <c r="F157" s="86"/>
      <c r="G157" s="86"/>
      <c r="H157" s="94" t="s">
        <v>4637</v>
      </c>
      <c r="I157" s="85" t="s">
        <v>4638</v>
      </c>
      <c r="J157" s="85" t="s">
        <v>4639</v>
      </c>
      <c r="K157" s="85" t="str">
        <f t="shared" si="81"/>
        <v>BH78DT_D1</v>
      </c>
      <c r="L157" s="85" t="s">
        <v>4640</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7">
        <v>3.5236693750371453</v>
      </c>
      <c r="AL157" s="87"/>
      <c r="AM157" s="255"/>
      <c r="AN157" s="255">
        <f>ROUNDDOWN(AK157*$AN$10/$AK$10,1)</f>
        <v>2</v>
      </c>
      <c r="AO157" s="99">
        <f t="shared" ref="AO157:AR164" si="95">M157*$AN157</f>
        <v>44000</v>
      </c>
      <c r="AP157" s="99">
        <f t="shared" si="95"/>
        <v>20000</v>
      </c>
      <c r="AQ157" s="99">
        <f t="shared" si="95"/>
        <v>9800</v>
      </c>
      <c r="AR157" s="99">
        <f t="shared" si="95"/>
        <v>7000</v>
      </c>
      <c r="AS157" s="100">
        <f t="shared" ref="AS157:AV164" si="96">IF(AO157&lt;1000,ROUND(AO157,-1),ROUND(AO157,-2))</f>
        <v>44000</v>
      </c>
      <c r="AT157" s="100">
        <f t="shared" si="96"/>
        <v>20000</v>
      </c>
      <c r="AU157" s="100">
        <f t="shared" si="96"/>
        <v>9800</v>
      </c>
      <c r="AV157" s="100">
        <f t="shared" si="96"/>
        <v>7000</v>
      </c>
      <c r="AW157" s="101">
        <f t="shared" ref="AW157:AW164" si="97">AO157*0.15</f>
        <v>6600</v>
      </c>
      <c r="AX157" s="256" t="s">
        <v>349</v>
      </c>
      <c r="AY157" s="102"/>
      <c r="AZ157" s="103"/>
      <c r="BA157" s="103"/>
      <c r="BB157" s="103"/>
      <c r="BC157" s="253"/>
      <c r="BD157" s="253"/>
      <c r="BE157" s="253"/>
      <c r="BF157" s="253"/>
      <c r="BG157" s="104">
        <f t="shared" ref="BG157:BG164" si="98">AV157-AW157</f>
        <v>400</v>
      </c>
      <c r="BJ157" s="251" t="e">
        <f>M157*#REF!</f>
        <v>#REF!</v>
      </c>
      <c r="BK157" s="251" t="e">
        <f>N157*#REF!</f>
        <v>#REF!</v>
      </c>
      <c r="BL157" s="251" t="e">
        <f>O157*#REF!</f>
        <v>#REF!</v>
      </c>
      <c r="BM157" s="251" t="e">
        <f>P157*#REF!</f>
        <v>#REF!</v>
      </c>
    </row>
    <row r="158" spans="1:65" s="84" customFormat="1" ht="35.1" customHeight="1">
      <c r="A158" s="84" t="str">
        <f t="shared" si="82"/>
        <v>BH78DT_D2+1</v>
      </c>
      <c r="B158" s="84" t="str">
        <f t="shared" si="83"/>
        <v>BH78DT_D2+2</v>
      </c>
      <c r="C158" s="84" t="str">
        <f t="shared" si="84"/>
        <v>BH78DT_D2+3</v>
      </c>
      <c r="D158" s="84" t="str">
        <f t="shared" si="85"/>
        <v>BH78DT_D2+4</v>
      </c>
      <c r="E158" s="84" t="s">
        <v>349</v>
      </c>
      <c r="F158" s="86"/>
      <c r="G158" s="86"/>
      <c r="H158" s="94" t="s">
        <v>4641</v>
      </c>
      <c r="I158" s="85" t="s">
        <v>4642</v>
      </c>
      <c r="J158" s="85" t="s">
        <v>4639</v>
      </c>
      <c r="K158" s="85" t="str">
        <f t="shared" si="81"/>
        <v>BH78DT_D2</v>
      </c>
      <c r="L158" s="85" t="s">
        <v>4643</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53"/>
      <c r="V158" s="253"/>
      <c r="W158" s="253"/>
      <c r="X158" s="253"/>
      <c r="Y158" s="254"/>
      <c r="Z158" s="254"/>
      <c r="AA158" s="254"/>
      <c r="AB158" s="254"/>
      <c r="AC158" s="253"/>
      <c r="AD158" s="253"/>
      <c r="AE158" s="253"/>
      <c r="AF158" s="253"/>
      <c r="AG158" s="254"/>
      <c r="AH158" s="254"/>
      <c r="AI158" s="254"/>
      <c r="AJ158" s="254"/>
      <c r="AK158" s="87">
        <v>3.05</v>
      </c>
      <c r="AL158" s="87"/>
      <c r="AM158" s="255"/>
      <c r="AN158" s="255">
        <f>AK158*$AN$10/$AK$10</f>
        <v>1.7993466864428302</v>
      </c>
      <c r="AO158" s="99">
        <f t="shared" si="95"/>
        <v>46783.01384751359</v>
      </c>
      <c r="AP158" s="99">
        <f t="shared" si="95"/>
        <v>19792.813550871131</v>
      </c>
      <c r="AQ158" s="99">
        <f t="shared" si="95"/>
        <v>12955.296142388377</v>
      </c>
      <c r="AR158" s="99">
        <f t="shared" si="95"/>
        <v>7017.4520771270381</v>
      </c>
      <c r="AS158" s="100">
        <f t="shared" si="96"/>
        <v>46800</v>
      </c>
      <c r="AT158" s="100">
        <f t="shared" si="96"/>
        <v>19800</v>
      </c>
      <c r="AU158" s="100">
        <f t="shared" si="96"/>
        <v>13000</v>
      </c>
      <c r="AV158" s="100">
        <f t="shared" si="96"/>
        <v>7000</v>
      </c>
      <c r="AW158" s="101">
        <f t="shared" si="97"/>
        <v>7017.4520771270381</v>
      </c>
      <c r="AX158" s="256" t="s">
        <v>349</v>
      </c>
      <c r="AY158" s="102">
        <v>15400</v>
      </c>
      <c r="AZ158" s="103">
        <v>7000</v>
      </c>
      <c r="BA158" s="103">
        <v>3430</v>
      </c>
      <c r="BB158" s="103">
        <v>2450</v>
      </c>
      <c r="BC158" s="253">
        <v>13200</v>
      </c>
      <c r="BD158" s="253">
        <v>6000</v>
      </c>
      <c r="BE158" s="253">
        <v>2940</v>
      </c>
      <c r="BF158" s="253">
        <v>2100</v>
      </c>
      <c r="BG158" s="104">
        <f t="shared" si="98"/>
        <v>-17.452077127038137</v>
      </c>
      <c r="BJ158" s="251" t="e">
        <f>M158*#REF!</f>
        <v>#REF!</v>
      </c>
      <c r="BK158" s="251" t="e">
        <f>N158*#REF!</f>
        <v>#REF!</v>
      </c>
      <c r="BL158" s="251" t="e">
        <f>O158*#REF!</f>
        <v>#REF!</v>
      </c>
      <c r="BM158" s="251" t="e">
        <f>P158*#REF!</f>
        <v>#REF!</v>
      </c>
    </row>
    <row r="159" spans="1:65" s="84" customFormat="1" ht="35.1" customHeight="1">
      <c r="A159" s="84" t="str">
        <f t="shared" si="82"/>
        <v>BH78DT_D3+1</v>
      </c>
      <c r="B159" s="84" t="str">
        <f t="shared" si="83"/>
        <v>BH78DT_D3+2</v>
      </c>
      <c r="C159" s="84" t="str">
        <f t="shared" si="84"/>
        <v>BH78DT_D3+3</v>
      </c>
      <c r="D159" s="84" t="str">
        <f t="shared" si="85"/>
        <v>BH78DT_D3+4</v>
      </c>
      <c r="E159" s="84" t="s">
        <v>349</v>
      </c>
      <c r="F159" s="86"/>
      <c r="G159" s="86"/>
      <c r="H159" s="94" t="s">
        <v>4644</v>
      </c>
      <c r="I159" s="85" t="s">
        <v>4645</v>
      </c>
      <c r="J159" s="85" t="s">
        <v>4646</v>
      </c>
      <c r="K159" s="85" t="str">
        <f t="shared" si="81"/>
        <v>BH78DT_D3</v>
      </c>
      <c r="L159" s="85" t="s">
        <v>4647</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7">
        <v>2.5474342504743421</v>
      </c>
      <c r="AL159" s="87"/>
      <c r="AM159" s="255"/>
      <c r="AN159" s="255">
        <f>AK159*$AN$10/$AK$10</f>
        <v>1.5028581565645844</v>
      </c>
      <c r="AO159" s="99">
        <f t="shared" si="95"/>
        <v>34565.737600985442</v>
      </c>
      <c r="AP159" s="99">
        <f t="shared" si="95"/>
        <v>15028.581565645844</v>
      </c>
      <c r="AQ159" s="99">
        <f t="shared" si="95"/>
        <v>7364.0049671664638</v>
      </c>
      <c r="AR159" s="99">
        <f t="shared" si="95"/>
        <v>5410.2893636325043</v>
      </c>
      <c r="AS159" s="100">
        <f t="shared" si="96"/>
        <v>34600</v>
      </c>
      <c r="AT159" s="100">
        <f t="shared" si="96"/>
        <v>15000</v>
      </c>
      <c r="AU159" s="100">
        <f t="shared" si="96"/>
        <v>7400</v>
      </c>
      <c r="AV159" s="100">
        <f t="shared" si="96"/>
        <v>5400</v>
      </c>
      <c r="AW159" s="101">
        <f t="shared" si="97"/>
        <v>5184.8606401478164</v>
      </c>
      <c r="AX159" s="256" t="s">
        <v>349</v>
      </c>
      <c r="AY159" s="102">
        <v>18200</v>
      </c>
      <c r="AZ159" s="103">
        <v>7700</v>
      </c>
      <c r="BA159" s="103">
        <v>5040</v>
      </c>
      <c r="BB159" s="103">
        <v>2730</v>
      </c>
      <c r="BC159" s="253">
        <v>15600</v>
      </c>
      <c r="BD159" s="253">
        <v>6600</v>
      </c>
      <c r="BE159" s="253">
        <v>4320</v>
      </c>
      <c r="BF159" s="253">
        <v>2340</v>
      </c>
      <c r="BG159" s="104">
        <f t="shared" si="98"/>
        <v>215.13935985218359</v>
      </c>
      <c r="BJ159" s="251" t="e">
        <f>M159*#REF!</f>
        <v>#REF!</v>
      </c>
      <c r="BK159" s="251" t="e">
        <f>N159*#REF!</f>
        <v>#REF!</v>
      </c>
      <c r="BL159" s="251" t="e">
        <f>O159*#REF!</f>
        <v>#REF!</v>
      </c>
      <c r="BM159" s="251" t="e">
        <f>P159*#REF!</f>
        <v>#REF!</v>
      </c>
    </row>
    <row r="160" spans="1:65" s="84" customFormat="1" ht="35.1" customHeight="1">
      <c r="A160" s="84" t="str">
        <f t="shared" si="82"/>
        <v>BH78DT_D4+1</v>
      </c>
      <c r="B160" s="84" t="str">
        <f t="shared" si="83"/>
        <v>BH78DT_D4+2</v>
      </c>
      <c r="C160" s="84" t="str">
        <f t="shared" si="84"/>
        <v>BH78DT_D4+3</v>
      </c>
      <c r="D160" s="84" t="str">
        <f t="shared" si="85"/>
        <v>BH78DT_D4+4</v>
      </c>
      <c r="E160" s="84" t="s">
        <v>349</v>
      </c>
      <c r="F160" s="86"/>
      <c r="G160" s="86"/>
      <c r="H160" s="94" t="s">
        <v>4648</v>
      </c>
      <c r="I160" s="85" t="s">
        <v>4649</v>
      </c>
      <c r="J160" s="85" t="s">
        <v>4650</v>
      </c>
      <c r="K160" s="85" t="str">
        <f t="shared" si="81"/>
        <v>BH78DT_D4</v>
      </c>
      <c r="L160" s="85" t="s">
        <v>4651</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7">
        <v>2.5096146387606271</v>
      </c>
      <c r="AL160" s="87"/>
      <c r="AM160" s="255"/>
      <c r="AN160" s="255">
        <v>1.45</v>
      </c>
      <c r="AO160" s="99">
        <f t="shared" si="95"/>
        <v>26100</v>
      </c>
      <c r="AP160" s="99">
        <f t="shared" si="95"/>
        <v>14500</v>
      </c>
      <c r="AQ160" s="99">
        <f t="shared" si="95"/>
        <v>6670</v>
      </c>
      <c r="AR160" s="99">
        <f t="shared" si="95"/>
        <v>4785</v>
      </c>
      <c r="AS160" s="100">
        <f t="shared" si="96"/>
        <v>26100</v>
      </c>
      <c r="AT160" s="100">
        <f t="shared" si="96"/>
        <v>14500</v>
      </c>
      <c r="AU160" s="100">
        <f t="shared" si="96"/>
        <v>6700</v>
      </c>
      <c r="AV160" s="100">
        <f t="shared" si="96"/>
        <v>4800</v>
      </c>
      <c r="AW160" s="101">
        <f t="shared" si="97"/>
        <v>3915</v>
      </c>
      <c r="AX160" s="256" t="s">
        <v>349</v>
      </c>
      <c r="AY160" s="102">
        <v>16100</v>
      </c>
      <c r="AZ160" s="103">
        <v>7000</v>
      </c>
      <c r="BA160" s="103">
        <v>3430</v>
      </c>
      <c r="BB160" s="103">
        <v>2520</v>
      </c>
      <c r="BC160" s="253">
        <v>13800</v>
      </c>
      <c r="BD160" s="253">
        <v>6000</v>
      </c>
      <c r="BE160" s="253">
        <v>2940</v>
      </c>
      <c r="BF160" s="253">
        <v>2160</v>
      </c>
      <c r="BG160" s="104">
        <f t="shared" si="98"/>
        <v>885</v>
      </c>
      <c r="BJ160" s="251" t="e">
        <f>M160*#REF!</f>
        <v>#REF!</v>
      </c>
      <c r="BK160" s="251" t="e">
        <f>N160*#REF!</f>
        <v>#REF!</v>
      </c>
      <c r="BL160" s="251" t="e">
        <f>O160*#REF!</f>
        <v>#REF!</v>
      </c>
      <c r="BM160" s="251" t="e">
        <f>P160*#REF!</f>
        <v>#REF!</v>
      </c>
    </row>
    <row r="161" spans="1:65" s="84" customFormat="1" ht="35.1" customHeight="1">
      <c r="A161" s="84" t="str">
        <f t="shared" si="82"/>
        <v>BH78DT_D5+1</v>
      </c>
      <c r="B161" s="84" t="str">
        <f t="shared" si="83"/>
        <v>BH78DT_D5+2</v>
      </c>
      <c r="C161" s="84" t="str">
        <f t="shared" si="84"/>
        <v>BH78DT_D5+3</v>
      </c>
      <c r="D161" s="84" t="str">
        <f t="shared" si="85"/>
        <v>BH78DT_D5+4</v>
      </c>
      <c r="E161" s="84" t="s">
        <v>349</v>
      </c>
      <c r="F161" s="86"/>
      <c r="G161" s="86"/>
      <c r="H161" s="94" t="s">
        <v>4652</v>
      </c>
      <c r="I161" s="85" t="s">
        <v>4653</v>
      </c>
      <c r="J161" s="85" t="s">
        <v>4654</v>
      </c>
      <c r="K161" s="85" t="str">
        <f t="shared" si="81"/>
        <v>BH78DT_D5</v>
      </c>
      <c r="L161" s="85" t="s">
        <v>4655</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53"/>
      <c r="V161" s="253"/>
      <c r="W161" s="253"/>
      <c r="X161" s="253"/>
      <c r="Y161" s="254"/>
      <c r="Z161" s="254"/>
      <c r="AA161" s="254"/>
      <c r="AB161" s="254"/>
      <c r="AC161" s="253"/>
      <c r="AD161" s="253"/>
      <c r="AE161" s="253"/>
      <c r="AF161" s="253"/>
      <c r="AG161" s="254"/>
      <c r="AH161" s="254"/>
      <c r="AI161" s="254"/>
      <c r="AJ161" s="254"/>
      <c r="AK161" s="87">
        <v>3.05</v>
      </c>
      <c r="AL161" s="87"/>
      <c r="AM161" s="255"/>
      <c r="AN161" s="255">
        <f>AK161*$AN$10/$AK$10</f>
        <v>1.7993466864428302</v>
      </c>
      <c r="AO161" s="99">
        <f t="shared" si="95"/>
        <v>28789.546983085285</v>
      </c>
      <c r="AP161" s="99">
        <f t="shared" si="95"/>
        <v>14394.773491542643</v>
      </c>
      <c r="AQ161" s="99">
        <f t="shared" si="95"/>
        <v>7557.2560830598868</v>
      </c>
      <c r="AR161" s="99">
        <f t="shared" si="95"/>
        <v>5398.0400593284903</v>
      </c>
      <c r="AS161" s="100">
        <f t="shared" si="96"/>
        <v>28800</v>
      </c>
      <c r="AT161" s="100">
        <f t="shared" si="96"/>
        <v>14400</v>
      </c>
      <c r="AU161" s="100">
        <f t="shared" si="96"/>
        <v>7600</v>
      </c>
      <c r="AV161" s="100">
        <f t="shared" si="96"/>
        <v>5400</v>
      </c>
      <c r="AW161" s="101">
        <f t="shared" si="97"/>
        <v>4318.432047462793</v>
      </c>
      <c r="AX161" s="256" t="s">
        <v>349</v>
      </c>
      <c r="AY161" s="102">
        <v>12600</v>
      </c>
      <c r="AZ161" s="103">
        <v>7000</v>
      </c>
      <c r="BA161" s="103">
        <v>3220</v>
      </c>
      <c r="BB161" s="103">
        <v>2310</v>
      </c>
      <c r="BC161" s="253">
        <v>10800</v>
      </c>
      <c r="BD161" s="253">
        <v>6000</v>
      </c>
      <c r="BE161" s="253">
        <v>2760</v>
      </c>
      <c r="BF161" s="253">
        <v>1980</v>
      </c>
      <c r="BG161" s="104">
        <f t="shared" si="98"/>
        <v>1081.567952537207</v>
      </c>
      <c r="BJ161" s="251" t="e">
        <f>M161*#REF!</f>
        <v>#REF!</v>
      </c>
      <c r="BK161" s="251" t="e">
        <f>N161*#REF!</f>
        <v>#REF!</v>
      </c>
      <c r="BL161" s="251" t="e">
        <f>O161*#REF!</f>
        <v>#REF!</v>
      </c>
      <c r="BM161" s="251" t="e">
        <f>P161*#REF!</f>
        <v>#REF!</v>
      </c>
    </row>
    <row r="162" spans="1:65" s="84" customFormat="1" ht="35.1" customHeight="1">
      <c r="A162" s="84" t="str">
        <f t="shared" si="82"/>
        <v>BH78DT_D6+1</v>
      </c>
      <c r="B162" s="84" t="str">
        <f t="shared" si="83"/>
        <v>BH78DT_D6+2</v>
      </c>
      <c r="C162" s="84" t="str">
        <f t="shared" si="84"/>
        <v>BH78DT_D6+3</v>
      </c>
      <c r="D162" s="84" t="str">
        <f t="shared" si="85"/>
        <v>BH78DT_D6+4</v>
      </c>
      <c r="E162" s="84" t="s">
        <v>349</v>
      </c>
      <c r="F162" s="86"/>
      <c r="G162" s="86"/>
      <c r="H162" s="94" t="s">
        <v>4656</v>
      </c>
      <c r="I162" s="85" t="s">
        <v>4657</v>
      </c>
      <c r="J162" s="85" t="s">
        <v>4655</v>
      </c>
      <c r="K162" s="85" t="str">
        <f t="shared" si="81"/>
        <v>BH78DT_D6</v>
      </c>
      <c r="L162" s="85" t="s">
        <v>4658</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7">
        <v>3.1119643436623425</v>
      </c>
      <c r="AL162" s="87"/>
      <c r="AM162" s="255"/>
      <c r="AN162" s="255">
        <v>1.8</v>
      </c>
      <c r="AO162" s="99">
        <f t="shared" si="95"/>
        <v>23400</v>
      </c>
      <c r="AP162" s="99">
        <f t="shared" si="95"/>
        <v>12600</v>
      </c>
      <c r="AQ162" s="99">
        <f t="shared" si="95"/>
        <v>6480</v>
      </c>
      <c r="AR162" s="99">
        <f t="shared" si="95"/>
        <v>4860</v>
      </c>
      <c r="AS162" s="100">
        <f t="shared" si="96"/>
        <v>23400</v>
      </c>
      <c r="AT162" s="100">
        <f t="shared" si="96"/>
        <v>12600</v>
      </c>
      <c r="AU162" s="100">
        <f t="shared" si="96"/>
        <v>6500</v>
      </c>
      <c r="AV162" s="100">
        <f t="shared" si="96"/>
        <v>4900</v>
      </c>
      <c r="AW162" s="101">
        <f t="shared" si="97"/>
        <v>3510</v>
      </c>
      <c r="AX162" s="256" t="s">
        <v>349</v>
      </c>
      <c r="AY162" s="102">
        <v>11200</v>
      </c>
      <c r="AZ162" s="103">
        <v>5600</v>
      </c>
      <c r="BA162" s="103">
        <v>2940</v>
      </c>
      <c r="BB162" s="103">
        <v>2100</v>
      </c>
      <c r="BC162" s="253">
        <v>9600</v>
      </c>
      <c r="BD162" s="253">
        <v>4800</v>
      </c>
      <c r="BE162" s="253">
        <v>2520</v>
      </c>
      <c r="BF162" s="253">
        <v>1800</v>
      </c>
      <c r="BG162" s="104">
        <f t="shared" si="98"/>
        <v>1390</v>
      </c>
      <c r="BJ162" s="251" t="e">
        <f>M162*#REF!</f>
        <v>#REF!</v>
      </c>
      <c r="BK162" s="251" t="e">
        <f>N162*#REF!</f>
        <v>#REF!</v>
      </c>
      <c r="BL162" s="251" t="e">
        <f>O162*#REF!</f>
        <v>#REF!</v>
      </c>
      <c r="BM162" s="251" t="e">
        <f>P162*#REF!</f>
        <v>#REF!</v>
      </c>
    </row>
    <row r="163" spans="1:65" s="84" customFormat="1" ht="35.1" customHeight="1">
      <c r="A163" s="84" t="str">
        <f t="shared" si="82"/>
        <v>BH79DT+1</v>
      </c>
      <c r="B163" s="84" t="str">
        <f t="shared" si="83"/>
        <v>BH79DT+2</v>
      </c>
      <c r="C163" s="84" t="str">
        <f t="shared" si="84"/>
        <v>BH79DT+3</v>
      </c>
      <c r="D163" s="84" t="str">
        <f t="shared" si="85"/>
        <v>BH79DT+4</v>
      </c>
      <c r="E163" s="84" t="s">
        <v>349</v>
      </c>
      <c r="F163" s="86">
        <v>79</v>
      </c>
      <c r="G163" s="86"/>
      <c r="H163" s="94" t="s">
        <v>4659</v>
      </c>
      <c r="I163" s="85" t="s">
        <v>4654</v>
      </c>
      <c r="J163" s="85" t="s">
        <v>4660</v>
      </c>
      <c r="K163" s="85" t="str">
        <f t="shared" si="81"/>
        <v>BH79DT</v>
      </c>
      <c r="L163" s="85" t="s">
        <v>4640</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7">
        <v>2.1363175993345269</v>
      </c>
      <c r="AL163" s="87"/>
      <c r="AM163" s="255"/>
      <c r="AN163" s="255">
        <v>1.25</v>
      </c>
      <c r="AO163" s="99">
        <f t="shared" si="95"/>
        <v>26250</v>
      </c>
      <c r="AP163" s="99">
        <f t="shared" si="95"/>
        <v>12500</v>
      </c>
      <c r="AQ163" s="99">
        <f t="shared" si="95"/>
        <v>6125</v>
      </c>
      <c r="AR163" s="99">
        <f t="shared" si="95"/>
        <v>4375</v>
      </c>
      <c r="AS163" s="100">
        <f t="shared" si="96"/>
        <v>26300</v>
      </c>
      <c r="AT163" s="100">
        <f t="shared" si="96"/>
        <v>12500</v>
      </c>
      <c r="AU163" s="100">
        <f t="shared" si="96"/>
        <v>6100</v>
      </c>
      <c r="AV163" s="100">
        <f t="shared" si="96"/>
        <v>4400</v>
      </c>
      <c r="AW163" s="101">
        <f t="shared" si="97"/>
        <v>3937.5</v>
      </c>
      <c r="AX163" s="256" t="s">
        <v>349</v>
      </c>
      <c r="AY163" s="102">
        <v>9100</v>
      </c>
      <c r="AZ163" s="103">
        <v>4900</v>
      </c>
      <c r="BA163" s="103">
        <v>2520</v>
      </c>
      <c r="BB163" s="103">
        <v>1890</v>
      </c>
      <c r="BC163" s="253">
        <v>7800</v>
      </c>
      <c r="BD163" s="253">
        <v>4200</v>
      </c>
      <c r="BE163" s="253">
        <v>2160</v>
      </c>
      <c r="BF163" s="253">
        <v>1620</v>
      </c>
      <c r="BG163" s="104">
        <f t="shared" si="98"/>
        <v>462.5</v>
      </c>
      <c r="BJ163" s="251" t="e">
        <f>M163*#REF!</f>
        <v>#REF!</v>
      </c>
      <c r="BK163" s="251" t="e">
        <f>N163*#REF!</f>
        <v>#REF!</v>
      </c>
      <c r="BL163" s="251" t="e">
        <f>O163*#REF!</f>
        <v>#REF!</v>
      </c>
      <c r="BM163" s="251" t="e">
        <f>P163*#REF!</f>
        <v>#REF!</v>
      </c>
    </row>
    <row r="164" spans="1:65" s="84" customFormat="1" ht="47.25">
      <c r="A164" s="84" t="str">
        <f t="shared" si="82"/>
        <v>BH80DT+1</v>
      </c>
      <c r="B164" s="84" t="str">
        <f t="shared" si="83"/>
        <v>BH80DT+2</v>
      </c>
      <c r="C164" s="84" t="str">
        <f t="shared" si="84"/>
        <v>BH80DT+3</v>
      </c>
      <c r="D164" s="84" t="str">
        <f t="shared" si="85"/>
        <v>BH80DT+4</v>
      </c>
      <c r="E164" s="84" t="s">
        <v>349</v>
      </c>
      <c r="F164" s="86">
        <v>80</v>
      </c>
      <c r="G164" s="86"/>
      <c r="H164" s="94" t="s">
        <v>4661</v>
      </c>
      <c r="I164" s="85" t="s">
        <v>4662</v>
      </c>
      <c r="J164" s="85" t="s">
        <v>4253</v>
      </c>
      <c r="K164" s="85" t="str">
        <f t="shared" si="81"/>
        <v>BH80DT</v>
      </c>
      <c r="L164" s="85" t="s">
        <v>4663</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53"/>
      <c r="V164" s="253"/>
      <c r="W164" s="253"/>
      <c r="X164" s="253"/>
      <c r="Y164" s="254"/>
      <c r="Z164" s="254"/>
      <c r="AA164" s="254"/>
      <c r="AB164" s="254"/>
      <c r="AC164" s="253"/>
      <c r="AD164" s="253"/>
      <c r="AE164" s="253"/>
      <c r="AF164" s="253"/>
      <c r="AG164" s="254"/>
      <c r="AH164" s="254"/>
      <c r="AI164" s="254"/>
      <c r="AJ164" s="254"/>
      <c r="AK164" s="87">
        <v>3.05</v>
      </c>
      <c r="AL164" s="87"/>
      <c r="AM164" s="255"/>
      <c r="AN164" s="255">
        <f>AK164*$AN$10/$AK$10</f>
        <v>1.7993466864428302</v>
      </c>
      <c r="AO164" s="99">
        <f t="shared" si="95"/>
        <v>25190.853610199625</v>
      </c>
      <c r="AP164" s="99">
        <f t="shared" si="95"/>
        <v>12595.426805099813</v>
      </c>
      <c r="AQ164" s="99">
        <f t="shared" si="95"/>
        <v>7917.1254203484532</v>
      </c>
      <c r="AR164" s="99">
        <f t="shared" si="95"/>
        <v>5937.8440652613399</v>
      </c>
      <c r="AS164" s="100">
        <f t="shared" si="96"/>
        <v>25200</v>
      </c>
      <c r="AT164" s="100">
        <f t="shared" si="96"/>
        <v>12600</v>
      </c>
      <c r="AU164" s="100">
        <f t="shared" si="96"/>
        <v>7900</v>
      </c>
      <c r="AV164" s="100">
        <f t="shared" si="96"/>
        <v>5900</v>
      </c>
      <c r="AW164" s="101">
        <f t="shared" si="97"/>
        <v>3778.6280415299434</v>
      </c>
      <c r="AX164" s="256" t="s">
        <v>349</v>
      </c>
      <c r="AY164" s="102">
        <v>14700</v>
      </c>
      <c r="AZ164" s="103">
        <v>7000</v>
      </c>
      <c r="BA164" s="103">
        <v>3430</v>
      </c>
      <c r="BB164" s="103">
        <v>2450</v>
      </c>
      <c r="BC164" s="253">
        <v>12600</v>
      </c>
      <c r="BD164" s="253">
        <v>6000</v>
      </c>
      <c r="BE164" s="253">
        <v>2940</v>
      </c>
      <c r="BF164" s="253">
        <v>2100</v>
      </c>
      <c r="BG164" s="104">
        <f t="shared" si="98"/>
        <v>2121.3719584700566</v>
      </c>
      <c r="BJ164" s="251" t="e">
        <f>M164*#REF!</f>
        <v>#REF!</v>
      </c>
      <c r="BK164" s="251" t="e">
        <f>N164*#REF!</f>
        <v>#REF!</v>
      </c>
      <c r="BL164" s="251" t="e">
        <f>O164*#REF!</f>
        <v>#REF!</v>
      </c>
      <c r="BM164" s="251" t="e">
        <f>P164*#REF!</f>
        <v>#REF!</v>
      </c>
    </row>
    <row r="165" spans="1:65" s="84" customFormat="1" ht="35.1" customHeight="1">
      <c r="A165" s="84" t="str">
        <f t="shared" si="82"/>
        <v>BH81DT+1</v>
      </c>
      <c r="B165" s="84" t="str">
        <f t="shared" si="83"/>
        <v>BH81DT+2</v>
      </c>
      <c r="C165" s="84" t="str">
        <f t="shared" si="84"/>
        <v>BH81DT+3</v>
      </c>
      <c r="D165" s="84" t="str">
        <f t="shared" si="85"/>
        <v>BH81DT+4</v>
      </c>
      <c r="E165" s="84" t="s">
        <v>349</v>
      </c>
      <c r="F165" s="86">
        <v>81</v>
      </c>
      <c r="G165" s="86"/>
      <c r="H165" s="94" t="s">
        <v>4664</v>
      </c>
      <c r="I165" s="85" t="s">
        <v>4665</v>
      </c>
      <c r="J165" s="85" t="s">
        <v>4666</v>
      </c>
      <c r="K165" s="85"/>
      <c r="L165" s="85" t="s">
        <v>4667</v>
      </c>
      <c r="M165" s="97"/>
      <c r="N165" s="97"/>
      <c r="O165" s="97"/>
      <c r="P165" s="97"/>
      <c r="Q165" s="96"/>
      <c r="R165" s="96"/>
      <c r="S165" s="96"/>
      <c r="T165" s="96"/>
      <c r="U165" s="253"/>
      <c r="V165" s="253"/>
      <c r="W165" s="253"/>
      <c r="X165" s="253"/>
      <c r="Y165" s="254"/>
      <c r="Z165" s="254"/>
      <c r="AA165" s="254"/>
      <c r="AB165" s="254"/>
      <c r="AC165" s="253"/>
      <c r="AD165" s="253"/>
      <c r="AE165" s="253"/>
      <c r="AF165" s="253"/>
      <c r="AG165" s="254"/>
      <c r="AH165" s="254"/>
      <c r="AI165" s="254"/>
      <c r="AJ165" s="254"/>
      <c r="AK165" s="87"/>
      <c r="AL165" s="87"/>
      <c r="AM165" s="255"/>
      <c r="AN165" s="255"/>
      <c r="AO165" s="99"/>
      <c r="AP165" s="99"/>
      <c r="AQ165" s="99"/>
      <c r="AR165" s="99"/>
      <c r="AS165" s="99"/>
      <c r="AT165" s="99"/>
      <c r="AU165" s="99"/>
      <c r="AV165" s="99"/>
      <c r="AW165" s="61"/>
      <c r="AX165" s="256" t="s">
        <v>349</v>
      </c>
      <c r="AY165" s="102">
        <v>9800</v>
      </c>
      <c r="AZ165" s="103">
        <v>4900</v>
      </c>
      <c r="BA165" s="103">
        <v>3080</v>
      </c>
      <c r="BB165" s="103">
        <v>2310</v>
      </c>
      <c r="BC165" s="253">
        <v>8400</v>
      </c>
      <c r="BD165" s="253">
        <v>4200</v>
      </c>
      <c r="BE165" s="253">
        <v>2640</v>
      </c>
      <c r="BF165" s="253">
        <v>1980</v>
      </c>
    </row>
    <row r="166" spans="1:65" s="84" customFormat="1" ht="35.1" customHeight="1">
      <c r="A166" s="84" t="str">
        <f t="shared" si="82"/>
        <v>BH81DT_D1+1</v>
      </c>
      <c r="B166" s="84" t="str">
        <f t="shared" si="83"/>
        <v>BH81DT_D1+2</v>
      </c>
      <c r="C166" s="84" t="str">
        <f t="shared" si="84"/>
        <v>BH81DT_D1+3</v>
      </c>
      <c r="D166" s="84" t="str">
        <f t="shared" si="85"/>
        <v>BH81DT_D1+4</v>
      </c>
      <c r="E166" s="84" t="s">
        <v>349</v>
      </c>
      <c r="F166" s="86"/>
      <c r="G166" s="86"/>
      <c r="H166" s="94" t="s">
        <v>4668</v>
      </c>
      <c r="I166" s="85" t="s">
        <v>4669</v>
      </c>
      <c r="J166" s="85" t="s">
        <v>4670</v>
      </c>
      <c r="K166" s="85" t="str">
        <f t="shared" si="81"/>
        <v>BH81DT_D1</v>
      </c>
      <c r="L166" s="85" t="s">
        <v>4618</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7">
        <v>2.4979250930027144</v>
      </c>
      <c r="AL166" s="87"/>
      <c r="AM166" s="255"/>
      <c r="AN166" s="255">
        <v>1.45</v>
      </c>
      <c r="AO166" s="99">
        <f t="shared" ref="AO166:AR168" si="99">M166*$AN166</f>
        <v>23200</v>
      </c>
      <c r="AP166" s="99">
        <f t="shared" si="99"/>
        <v>10150</v>
      </c>
      <c r="AQ166" s="99">
        <f t="shared" si="99"/>
        <v>5655</v>
      </c>
      <c r="AR166" s="99">
        <f t="shared" si="99"/>
        <v>4350</v>
      </c>
      <c r="AS166" s="100">
        <f t="shared" ref="AS166:AV168" si="100">IF(AO166&lt;1000,ROUND(AO166,-1),ROUND(AO166,-2))</f>
        <v>23200</v>
      </c>
      <c r="AT166" s="100">
        <f t="shared" si="100"/>
        <v>10200</v>
      </c>
      <c r="AU166" s="100">
        <f t="shared" si="100"/>
        <v>5700</v>
      </c>
      <c r="AV166" s="100">
        <f t="shared" si="100"/>
        <v>4400</v>
      </c>
      <c r="AW166" s="101">
        <f>AO166*0.15</f>
        <v>3480</v>
      </c>
      <c r="AX166" s="256" t="s">
        <v>349</v>
      </c>
      <c r="AY166" s="102"/>
      <c r="AZ166" s="103"/>
      <c r="BA166" s="103"/>
      <c r="BB166" s="103"/>
      <c r="BC166" s="253"/>
      <c r="BD166" s="253"/>
      <c r="BE166" s="253"/>
      <c r="BF166" s="253"/>
      <c r="BG166" s="104">
        <f>AV166-AW166</f>
        <v>920</v>
      </c>
      <c r="BJ166" s="251" t="e">
        <f>M166*#REF!</f>
        <v>#REF!</v>
      </c>
      <c r="BK166" s="251" t="e">
        <f>N166*#REF!</f>
        <v>#REF!</v>
      </c>
      <c r="BL166" s="251" t="e">
        <f>O166*#REF!</f>
        <v>#REF!</v>
      </c>
      <c r="BM166" s="251" t="e">
        <f>P166*#REF!</f>
        <v>#REF!</v>
      </c>
    </row>
    <row r="167" spans="1:65" s="84" customFormat="1" ht="35.1" customHeight="1">
      <c r="A167" s="84" t="str">
        <f t="shared" si="82"/>
        <v>BH81DT_D2+1</v>
      </c>
      <c r="B167" s="84" t="str">
        <f t="shared" si="83"/>
        <v>BH81DT_D2+2</v>
      </c>
      <c r="C167" s="84" t="str">
        <f t="shared" si="84"/>
        <v>BH81DT_D2+3</v>
      </c>
      <c r="D167" s="84" t="str">
        <f t="shared" si="85"/>
        <v>BH81DT_D2+4</v>
      </c>
      <c r="E167" s="84" t="s">
        <v>349</v>
      </c>
      <c r="F167" s="86"/>
      <c r="G167" s="86"/>
      <c r="H167" s="94" t="s">
        <v>4671</v>
      </c>
      <c r="I167" s="85" t="s">
        <v>4672</v>
      </c>
      <c r="J167" s="85" t="s">
        <v>4670</v>
      </c>
      <c r="K167" s="85" t="str">
        <f t="shared" si="81"/>
        <v>BH81DT_D2</v>
      </c>
      <c r="L167" s="85" t="s">
        <v>4673</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7">
        <v>2.6181333623800804</v>
      </c>
      <c r="AL167" s="87"/>
      <c r="AM167" s="255"/>
      <c r="AN167" s="255">
        <v>1.5</v>
      </c>
      <c r="AO167" s="99">
        <f t="shared" si="99"/>
        <v>31500</v>
      </c>
      <c r="AP167" s="99">
        <f t="shared" si="99"/>
        <v>15000</v>
      </c>
      <c r="AQ167" s="99">
        <f t="shared" si="99"/>
        <v>7350</v>
      </c>
      <c r="AR167" s="99">
        <f t="shared" si="99"/>
        <v>5250</v>
      </c>
      <c r="AS167" s="100">
        <f t="shared" si="100"/>
        <v>31500</v>
      </c>
      <c r="AT167" s="100">
        <f t="shared" si="100"/>
        <v>15000</v>
      </c>
      <c r="AU167" s="100">
        <f t="shared" si="100"/>
        <v>7400</v>
      </c>
      <c r="AV167" s="100">
        <f t="shared" si="100"/>
        <v>5300</v>
      </c>
      <c r="AW167" s="101">
        <f>AO167*0.15</f>
        <v>4725</v>
      </c>
      <c r="AX167" s="256" t="s">
        <v>349</v>
      </c>
      <c r="AY167" s="102">
        <v>11200</v>
      </c>
      <c r="AZ167" s="103">
        <v>4900</v>
      </c>
      <c r="BA167" s="103">
        <v>2730</v>
      </c>
      <c r="BB167" s="103">
        <v>2100</v>
      </c>
      <c r="BC167" s="253">
        <v>9600</v>
      </c>
      <c r="BD167" s="253">
        <v>4200</v>
      </c>
      <c r="BE167" s="253">
        <v>2340</v>
      </c>
      <c r="BF167" s="253">
        <v>1800</v>
      </c>
      <c r="BG167" s="104">
        <f>AV167-AW167</f>
        <v>575</v>
      </c>
      <c r="BJ167" s="251" t="e">
        <f>M167*#REF!</f>
        <v>#REF!</v>
      </c>
      <c r="BK167" s="251" t="e">
        <f>N167*#REF!</f>
        <v>#REF!</v>
      </c>
      <c r="BL167" s="251" t="e">
        <f>O167*#REF!</f>
        <v>#REF!</v>
      </c>
      <c r="BM167" s="251" t="e">
        <f>P167*#REF!</f>
        <v>#REF!</v>
      </c>
    </row>
    <row r="168" spans="1:65" s="84" customFormat="1" ht="35.1" customHeight="1">
      <c r="A168" s="84" t="str">
        <f t="shared" si="82"/>
        <v>BH82DT+1</v>
      </c>
      <c r="B168" s="84" t="str">
        <f t="shared" si="83"/>
        <v>BH82DT+2</v>
      </c>
      <c r="C168" s="84" t="str">
        <f t="shared" si="84"/>
        <v>BH82DT+3</v>
      </c>
      <c r="D168" s="84" t="str">
        <f t="shared" si="85"/>
        <v>BH82DT+4</v>
      </c>
      <c r="E168" s="84" t="s">
        <v>349</v>
      </c>
      <c r="F168" s="86">
        <v>82</v>
      </c>
      <c r="G168" s="86"/>
      <c r="H168" s="94" t="s">
        <v>4674</v>
      </c>
      <c r="I168" s="85" t="s">
        <v>4675</v>
      </c>
      <c r="J168" s="85" t="s">
        <v>4676</v>
      </c>
      <c r="K168" s="85" t="str">
        <f t="shared" si="81"/>
        <v>BH82DT</v>
      </c>
      <c r="L168" s="85" t="s">
        <v>4253</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53"/>
      <c r="V168" s="253"/>
      <c r="W168" s="253"/>
      <c r="X168" s="253"/>
      <c r="Y168" s="254"/>
      <c r="Z168" s="254"/>
      <c r="AA168" s="254"/>
      <c r="AB168" s="254"/>
      <c r="AC168" s="253"/>
      <c r="AD168" s="253"/>
      <c r="AE168" s="253"/>
      <c r="AF168" s="253"/>
      <c r="AG168" s="254"/>
      <c r="AH168" s="254"/>
      <c r="AI168" s="254"/>
      <c r="AJ168" s="254"/>
      <c r="AK168" s="87">
        <v>3.05</v>
      </c>
      <c r="AL168" s="87"/>
      <c r="AM168" s="255"/>
      <c r="AN168" s="255">
        <f>AK168*$AN$10/$AK$10</f>
        <v>1.7993466864428302</v>
      </c>
      <c r="AO168" s="99">
        <f t="shared" si="99"/>
        <v>30588.893669528115</v>
      </c>
      <c r="AP168" s="99">
        <f t="shared" si="99"/>
        <v>14394.773491542643</v>
      </c>
      <c r="AQ168" s="99">
        <f t="shared" si="99"/>
        <v>7917.1254203484532</v>
      </c>
      <c r="AR168" s="99">
        <f t="shared" si="99"/>
        <v>4678.3013847513585</v>
      </c>
      <c r="AS168" s="100">
        <f t="shared" si="100"/>
        <v>30600</v>
      </c>
      <c r="AT168" s="100">
        <f t="shared" si="100"/>
        <v>14400</v>
      </c>
      <c r="AU168" s="100">
        <f t="shared" si="100"/>
        <v>7900</v>
      </c>
      <c r="AV168" s="100">
        <f t="shared" si="100"/>
        <v>4700</v>
      </c>
      <c r="AW168" s="101">
        <f>AO168*0.15</f>
        <v>4588.3340504292173</v>
      </c>
      <c r="AX168" s="256" t="s">
        <v>349</v>
      </c>
      <c r="AY168" s="102">
        <v>14700</v>
      </c>
      <c r="AZ168" s="103">
        <v>7000</v>
      </c>
      <c r="BA168" s="103">
        <v>3430</v>
      </c>
      <c r="BB168" s="103">
        <v>2450</v>
      </c>
      <c r="BC168" s="253">
        <v>12600</v>
      </c>
      <c r="BD168" s="253">
        <v>6000</v>
      </c>
      <c r="BE168" s="253">
        <v>2940</v>
      </c>
      <c r="BF168" s="253">
        <v>2100</v>
      </c>
      <c r="BG168" s="104">
        <f>AV168-AW168</f>
        <v>111.66594957078269</v>
      </c>
      <c r="BJ168" s="251" t="e">
        <f>M168*#REF!</f>
        <v>#REF!</v>
      </c>
      <c r="BK168" s="251" t="e">
        <f>N168*#REF!</f>
        <v>#REF!</v>
      </c>
      <c r="BL168" s="251" t="e">
        <f>O168*#REF!</f>
        <v>#REF!</v>
      </c>
      <c r="BM168" s="251" t="e">
        <f>P168*#REF!</f>
        <v>#REF!</v>
      </c>
    </row>
    <row r="169" spans="1:65" s="84" customFormat="1" ht="35.1" customHeight="1">
      <c r="A169" s="84" t="str">
        <f t="shared" si="82"/>
        <v>BH83DT+1</v>
      </c>
      <c r="B169" s="84" t="str">
        <f t="shared" si="83"/>
        <v>BH83DT+2</v>
      </c>
      <c r="C169" s="84" t="str">
        <f t="shared" si="84"/>
        <v>BH83DT+3</v>
      </c>
      <c r="D169" s="84" t="str">
        <f t="shared" si="85"/>
        <v>BH83DT+4</v>
      </c>
      <c r="E169" s="84" t="s">
        <v>349</v>
      </c>
      <c r="F169" s="86">
        <v>83</v>
      </c>
      <c r="G169" s="86"/>
      <c r="H169" s="94" t="s">
        <v>4677</v>
      </c>
      <c r="I169" s="85" t="s">
        <v>4678</v>
      </c>
      <c r="J169" s="85" t="s">
        <v>4253</v>
      </c>
      <c r="K169" s="85"/>
      <c r="L169" s="85" t="s">
        <v>4679</v>
      </c>
      <c r="M169" s="97"/>
      <c r="N169" s="97"/>
      <c r="O169" s="97"/>
      <c r="P169" s="97"/>
      <c r="Q169" s="96"/>
      <c r="R169" s="96"/>
      <c r="S169" s="96"/>
      <c r="T169" s="96"/>
      <c r="U169" s="253"/>
      <c r="V169" s="253"/>
      <c r="W169" s="253"/>
      <c r="X169" s="253"/>
      <c r="Y169" s="254"/>
      <c r="Z169" s="254"/>
      <c r="AA169" s="254"/>
      <c r="AB169" s="254"/>
      <c r="AC169" s="253"/>
      <c r="AD169" s="253"/>
      <c r="AE169" s="253"/>
      <c r="AF169" s="253"/>
      <c r="AG169" s="254"/>
      <c r="AH169" s="254"/>
      <c r="AI169" s="254"/>
      <c r="AJ169" s="254"/>
      <c r="AK169" s="87"/>
      <c r="AL169" s="87"/>
      <c r="AM169" s="255"/>
      <c r="AN169" s="255"/>
      <c r="AO169" s="99"/>
      <c r="AP169" s="99"/>
      <c r="AQ169" s="99"/>
      <c r="AR169" s="99"/>
      <c r="AS169" s="99"/>
      <c r="AT169" s="99"/>
      <c r="AU169" s="99"/>
      <c r="AV169" s="99"/>
      <c r="AW169" s="61"/>
      <c r="AX169" s="256" t="s">
        <v>349</v>
      </c>
      <c r="AY169" s="102">
        <v>11900</v>
      </c>
      <c r="AZ169" s="103">
        <v>5600</v>
      </c>
      <c r="BA169" s="103">
        <v>3080</v>
      </c>
      <c r="BB169" s="103">
        <v>1820</v>
      </c>
      <c r="BC169" s="253">
        <v>10200</v>
      </c>
      <c r="BD169" s="253">
        <v>4800</v>
      </c>
      <c r="BE169" s="253">
        <v>2640</v>
      </c>
      <c r="BF169" s="253">
        <v>1560</v>
      </c>
    </row>
    <row r="170" spans="1:65" s="84" customFormat="1" ht="35.1" customHeight="1">
      <c r="A170" s="84" t="str">
        <f t="shared" si="82"/>
        <v>BH83DT_D1+1</v>
      </c>
      <c r="B170" s="84" t="str">
        <f t="shared" si="83"/>
        <v>BH83DT_D1+2</v>
      </c>
      <c r="C170" s="84" t="str">
        <f t="shared" si="84"/>
        <v>BH83DT_D1+3</v>
      </c>
      <c r="D170" s="84" t="str">
        <f t="shared" si="85"/>
        <v>BH83DT_D1+4</v>
      </c>
      <c r="E170" s="84" t="s">
        <v>349</v>
      </c>
      <c r="F170" s="86"/>
      <c r="G170" s="86"/>
      <c r="H170" s="94" t="s">
        <v>4680</v>
      </c>
      <c r="I170" s="85" t="s">
        <v>4681</v>
      </c>
      <c r="J170" s="85" t="s">
        <v>4253</v>
      </c>
      <c r="K170" s="85" t="str">
        <f t="shared" si="81"/>
        <v>BH83DT_D1</v>
      </c>
      <c r="L170" s="85" t="s">
        <v>4682</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7">
        <v>2.0943739433333333</v>
      </c>
      <c r="AL170" s="87"/>
      <c r="AM170" s="255"/>
      <c r="AN170" s="255">
        <v>1.2</v>
      </c>
      <c r="AO170" s="99">
        <f t="shared" ref="AO170:AR173" si="101">M170*$AN170</f>
        <v>24000</v>
      </c>
      <c r="AP170" s="99">
        <f t="shared" si="101"/>
        <v>12000</v>
      </c>
      <c r="AQ170" s="99">
        <f t="shared" si="101"/>
        <v>5880</v>
      </c>
      <c r="AR170" s="99">
        <f t="shared" si="101"/>
        <v>3960</v>
      </c>
      <c r="AS170" s="100">
        <f t="shared" ref="AS170:AV173" si="102">IF(AO170&lt;1000,ROUND(AO170,-1),ROUND(AO170,-2))</f>
        <v>24000</v>
      </c>
      <c r="AT170" s="100">
        <f t="shared" si="102"/>
        <v>12000</v>
      </c>
      <c r="AU170" s="100">
        <f t="shared" si="102"/>
        <v>5900</v>
      </c>
      <c r="AV170" s="100">
        <f t="shared" si="102"/>
        <v>4000</v>
      </c>
      <c r="AW170" s="101">
        <f>AO170*0.15</f>
        <v>3600</v>
      </c>
      <c r="AX170" s="256" t="s">
        <v>349</v>
      </c>
      <c r="AY170" s="102"/>
      <c r="AZ170" s="103"/>
      <c r="BA170" s="103"/>
      <c r="BB170" s="103"/>
      <c r="BC170" s="253"/>
      <c r="BD170" s="253"/>
      <c r="BE170" s="253"/>
      <c r="BF170" s="253"/>
      <c r="BG170" s="104">
        <f>AV170-AW170</f>
        <v>400</v>
      </c>
      <c r="BJ170" s="251" t="e">
        <f>M170*#REF!</f>
        <v>#REF!</v>
      </c>
      <c r="BK170" s="251" t="e">
        <f>N170*#REF!</f>
        <v>#REF!</v>
      </c>
      <c r="BL170" s="251" t="e">
        <f>O170*#REF!</f>
        <v>#REF!</v>
      </c>
      <c r="BM170" s="251" t="e">
        <f>P170*#REF!</f>
        <v>#REF!</v>
      </c>
    </row>
    <row r="171" spans="1:65" s="84" customFormat="1" ht="63">
      <c r="A171" s="84" t="str">
        <f t="shared" si="82"/>
        <v>BH83DT_D2+1</v>
      </c>
      <c r="B171" s="84" t="str">
        <f t="shared" si="83"/>
        <v>BH83DT_D2+2</v>
      </c>
      <c r="C171" s="84" t="str">
        <f t="shared" si="84"/>
        <v>BH83DT_D2+3</v>
      </c>
      <c r="D171" s="84" t="str">
        <f t="shared" si="85"/>
        <v>BH83DT_D2+4</v>
      </c>
      <c r="E171" s="84" t="s">
        <v>349</v>
      </c>
      <c r="F171" s="86"/>
      <c r="G171" s="86"/>
      <c r="H171" s="94" t="s">
        <v>4683</v>
      </c>
      <c r="I171" s="85" t="s">
        <v>4684</v>
      </c>
      <c r="J171" s="85" t="s">
        <v>4253</v>
      </c>
      <c r="K171" s="85" t="str">
        <f t="shared" si="81"/>
        <v>BH83DT_D2</v>
      </c>
      <c r="L171" s="85" t="s">
        <v>4685</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53"/>
      <c r="V171" s="253"/>
      <c r="W171" s="253"/>
      <c r="X171" s="253"/>
      <c r="Y171" s="254"/>
      <c r="Z171" s="254"/>
      <c r="AA171" s="254"/>
      <c r="AB171" s="254"/>
      <c r="AC171" s="253"/>
      <c r="AD171" s="253"/>
      <c r="AE171" s="253"/>
      <c r="AF171" s="253"/>
      <c r="AG171" s="254"/>
      <c r="AH171" s="254"/>
      <c r="AI171" s="254"/>
      <c r="AJ171" s="254"/>
      <c r="AK171" s="87">
        <v>3.05</v>
      </c>
      <c r="AL171" s="87"/>
      <c r="AM171" s="255"/>
      <c r="AN171" s="255">
        <f>AK171*$AN$10/$AK$10</f>
        <v>1.7993466864428302</v>
      </c>
      <c r="AO171" s="99">
        <f t="shared" si="101"/>
        <v>30588.893669528115</v>
      </c>
      <c r="AP171" s="99">
        <f t="shared" si="101"/>
        <v>14394.773491542643</v>
      </c>
      <c r="AQ171" s="99">
        <f t="shared" si="101"/>
        <v>7917.1254203484532</v>
      </c>
      <c r="AR171" s="99">
        <f t="shared" si="101"/>
        <v>4678.3013847513585</v>
      </c>
      <c r="AS171" s="100">
        <f t="shared" si="102"/>
        <v>30600</v>
      </c>
      <c r="AT171" s="100">
        <f t="shared" si="102"/>
        <v>14400</v>
      </c>
      <c r="AU171" s="100">
        <f t="shared" si="102"/>
        <v>7900</v>
      </c>
      <c r="AV171" s="100">
        <f t="shared" si="102"/>
        <v>4700</v>
      </c>
      <c r="AW171" s="101">
        <f>AO171*0.15</f>
        <v>4588.3340504292173</v>
      </c>
      <c r="AX171" s="256" t="s">
        <v>349</v>
      </c>
      <c r="AY171" s="102">
        <v>14000</v>
      </c>
      <c r="AZ171" s="103">
        <v>7000</v>
      </c>
      <c r="BA171" s="103">
        <v>3430</v>
      </c>
      <c r="BB171" s="103">
        <v>2310</v>
      </c>
      <c r="BC171" s="253">
        <v>12000</v>
      </c>
      <c r="BD171" s="253">
        <v>6000</v>
      </c>
      <c r="BE171" s="253">
        <v>2940</v>
      </c>
      <c r="BF171" s="253">
        <v>1980</v>
      </c>
      <c r="BG171" s="104">
        <f>AV171-AW171</f>
        <v>111.66594957078269</v>
      </c>
      <c r="BJ171" s="251" t="e">
        <f>M171*#REF!</f>
        <v>#REF!</v>
      </c>
      <c r="BK171" s="251" t="e">
        <f>N171*#REF!</f>
        <v>#REF!</v>
      </c>
      <c r="BL171" s="251" t="e">
        <f>O171*#REF!</f>
        <v>#REF!</v>
      </c>
      <c r="BM171" s="251" t="e">
        <f>P171*#REF!</f>
        <v>#REF!</v>
      </c>
    </row>
    <row r="172" spans="1:65" s="84" customFormat="1" ht="35.1" customHeight="1">
      <c r="A172" s="84" t="str">
        <f t="shared" si="82"/>
        <v>BH84DT+1</v>
      </c>
      <c r="B172" s="84" t="str">
        <f t="shared" si="83"/>
        <v>BH84DT+2</v>
      </c>
      <c r="C172" s="84" t="str">
        <f t="shared" si="84"/>
        <v>BH84DT+3</v>
      </c>
      <c r="D172" s="84" t="str">
        <f t="shared" si="85"/>
        <v>BH84DT+4</v>
      </c>
      <c r="E172" s="84" t="s">
        <v>349</v>
      </c>
      <c r="F172" s="86">
        <v>84</v>
      </c>
      <c r="G172" s="86"/>
      <c r="H172" s="94" t="s">
        <v>4686</v>
      </c>
      <c r="I172" s="85" t="s">
        <v>4687</v>
      </c>
      <c r="J172" s="85" t="s">
        <v>4253</v>
      </c>
      <c r="K172" s="85" t="str">
        <f t="shared" si="81"/>
        <v>BH84DT</v>
      </c>
      <c r="L172" s="85" t="s">
        <v>4682</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7">
        <v>2.5748859071360259</v>
      </c>
      <c r="AL172" s="87"/>
      <c r="AM172" s="255"/>
      <c r="AN172" s="255">
        <v>1.5</v>
      </c>
      <c r="AO172" s="99">
        <f t="shared" si="101"/>
        <v>19500</v>
      </c>
      <c r="AP172" s="99">
        <f t="shared" si="101"/>
        <v>10500</v>
      </c>
      <c r="AQ172" s="99">
        <f t="shared" si="101"/>
        <v>5850</v>
      </c>
      <c r="AR172" s="99">
        <f t="shared" si="101"/>
        <v>3900</v>
      </c>
      <c r="AS172" s="100">
        <f t="shared" si="102"/>
        <v>19500</v>
      </c>
      <c r="AT172" s="100">
        <f t="shared" si="102"/>
        <v>10500</v>
      </c>
      <c r="AU172" s="100">
        <f t="shared" si="102"/>
        <v>5900</v>
      </c>
      <c r="AV172" s="100">
        <f t="shared" si="102"/>
        <v>3900</v>
      </c>
      <c r="AW172" s="101">
        <f>AO172*0.15</f>
        <v>2925</v>
      </c>
      <c r="AX172" s="256" t="s">
        <v>349</v>
      </c>
      <c r="AY172" s="102">
        <v>11900</v>
      </c>
      <c r="AZ172" s="103">
        <v>5600</v>
      </c>
      <c r="BA172" s="103">
        <v>3080</v>
      </c>
      <c r="BB172" s="103">
        <v>1820</v>
      </c>
      <c r="BC172" s="253">
        <v>10200</v>
      </c>
      <c r="BD172" s="253">
        <v>4800</v>
      </c>
      <c r="BE172" s="253">
        <v>2640</v>
      </c>
      <c r="BF172" s="253">
        <v>1560</v>
      </c>
      <c r="BG172" s="104">
        <f>AV172-AW172</f>
        <v>975</v>
      </c>
      <c r="BJ172" s="251" t="e">
        <f>M172*#REF!</f>
        <v>#REF!</v>
      </c>
      <c r="BK172" s="251" t="e">
        <f>N172*#REF!</f>
        <v>#REF!</v>
      </c>
      <c r="BL172" s="251" t="e">
        <f>O172*#REF!</f>
        <v>#REF!</v>
      </c>
      <c r="BM172" s="251" t="e">
        <f>P172*#REF!</f>
        <v>#REF!</v>
      </c>
    </row>
    <row r="173" spans="1:65" s="250" customFormat="1" ht="35.1" customHeight="1">
      <c r="A173" s="84" t="str">
        <f t="shared" si="82"/>
        <v>BH85DT+1</v>
      </c>
      <c r="B173" s="84" t="str">
        <f t="shared" si="83"/>
        <v>BH85DT+2</v>
      </c>
      <c r="C173" s="84" t="str">
        <f t="shared" si="84"/>
        <v>BH85DT+3</v>
      </c>
      <c r="D173" s="84" t="str">
        <f t="shared" si="85"/>
        <v>BH85DT+4</v>
      </c>
      <c r="E173" s="84" t="s">
        <v>349</v>
      </c>
      <c r="F173" s="86">
        <v>85</v>
      </c>
      <c r="G173" s="86"/>
      <c r="H173" s="94" t="s">
        <v>4688</v>
      </c>
      <c r="I173" s="85" t="s">
        <v>4689</v>
      </c>
      <c r="J173" s="85" t="s">
        <v>4666</v>
      </c>
      <c r="K173" s="85" t="str">
        <f t="shared" si="81"/>
        <v>BH85DT</v>
      </c>
      <c r="L173" s="85" t="s">
        <v>4690</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7">
        <v>2.660048370547857</v>
      </c>
      <c r="AL173" s="87"/>
      <c r="AM173" s="255" t="e">
        <f>AVERAGE(AG173:AJ173)</f>
        <v>#REF!</v>
      </c>
      <c r="AN173" s="255">
        <v>1.55</v>
      </c>
      <c r="AO173" s="99">
        <f t="shared" si="101"/>
        <v>18600</v>
      </c>
      <c r="AP173" s="99">
        <f t="shared" si="101"/>
        <v>9300</v>
      </c>
      <c r="AQ173" s="99">
        <f t="shared" si="101"/>
        <v>6045</v>
      </c>
      <c r="AR173" s="99">
        <f t="shared" si="101"/>
        <v>4030</v>
      </c>
      <c r="AS173" s="100">
        <f t="shared" si="102"/>
        <v>18600</v>
      </c>
      <c r="AT173" s="100">
        <f t="shared" si="102"/>
        <v>9300</v>
      </c>
      <c r="AU173" s="100">
        <f t="shared" si="102"/>
        <v>6000</v>
      </c>
      <c r="AV173" s="100">
        <f t="shared" si="102"/>
        <v>4000</v>
      </c>
      <c r="AW173" s="101">
        <f>AO173*0.15</f>
        <v>2790</v>
      </c>
      <c r="AX173" s="260" t="s">
        <v>349</v>
      </c>
      <c r="AY173" s="102">
        <v>9100</v>
      </c>
      <c r="AZ173" s="103">
        <v>4900</v>
      </c>
      <c r="BA173" s="103">
        <v>2730</v>
      </c>
      <c r="BB173" s="103">
        <v>1820</v>
      </c>
      <c r="BC173" s="253">
        <v>7800</v>
      </c>
      <c r="BD173" s="253">
        <v>4200</v>
      </c>
      <c r="BE173" s="253">
        <v>2340</v>
      </c>
      <c r="BF173" s="253">
        <v>1560</v>
      </c>
      <c r="BG173" s="104">
        <f>AV173-AW173</f>
        <v>1210</v>
      </c>
      <c r="BJ173" s="251" t="e">
        <f>M173*#REF!</f>
        <v>#REF!</v>
      </c>
      <c r="BK173" s="251" t="e">
        <f>N173*#REF!</f>
        <v>#REF!</v>
      </c>
      <c r="BL173" s="251" t="e">
        <f>O173*#REF!</f>
        <v>#REF!</v>
      </c>
      <c r="BM173" s="251" t="e">
        <f>P173*#REF!</f>
        <v>#REF!</v>
      </c>
    </row>
    <row r="174" spans="1:65" s="84" customFormat="1" ht="20.25" customHeight="1">
      <c r="A174" s="84" t="str">
        <f t="shared" si="82"/>
        <v>BH86DT+1</v>
      </c>
      <c r="B174" s="84" t="str">
        <f t="shared" si="83"/>
        <v>BH86DT+2</v>
      </c>
      <c r="C174" s="84" t="str">
        <f t="shared" si="84"/>
        <v>BH86DT+3</v>
      </c>
      <c r="D174" s="84" t="str">
        <f t="shared" si="85"/>
        <v>BH86DT+4</v>
      </c>
      <c r="E174" s="84" t="s">
        <v>349</v>
      </c>
      <c r="F174" s="86">
        <v>86</v>
      </c>
      <c r="G174" s="86"/>
      <c r="H174" s="94" t="s">
        <v>4691</v>
      </c>
      <c r="I174" s="85" t="s">
        <v>4692</v>
      </c>
      <c r="J174" s="85" t="s">
        <v>4666</v>
      </c>
      <c r="K174" s="85"/>
      <c r="L174" s="85" t="s">
        <v>4693</v>
      </c>
      <c r="M174" s="97"/>
      <c r="N174" s="97"/>
      <c r="O174" s="97"/>
      <c r="P174" s="97"/>
      <c r="Q174" s="96"/>
      <c r="R174" s="96"/>
      <c r="S174" s="96"/>
      <c r="T174" s="96"/>
      <c r="U174" s="253"/>
      <c r="V174" s="253"/>
      <c r="W174" s="253"/>
      <c r="X174" s="253"/>
      <c r="Y174" s="254"/>
      <c r="Z174" s="254"/>
      <c r="AA174" s="254"/>
      <c r="AB174" s="254"/>
      <c r="AC174" s="253"/>
      <c r="AD174" s="253"/>
      <c r="AE174" s="253"/>
      <c r="AF174" s="253"/>
      <c r="AG174" s="254"/>
      <c r="AH174" s="254"/>
      <c r="AI174" s="254"/>
      <c r="AJ174" s="254"/>
      <c r="AK174" s="87"/>
      <c r="AL174" s="87"/>
      <c r="AM174" s="255"/>
      <c r="AN174" s="255"/>
      <c r="AO174" s="99"/>
      <c r="AP174" s="99"/>
      <c r="AQ174" s="99"/>
      <c r="AR174" s="99"/>
      <c r="AS174" s="99"/>
      <c r="AT174" s="99"/>
      <c r="AU174" s="99"/>
      <c r="AV174" s="99"/>
      <c r="AW174" s="101"/>
      <c r="AX174" s="256" t="s">
        <v>349</v>
      </c>
      <c r="AY174" s="102">
        <v>8400</v>
      </c>
      <c r="AZ174" s="103">
        <v>4200</v>
      </c>
      <c r="BA174" s="103">
        <v>2730</v>
      </c>
      <c r="BB174" s="103">
        <v>1820</v>
      </c>
      <c r="BC174" s="253">
        <v>7200</v>
      </c>
      <c r="BD174" s="253">
        <v>3600</v>
      </c>
      <c r="BE174" s="253">
        <v>2340</v>
      </c>
      <c r="BF174" s="253">
        <v>1560</v>
      </c>
    </row>
    <row r="175" spans="1:65" s="84" customFormat="1" ht="63">
      <c r="A175" s="84" t="str">
        <f t="shared" si="82"/>
        <v>BH86DT_D1+1</v>
      </c>
      <c r="B175" s="84" t="str">
        <f t="shared" si="83"/>
        <v>BH86DT_D1+2</v>
      </c>
      <c r="C175" s="84" t="str">
        <f t="shared" si="84"/>
        <v>BH86DT_D1+3</v>
      </c>
      <c r="D175" s="84" t="str">
        <f t="shared" si="85"/>
        <v>BH86DT_D1+4</v>
      </c>
      <c r="E175" s="84" t="s">
        <v>349</v>
      </c>
      <c r="F175" s="86"/>
      <c r="G175" s="86"/>
      <c r="H175" s="94" t="s">
        <v>4694</v>
      </c>
      <c r="I175" s="85" t="s">
        <v>4695</v>
      </c>
      <c r="J175" s="85" t="s">
        <v>4665</v>
      </c>
      <c r="K175" s="85" t="str">
        <f t="shared" si="81"/>
        <v>BH86DT_D1</v>
      </c>
      <c r="L175" s="85" t="s">
        <v>4696</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7">
        <v>1.3762357117474919</v>
      </c>
      <c r="AL175" s="87"/>
      <c r="AM175" s="255"/>
      <c r="AN175" s="255">
        <v>1.1000000000000001</v>
      </c>
      <c r="AO175" s="99">
        <f t="shared" ref="AO175:AR176" si="103">M175*$AN175</f>
        <v>14300.000000000002</v>
      </c>
      <c r="AP175" s="99">
        <f t="shared" si="103"/>
        <v>5500</v>
      </c>
      <c r="AQ175" s="99">
        <f t="shared" si="103"/>
        <v>3960.0000000000005</v>
      </c>
      <c r="AR175" s="99">
        <f t="shared" si="103"/>
        <v>2860.0000000000005</v>
      </c>
      <c r="AS175" s="100">
        <f t="shared" ref="AS175:AV176" si="104">IF(AO175&lt;1000,ROUND(AO175,-1),ROUND(AO175,-2))</f>
        <v>14300</v>
      </c>
      <c r="AT175" s="100">
        <f t="shared" si="104"/>
        <v>5500</v>
      </c>
      <c r="AU175" s="100">
        <f t="shared" si="104"/>
        <v>4000</v>
      </c>
      <c r="AV175" s="100">
        <f t="shared" si="104"/>
        <v>2900</v>
      </c>
      <c r="AW175" s="101">
        <f>AO175*0.15</f>
        <v>2145</v>
      </c>
      <c r="AX175" s="256" t="s">
        <v>349</v>
      </c>
      <c r="AY175" s="102"/>
      <c r="AZ175" s="103"/>
      <c r="BA175" s="103"/>
      <c r="BB175" s="103"/>
      <c r="BC175" s="253"/>
      <c r="BD175" s="253"/>
      <c r="BE175" s="253"/>
      <c r="BF175" s="253"/>
      <c r="BG175" s="104">
        <f>AV175-AW175</f>
        <v>755</v>
      </c>
      <c r="BJ175" s="251" t="e">
        <f>M175*#REF!</f>
        <v>#REF!</v>
      </c>
      <c r="BK175" s="251" t="e">
        <f>N175*#REF!</f>
        <v>#REF!</v>
      </c>
      <c r="BL175" s="251" t="e">
        <f>O175*#REF!</f>
        <v>#REF!</v>
      </c>
      <c r="BM175" s="251" t="e">
        <f>P175*#REF!</f>
        <v>#REF!</v>
      </c>
    </row>
    <row r="176" spans="1:65" s="84" customFormat="1" ht="35.1" customHeight="1">
      <c r="A176" s="84" t="str">
        <f t="shared" si="82"/>
        <v>BH86DT_D2+1</v>
      </c>
      <c r="B176" s="84" t="str">
        <f t="shared" si="83"/>
        <v>BH86DT_D2+2</v>
      </c>
      <c r="C176" s="84" t="str">
        <f t="shared" si="84"/>
        <v>BH86DT_D2+3</v>
      </c>
      <c r="D176" s="84" t="str">
        <f t="shared" si="85"/>
        <v>BH86DT_D2+4</v>
      </c>
      <c r="E176" s="84" t="s">
        <v>349</v>
      </c>
      <c r="F176" s="86"/>
      <c r="G176" s="86"/>
      <c r="H176" s="94" t="s">
        <v>4697</v>
      </c>
      <c r="I176" s="85" t="s">
        <v>4698</v>
      </c>
      <c r="J176" s="85" t="s">
        <v>4665</v>
      </c>
      <c r="K176" s="85" t="str">
        <f t="shared" si="81"/>
        <v>BH86DT_D2</v>
      </c>
      <c r="L176" s="85" t="s">
        <v>4699</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53"/>
      <c r="V176" s="253"/>
      <c r="W176" s="253"/>
      <c r="X176" s="253"/>
      <c r="Y176" s="254"/>
      <c r="Z176" s="254"/>
      <c r="AA176" s="254"/>
      <c r="AB176" s="254"/>
      <c r="AC176" s="253"/>
      <c r="AD176" s="253"/>
      <c r="AE176" s="253"/>
      <c r="AF176" s="253"/>
      <c r="AG176" s="254"/>
      <c r="AH176" s="254"/>
      <c r="AI176" s="254"/>
      <c r="AJ176" s="254"/>
      <c r="AK176" s="87">
        <v>3.05</v>
      </c>
      <c r="AL176" s="87"/>
      <c r="AM176" s="255"/>
      <c r="AN176" s="255">
        <f>AK176*$AN$10/$AK$10</f>
        <v>1.7993466864428302</v>
      </c>
      <c r="AO176" s="99">
        <f t="shared" si="103"/>
        <v>16194.120177985473</v>
      </c>
      <c r="AP176" s="99">
        <f t="shared" si="103"/>
        <v>7197.3867457713213</v>
      </c>
      <c r="AQ176" s="99">
        <f t="shared" si="103"/>
        <v>5937.8440652613399</v>
      </c>
      <c r="AR176" s="99">
        <f t="shared" si="103"/>
        <v>4138.4973788185098</v>
      </c>
      <c r="AS176" s="100">
        <f t="shared" si="104"/>
        <v>16200</v>
      </c>
      <c r="AT176" s="100">
        <f t="shared" si="104"/>
        <v>7200</v>
      </c>
      <c r="AU176" s="100">
        <f t="shared" si="104"/>
        <v>5900</v>
      </c>
      <c r="AV176" s="100">
        <f t="shared" si="104"/>
        <v>4100</v>
      </c>
      <c r="AW176" s="101">
        <f>AO176*0.15</f>
        <v>2429.1180266978208</v>
      </c>
      <c r="AX176" s="256" t="s">
        <v>349</v>
      </c>
      <c r="AY176" s="102">
        <v>9100</v>
      </c>
      <c r="AZ176" s="103">
        <v>3500</v>
      </c>
      <c r="BA176" s="103">
        <v>2520</v>
      </c>
      <c r="BB176" s="103">
        <v>1820</v>
      </c>
      <c r="BC176" s="253">
        <v>7800</v>
      </c>
      <c r="BD176" s="253">
        <v>3000</v>
      </c>
      <c r="BE176" s="253">
        <v>2160</v>
      </c>
      <c r="BF176" s="253">
        <v>1560</v>
      </c>
      <c r="BG176" s="104">
        <f>AV176-AW176</f>
        <v>1670.8819733021792</v>
      </c>
      <c r="BJ176" s="251" t="e">
        <f>M176*#REF!</f>
        <v>#REF!</v>
      </c>
      <c r="BK176" s="251" t="e">
        <f>N176*#REF!</f>
        <v>#REF!</v>
      </c>
      <c r="BL176" s="251" t="e">
        <f>O176*#REF!</f>
        <v>#REF!</v>
      </c>
      <c r="BM176" s="251" t="e">
        <f>P176*#REF!</f>
        <v>#REF!</v>
      </c>
    </row>
    <row r="177" spans="1:65" s="84" customFormat="1" ht="38.25" customHeight="1">
      <c r="A177" s="84" t="str">
        <f t="shared" si="82"/>
        <v>BH87DT+1</v>
      </c>
      <c r="B177" s="84" t="str">
        <f t="shared" si="83"/>
        <v>BH87DT+2</v>
      </c>
      <c r="C177" s="84" t="str">
        <f t="shared" si="84"/>
        <v>BH87DT+3</v>
      </c>
      <c r="D177" s="84" t="str">
        <f t="shared" si="85"/>
        <v>BH87DT+4</v>
      </c>
      <c r="E177" s="84" t="s">
        <v>349</v>
      </c>
      <c r="F177" s="86">
        <v>87</v>
      </c>
      <c r="G177" s="86"/>
      <c r="H177" s="94" t="s">
        <v>4700</v>
      </c>
      <c r="I177" s="85" t="s">
        <v>4701</v>
      </c>
      <c r="J177" s="85" t="s">
        <v>4702</v>
      </c>
      <c r="K177" s="85"/>
      <c r="L177" s="85" t="s">
        <v>4696</v>
      </c>
      <c r="M177" s="97"/>
      <c r="N177" s="97"/>
      <c r="O177" s="97"/>
      <c r="P177" s="97"/>
      <c r="Q177" s="96"/>
      <c r="R177" s="96"/>
      <c r="S177" s="96"/>
      <c r="T177" s="96"/>
      <c r="U177" s="253"/>
      <c r="V177" s="253"/>
      <c r="W177" s="253"/>
      <c r="X177" s="253"/>
      <c r="Y177" s="254"/>
      <c r="Z177" s="254"/>
      <c r="AA177" s="254"/>
      <c r="AB177" s="254"/>
      <c r="AC177" s="253"/>
      <c r="AD177" s="253"/>
      <c r="AE177" s="253"/>
      <c r="AF177" s="253"/>
      <c r="AG177" s="254"/>
      <c r="AH177" s="254"/>
      <c r="AI177" s="254"/>
      <c r="AJ177" s="254"/>
      <c r="AK177" s="87"/>
      <c r="AL177" s="87"/>
      <c r="AM177" s="255"/>
      <c r="AN177" s="255"/>
      <c r="AO177" s="99"/>
      <c r="AP177" s="99"/>
      <c r="AQ177" s="99"/>
      <c r="AR177" s="99"/>
      <c r="AS177" s="99"/>
      <c r="AT177" s="99"/>
      <c r="AU177" s="99"/>
      <c r="AV177" s="99"/>
      <c r="AW177" s="61"/>
      <c r="AX177" s="256" t="s">
        <v>349</v>
      </c>
      <c r="AY177" s="102">
        <v>6300</v>
      </c>
      <c r="AZ177" s="103">
        <v>2800</v>
      </c>
      <c r="BA177" s="103">
        <v>2310</v>
      </c>
      <c r="BB177" s="103">
        <v>1610</v>
      </c>
      <c r="BC177" s="253">
        <v>5400</v>
      </c>
      <c r="BD177" s="253">
        <v>2400</v>
      </c>
      <c r="BE177" s="253">
        <v>1980</v>
      </c>
      <c r="BF177" s="253">
        <v>1380</v>
      </c>
    </row>
    <row r="178" spans="1:65" s="250" customFormat="1" ht="56.25" customHeight="1">
      <c r="A178" s="84" t="str">
        <f t="shared" si="82"/>
        <v>BH87DT_D1+1</v>
      </c>
      <c r="B178" s="84" t="str">
        <f t="shared" si="83"/>
        <v>BH87DT_D1+2</v>
      </c>
      <c r="C178" s="84" t="str">
        <f t="shared" si="84"/>
        <v>BH87DT_D1+3</v>
      </c>
      <c r="D178" s="84" t="str">
        <f t="shared" si="85"/>
        <v>BH87DT_D1+4</v>
      </c>
      <c r="E178" s="84" t="s">
        <v>349</v>
      </c>
      <c r="F178" s="86"/>
      <c r="G178" s="86"/>
      <c r="H178" s="94" t="s">
        <v>4703</v>
      </c>
      <c r="I178" s="85" t="s">
        <v>4704</v>
      </c>
      <c r="J178" s="85" t="s">
        <v>4705</v>
      </c>
      <c r="K178" s="85" t="str">
        <f t="shared" si="81"/>
        <v>BH87DT_D1</v>
      </c>
      <c r="L178" s="85" t="s">
        <v>4706</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7">
        <v>3.4826903472071571</v>
      </c>
      <c r="AL178" s="87"/>
      <c r="AM178" s="255" t="e">
        <f>AVERAGE(AG178:AJ178)</f>
        <v>#REF!</v>
      </c>
      <c r="AN178" s="255">
        <f>ROUNDDOWN(AK178*$AN$10/$AK$10,1)</f>
        <v>2</v>
      </c>
      <c r="AO178" s="99">
        <f t="shared" ref="AO178:AR179" si="105">M178*$AN178</f>
        <v>40000</v>
      </c>
      <c r="AP178" s="99">
        <f t="shared" si="105"/>
        <v>18000</v>
      </c>
      <c r="AQ178" s="99">
        <f t="shared" si="105"/>
        <v>9400</v>
      </c>
      <c r="AR178" s="99">
        <f t="shared" si="105"/>
        <v>6600</v>
      </c>
      <c r="AS178" s="100">
        <f t="shared" ref="AS178:AV179" si="106">IF(AO178&lt;1000,ROUND(AO178,-1),ROUND(AO178,-2))</f>
        <v>40000</v>
      </c>
      <c r="AT178" s="100">
        <f t="shared" si="106"/>
        <v>18000</v>
      </c>
      <c r="AU178" s="100">
        <f t="shared" si="106"/>
        <v>9400</v>
      </c>
      <c r="AV178" s="100">
        <f t="shared" si="106"/>
        <v>6600</v>
      </c>
      <c r="AW178" s="101">
        <f>AO178*0.15</f>
        <v>6000</v>
      </c>
      <c r="AX178" s="262" t="s">
        <v>349</v>
      </c>
      <c r="AY178" s="102"/>
      <c r="AZ178" s="103"/>
      <c r="BA178" s="103"/>
      <c r="BB178" s="103"/>
      <c r="BC178" s="253"/>
      <c r="BD178" s="253"/>
      <c r="BE178" s="253"/>
      <c r="BF178" s="253"/>
      <c r="BG178" s="104">
        <f>AV178-AW178</f>
        <v>600</v>
      </c>
      <c r="BJ178" s="251" t="e">
        <f>M178*#REF!</f>
        <v>#REF!</v>
      </c>
      <c r="BK178" s="251" t="e">
        <f>N178*#REF!</f>
        <v>#REF!</v>
      </c>
      <c r="BL178" s="251" t="e">
        <f>O178*#REF!</f>
        <v>#REF!</v>
      </c>
      <c r="BM178" s="251" t="e">
        <f>P178*#REF!</f>
        <v>#REF!</v>
      </c>
    </row>
    <row r="179" spans="1:65" s="250" customFormat="1" ht="35.1" customHeight="1">
      <c r="A179" s="84" t="str">
        <f t="shared" si="82"/>
        <v>BH87DT_D2+1</v>
      </c>
      <c r="B179" s="84" t="str">
        <f t="shared" si="83"/>
        <v>BH87DT_D2+2</v>
      </c>
      <c r="C179" s="84" t="str">
        <f t="shared" si="84"/>
        <v>BH87DT_D2+3</v>
      </c>
      <c r="D179" s="84" t="str">
        <f t="shared" si="85"/>
        <v>BH87DT_D2+4</v>
      </c>
      <c r="E179" s="84" t="s">
        <v>349</v>
      </c>
      <c r="F179" s="86"/>
      <c r="G179" s="86"/>
      <c r="H179" s="94" t="s">
        <v>4707</v>
      </c>
      <c r="I179" s="85" t="s">
        <v>4708</v>
      </c>
      <c r="J179" s="85" t="s">
        <v>4665</v>
      </c>
      <c r="K179" s="85" t="str">
        <f t="shared" si="81"/>
        <v>BH87DT_D2</v>
      </c>
      <c r="L179" s="85" t="s">
        <v>4709</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7">
        <v>5.2910052910052912</v>
      </c>
      <c r="AL179" s="87"/>
      <c r="AM179" s="255" t="e">
        <f>AVERAGE(AG179:AJ179)</f>
        <v>#REF!</v>
      </c>
      <c r="AN179" s="255">
        <f>ROUNDDOWN(AK179*$AN$10/$AK$10,1)</f>
        <v>3.1</v>
      </c>
      <c r="AO179" s="99">
        <f t="shared" si="105"/>
        <v>49600</v>
      </c>
      <c r="AP179" s="99">
        <f t="shared" si="105"/>
        <v>21700</v>
      </c>
      <c r="AQ179" s="99">
        <f t="shared" si="105"/>
        <v>12090</v>
      </c>
      <c r="AR179" s="99">
        <f t="shared" si="105"/>
        <v>8370</v>
      </c>
      <c r="AS179" s="100">
        <f t="shared" si="106"/>
        <v>49600</v>
      </c>
      <c r="AT179" s="100">
        <f t="shared" si="106"/>
        <v>21700</v>
      </c>
      <c r="AU179" s="100">
        <f t="shared" si="106"/>
        <v>12100</v>
      </c>
      <c r="AV179" s="100">
        <f t="shared" si="106"/>
        <v>8400</v>
      </c>
      <c r="AW179" s="101">
        <f>AO179*0.15</f>
        <v>7440</v>
      </c>
      <c r="AX179" s="246" t="s">
        <v>349</v>
      </c>
      <c r="AY179" s="102">
        <v>14000</v>
      </c>
      <c r="AZ179" s="103">
        <v>6300</v>
      </c>
      <c r="BA179" s="103">
        <v>3290</v>
      </c>
      <c r="BB179" s="103">
        <v>2310</v>
      </c>
      <c r="BC179" s="253">
        <v>12000</v>
      </c>
      <c r="BD179" s="253">
        <v>5400</v>
      </c>
      <c r="BE179" s="253">
        <v>2820</v>
      </c>
      <c r="BF179" s="253">
        <v>1980</v>
      </c>
      <c r="BG179" s="104">
        <f>AV179-AW179</f>
        <v>960</v>
      </c>
      <c r="BJ179" s="251" t="e">
        <f>M179*#REF!</f>
        <v>#REF!</v>
      </c>
      <c r="BK179" s="251" t="e">
        <f>N179*#REF!</f>
        <v>#REF!</v>
      </c>
      <c r="BL179" s="251" t="e">
        <f>O179*#REF!</f>
        <v>#REF!</v>
      </c>
      <c r="BM179" s="251" t="e">
        <f>P179*#REF!</f>
        <v>#REF!</v>
      </c>
    </row>
    <row r="180" spans="1:65" s="84" customFormat="1" ht="35.1" customHeight="1">
      <c r="A180" s="84" t="str">
        <f t="shared" si="82"/>
        <v>BH88DT+1</v>
      </c>
      <c r="B180" s="84" t="str">
        <f t="shared" si="83"/>
        <v>BH88DT+2</v>
      </c>
      <c r="C180" s="84" t="str">
        <f t="shared" si="84"/>
        <v>BH88DT+3</v>
      </c>
      <c r="D180" s="84" t="str">
        <f t="shared" si="85"/>
        <v>BH88DT+4</v>
      </c>
      <c r="E180" s="84" t="s">
        <v>349</v>
      </c>
      <c r="F180" s="86">
        <v>88</v>
      </c>
      <c r="G180" s="86"/>
      <c r="H180" s="94" t="s">
        <v>4710</v>
      </c>
      <c r="I180" s="85" t="s">
        <v>4696</v>
      </c>
      <c r="J180" s="85" t="s">
        <v>4711</v>
      </c>
      <c r="K180" s="85"/>
      <c r="L180" s="85" t="s">
        <v>4706</v>
      </c>
      <c r="M180" s="97"/>
      <c r="N180" s="97"/>
      <c r="O180" s="97"/>
      <c r="P180" s="97"/>
      <c r="Q180" s="96"/>
      <c r="R180" s="96"/>
      <c r="S180" s="96"/>
      <c r="T180" s="96"/>
      <c r="U180" s="253"/>
      <c r="V180" s="253"/>
      <c r="W180" s="253"/>
      <c r="X180" s="253"/>
      <c r="Y180" s="254"/>
      <c r="Z180" s="254"/>
      <c r="AA180" s="254"/>
      <c r="AB180" s="254"/>
      <c r="AC180" s="253"/>
      <c r="AD180" s="253"/>
      <c r="AE180" s="253"/>
      <c r="AF180" s="253"/>
      <c r="AG180" s="254"/>
      <c r="AH180" s="254"/>
      <c r="AI180" s="254"/>
      <c r="AJ180" s="254"/>
      <c r="AK180" s="87"/>
      <c r="AL180" s="87"/>
      <c r="AM180" s="255"/>
      <c r="AN180" s="255"/>
      <c r="AO180" s="99"/>
      <c r="AP180" s="99"/>
      <c r="AQ180" s="99"/>
      <c r="AR180" s="99"/>
      <c r="AS180" s="99"/>
      <c r="AT180" s="99"/>
      <c r="AU180" s="99"/>
      <c r="AV180" s="99"/>
      <c r="AW180" s="101"/>
      <c r="AX180" s="256" t="s">
        <v>349</v>
      </c>
      <c r="AY180" s="102">
        <v>11200</v>
      </c>
      <c r="AZ180" s="103">
        <v>4900</v>
      </c>
      <c r="BA180" s="103">
        <v>2730</v>
      </c>
      <c r="BB180" s="103">
        <v>1890</v>
      </c>
      <c r="BC180" s="253">
        <v>9600</v>
      </c>
      <c r="BD180" s="253">
        <v>4200</v>
      </c>
      <c r="BE180" s="253">
        <v>2340</v>
      </c>
      <c r="BF180" s="253">
        <v>1620</v>
      </c>
    </row>
    <row r="181" spans="1:65" s="250" customFormat="1" ht="35.1" customHeight="1">
      <c r="A181" s="84" t="str">
        <f t="shared" si="82"/>
        <v>BH88DT_D1+1</v>
      </c>
      <c r="B181" s="84" t="str">
        <f t="shared" si="83"/>
        <v>BH88DT_D1+2</v>
      </c>
      <c r="C181" s="84" t="str">
        <f t="shared" si="84"/>
        <v>BH88DT_D1+3</v>
      </c>
      <c r="D181" s="84" t="str">
        <f t="shared" si="85"/>
        <v>BH88DT_D1+4</v>
      </c>
      <c r="E181" s="84" t="s">
        <v>349</v>
      </c>
      <c r="F181" s="86"/>
      <c r="G181" s="86"/>
      <c r="H181" s="94" t="s">
        <v>4712</v>
      </c>
      <c r="I181" s="85" t="s">
        <v>4713</v>
      </c>
      <c r="J181" s="85" t="s">
        <v>4714</v>
      </c>
      <c r="K181" s="85" t="str">
        <f t="shared" si="81"/>
        <v>BH88DT_D1</v>
      </c>
      <c r="L181" s="85" t="s">
        <v>4715</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7">
        <v>3.9386322092673667</v>
      </c>
      <c r="AL181" s="87"/>
      <c r="AM181" s="255" t="e">
        <f>AVERAGE(AG181:AJ181)</f>
        <v>#REF!</v>
      </c>
      <c r="AN181" s="255">
        <f>ROUNDDOWN(AK181*$AN$10/$AK$10,1)</f>
        <v>2.2999999999999998</v>
      </c>
      <c r="AO181" s="99">
        <f t="shared" ref="AO181:AO195" si="107">M181*$AN181</f>
        <v>48299.999999999993</v>
      </c>
      <c r="AP181" s="99">
        <f t="shared" ref="AP181:AP195" si="108">N181*$AN181</f>
        <v>23000</v>
      </c>
      <c r="AQ181" s="99">
        <f t="shared" ref="AQ181:AQ195" si="109">O181*$AN181</f>
        <v>10580</v>
      </c>
      <c r="AR181" s="99">
        <f t="shared" ref="AR181:AR195" si="110">P181*$AN181</f>
        <v>7589.9999999999991</v>
      </c>
      <c r="AS181" s="100">
        <f t="shared" ref="AS181:AV195" si="111">IF(AO181&lt;1000,ROUND(AO181,-1),ROUND(AO181,-2))</f>
        <v>48300</v>
      </c>
      <c r="AT181" s="100">
        <f t="shared" si="111"/>
        <v>23000</v>
      </c>
      <c r="AU181" s="100">
        <f t="shared" si="111"/>
        <v>10600</v>
      </c>
      <c r="AV181" s="100">
        <f t="shared" si="111"/>
        <v>7600</v>
      </c>
      <c r="AW181" s="101">
        <f t="shared" ref="AW181:AW195" si="112">AO181*0.15</f>
        <v>7244.9999999999991</v>
      </c>
      <c r="AX181" s="262" t="s">
        <v>349</v>
      </c>
      <c r="AY181" s="102"/>
      <c r="AZ181" s="103"/>
      <c r="BA181" s="103"/>
      <c r="BB181" s="103"/>
      <c r="BC181" s="253"/>
      <c r="BD181" s="253"/>
      <c r="BE181" s="253"/>
      <c r="BF181" s="253"/>
      <c r="BG181" s="104">
        <f t="shared" ref="BG181:BG195" si="113">AV181-AW181</f>
        <v>355.00000000000091</v>
      </c>
      <c r="BJ181" s="251" t="e">
        <f>M181*#REF!</f>
        <v>#REF!</v>
      </c>
      <c r="BK181" s="251" t="e">
        <f>N181*#REF!</f>
        <v>#REF!</v>
      </c>
      <c r="BL181" s="251" t="e">
        <f>O181*#REF!</f>
        <v>#REF!</v>
      </c>
      <c r="BM181" s="251" t="e">
        <f>P181*#REF!</f>
        <v>#REF!</v>
      </c>
    </row>
    <row r="182" spans="1:65" s="250" customFormat="1" ht="35.1" customHeight="1">
      <c r="A182" s="84" t="str">
        <f t="shared" si="82"/>
        <v>BH88DT_D2+1</v>
      </c>
      <c r="B182" s="84" t="str">
        <f t="shared" si="83"/>
        <v>BH88DT_D2+2</v>
      </c>
      <c r="C182" s="84" t="str">
        <f t="shared" si="84"/>
        <v>BH88DT_D2+3</v>
      </c>
      <c r="D182" s="84" t="str">
        <f t="shared" si="85"/>
        <v>BH88DT_D2+4</v>
      </c>
      <c r="E182" s="84" t="s">
        <v>349</v>
      </c>
      <c r="F182" s="86"/>
      <c r="G182" s="86"/>
      <c r="H182" s="94" t="s">
        <v>4716</v>
      </c>
      <c r="I182" s="85" t="s">
        <v>4717</v>
      </c>
      <c r="J182" s="85" t="s">
        <v>4718</v>
      </c>
      <c r="K182" s="85" t="str">
        <f t="shared" si="81"/>
        <v>BH88DT_D2</v>
      </c>
      <c r="L182" s="85" t="s">
        <v>4719</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7">
        <v>3.05</v>
      </c>
      <c r="AL182" s="87"/>
      <c r="AM182" s="255" t="e">
        <f>AVERAGE(AG182:AJ182)</f>
        <v>#REF!</v>
      </c>
      <c r="AN182" s="255">
        <f>AK182*$AN$10/$AK$10</f>
        <v>1.7993466864428302</v>
      </c>
      <c r="AO182" s="99">
        <f t="shared" si="107"/>
        <v>32388.240355970946</v>
      </c>
      <c r="AP182" s="99">
        <f t="shared" si="108"/>
        <v>14394.773491542643</v>
      </c>
      <c r="AQ182" s="99">
        <f t="shared" si="109"/>
        <v>7017.4520771270381</v>
      </c>
      <c r="AR182" s="99">
        <f t="shared" si="110"/>
        <v>5398.0400593284903</v>
      </c>
      <c r="AS182" s="100">
        <f t="shared" si="111"/>
        <v>32400</v>
      </c>
      <c r="AT182" s="100">
        <f t="shared" si="111"/>
        <v>14400</v>
      </c>
      <c r="AU182" s="100">
        <f t="shared" si="111"/>
        <v>7000</v>
      </c>
      <c r="AV182" s="100">
        <f t="shared" si="111"/>
        <v>5400</v>
      </c>
      <c r="AW182" s="101">
        <f t="shared" si="112"/>
        <v>4858.2360533956416</v>
      </c>
      <c r="AX182" s="263" t="s">
        <v>349</v>
      </c>
      <c r="AY182" s="102">
        <v>14700</v>
      </c>
      <c r="AZ182" s="103">
        <v>7000</v>
      </c>
      <c r="BA182" s="103">
        <v>3220</v>
      </c>
      <c r="BB182" s="103">
        <v>2310</v>
      </c>
      <c r="BC182" s="253">
        <v>12600</v>
      </c>
      <c r="BD182" s="253">
        <v>6000</v>
      </c>
      <c r="BE182" s="253">
        <v>2760</v>
      </c>
      <c r="BF182" s="253">
        <v>1980</v>
      </c>
      <c r="BG182" s="104">
        <f t="shared" si="113"/>
        <v>541.76394660435835</v>
      </c>
      <c r="BJ182" s="251" t="e">
        <f>M182*#REF!</f>
        <v>#REF!</v>
      </c>
      <c r="BK182" s="251" t="e">
        <f>N182*#REF!</f>
        <v>#REF!</v>
      </c>
      <c r="BL182" s="251" t="e">
        <f>O182*#REF!</f>
        <v>#REF!</v>
      </c>
      <c r="BM182" s="251" t="e">
        <f>P182*#REF!</f>
        <v>#REF!</v>
      </c>
    </row>
    <row r="183" spans="1:65" s="250" customFormat="1" ht="35.1" customHeight="1">
      <c r="A183" s="84" t="str">
        <f t="shared" si="82"/>
        <v>BH89DT+1</v>
      </c>
      <c r="B183" s="84" t="str">
        <f t="shared" si="83"/>
        <v>BH89DT+2</v>
      </c>
      <c r="C183" s="84" t="str">
        <f t="shared" si="84"/>
        <v>BH89DT+3</v>
      </c>
      <c r="D183" s="84" t="str">
        <f t="shared" si="85"/>
        <v>BH89DT+4</v>
      </c>
      <c r="E183" s="84" t="s">
        <v>349</v>
      </c>
      <c r="F183" s="86">
        <v>89</v>
      </c>
      <c r="G183" s="86"/>
      <c r="H183" s="94" t="s">
        <v>4720</v>
      </c>
      <c r="I183" s="85" t="s">
        <v>4721</v>
      </c>
      <c r="J183" s="85" t="s">
        <v>4722</v>
      </c>
      <c r="K183" s="85" t="str">
        <f t="shared" si="81"/>
        <v>BH89DT</v>
      </c>
      <c r="L183" s="85" t="s">
        <v>4715</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7">
        <v>3.05</v>
      </c>
      <c r="AL183" s="87"/>
      <c r="AM183" s="255" t="e">
        <f>AVERAGE(AG183:AJ183)</f>
        <v>#REF!</v>
      </c>
      <c r="AN183" s="255">
        <f>AK183*$AN$10/$AK$10</f>
        <v>1.7993466864428302</v>
      </c>
      <c r="AO183" s="99">
        <f t="shared" si="107"/>
        <v>30588.893669528115</v>
      </c>
      <c r="AP183" s="99">
        <f t="shared" si="108"/>
        <v>14394.773491542643</v>
      </c>
      <c r="AQ183" s="99">
        <f t="shared" si="109"/>
        <v>6297.7134025499063</v>
      </c>
      <c r="AR183" s="99">
        <f t="shared" si="110"/>
        <v>4678.3013847513585</v>
      </c>
      <c r="AS183" s="100">
        <f t="shared" si="111"/>
        <v>30600</v>
      </c>
      <c r="AT183" s="100">
        <f t="shared" si="111"/>
        <v>14400</v>
      </c>
      <c r="AU183" s="100">
        <f t="shared" si="111"/>
        <v>6300</v>
      </c>
      <c r="AV183" s="100">
        <f t="shared" si="111"/>
        <v>4700</v>
      </c>
      <c r="AW183" s="101">
        <f t="shared" si="112"/>
        <v>4588.3340504292173</v>
      </c>
      <c r="AX183" s="246" t="s">
        <v>349</v>
      </c>
      <c r="AY183" s="102">
        <v>12600</v>
      </c>
      <c r="AZ183" s="103">
        <v>5600</v>
      </c>
      <c r="BA183" s="103">
        <v>2730</v>
      </c>
      <c r="BB183" s="103">
        <v>2100</v>
      </c>
      <c r="BC183" s="253">
        <v>10800</v>
      </c>
      <c r="BD183" s="253">
        <v>4800</v>
      </c>
      <c r="BE183" s="253">
        <v>2340</v>
      </c>
      <c r="BF183" s="253">
        <v>1800</v>
      </c>
      <c r="BG183" s="104">
        <f t="shared" si="113"/>
        <v>111.66594957078269</v>
      </c>
      <c r="BJ183" s="251" t="e">
        <f>M183*#REF!</f>
        <v>#REF!</v>
      </c>
      <c r="BK183" s="251" t="e">
        <f>N183*#REF!</f>
        <v>#REF!</v>
      </c>
      <c r="BL183" s="251" t="e">
        <f>O183*#REF!</f>
        <v>#REF!</v>
      </c>
      <c r="BM183" s="251" t="e">
        <f>P183*#REF!</f>
        <v>#REF!</v>
      </c>
    </row>
    <row r="184" spans="1:65" s="84" customFormat="1" ht="35.1" customHeight="1">
      <c r="A184" s="84" t="str">
        <f t="shared" si="82"/>
        <v>BH90DT+1</v>
      </c>
      <c r="B184" s="84" t="str">
        <f t="shared" si="83"/>
        <v>BH90DT+2</v>
      </c>
      <c r="C184" s="84" t="str">
        <f t="shared" si="84"/>
        <v>BH90DT+3</v>
      </c>
      <c r="D184" s="84" t="str">
        <f t="shared" si="85"/>
        <v>BH90DT+4</v>
      </c>
      <c r="E184" s="84" t="s">
        <v>349</v>
      </c>
      <c r="F184" s="86">
        <v>90</v>
      </c>
      <c r="G184" s="86"/>
      <c r="H184" s="94" t="s">
        <v>4723</v>
      </c>
      <c r="I184" s="85" t="s">
        <v>4724</v>
      </c>
      <c r="J184" s="85" t="s">
        <v>4696</v>
      </c>
      <c r="K184" s="85" t="str">
        <f t="shared" si="81"/>
        <v>BH90DT</v>
      </c>
      <c r="L184" s="85" t="s">
        <v>4725</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7">
        <v>2.1270393492479327</v>
      </c>
      <c r="AL184" s="87"/>
      <c r="AM184" s="255"/>
      <c r="AN184" s="255">
        <f>AK184*$AN$10/$AK$10</f>
        <v>1.2548462967222236</v>
      </c>
      <c r="AO184" s="99">
        <f t="shared" si="107"/>
        <v>25096.925934444473</v>
      </c>
      <c r="AP184" s="99">
        <f t="shared" si="108"/>
        <v>15058.155560666683</v>
      </c>
      <c r="AQ184" s="99">
        <f t="shared" si="109"/>
        <v>10038.770373777788</v>
      </c>
      <c r="AR184" s="99">
        <f t="shared" si="110"/>
        <v>5646.8083352500062</v>
      </c>
      <c r="AS184" s="100">
        <f t="shared" si="111"/>
        <v>25100</v>
      </c>
      <c r="AT184" s="100">
        <f t="shared" si="111"/>
        <v>15100</v>
      </c>
      <c r="AU184" s="100">
        <f t="shared" si="111"/>
        <v>10000</v>
      </c>
      <c r="AV184" s="100">
        <f t="shared" si="111"/>
        <v>5600</v>
      </c>
      <c r="AW184" s="101">
        <f t="shared" si="112"/>
        <v>3764.5388901666706</v>
      </c>
      <c r="AX184" s="256" t="s">
        <v>349</v>
      </c>
      <c r="AY184" s="102">
        <v>11900</v>
      </c>
      <c r="AZ184" s="103">
        <v>5600</v>
      </c>
      <c r="BA184" s="103">
        <v>2450</v>
      </c>
      <c r="BB184" s="103">
        <v>1820</v>
      </c>
      <c r="BC184" s="253">
        <v>10200</v>
      </c>
      <c r="BD184" s="253">
        <v>4800</v>
      </c>
      <c r="BE184" s="253">
        <v>2100</v>
      </c>
      <c r="BF184" s="253">
        <v>1560</v>
      </c>
      <c r="BG184" s="104">
        <f t="shared" si="113"/>
        <v>1835.4611098333294</v>
      </c>
      <c r="BJ184" s="251" t="e">
        <f>M184*#REF!</f>
        <v>#REF!</v>
      </c>
      <c r="BK184" s="251" t="e">
        <f>N184*#REF!</f>
        <v>#REF!</v>
      </c>
      <c r="BL184" s="251" t="e">
        <f>O184*#REF!</f>
        <v>#REF!</v>
      </c>
      <c r="BM184" s="251" t="e">
        <f>P184*#REF!</f>
        <v>#REF!</v>
      </c>
    </row>
    <row r="185" spans="1:65" s="84" customFormat="1" ht="35.1" customHeight="1">
      <c r="A185" s="84" t="str">
        <f t="shared" si="82"/>
        <v>BH91DT+1</v>
      </c>
      <c r="B185" s="84" t="str">
        <f t="shared" si="83"/>
        <v>BH91DT+2</v>
      </c>
      <c r="C185" s="84" t="str">
        <f t="shared" si="84"/>
        <v>BH91DT+3</v>
      </c>
      <c r="D185" s="84" t="str">
        <f t="shared" si="85"/>
        <v>BH91DT+4</v>
      </c>
      <c r="E185" s="84" t="s">
        <v>349</v>
      </c>
      <c r="F185" s="86">
        <v>91</v>
      </c>
      <c r="G185" s="86"/>
      <c r="H185" s="94" t="s">
        <v>4726</v>
      </c>
      <c r="I185" s="85" t="s">
        <v>4727</v>
      </c>
      <c r="J185" s="85" t="s">
        <v>4360</v>
      </c>
      <c r="K185" s="85" t="str">
        <f t="shared" si="81"/>
        <v>BH91DT</v>
      </c>
      <c r="L185" s="85" t="s">
        <v>3951</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7">
        <v>3.4567435832343971</v>
      </c>
      <c r="AL185" s="87"/>
      <c r="AM185" s="255"/>
      <c r="AN185" s="255">
        <f>ROUNDDOWN(AK185*$AN$10/$AK$10,1)</f>
        <v>2</v>
      </c>
      <c r="AO185" s="99">
        <f t="shared" si="107"/>
        <v>54000</v>
      </c>
      <c r="AP185" s="99">
        <f t="shared" si="108"/>
        <v>24000</v>
      </c>
      <c r="AQ185" s="99">
        <f t="shared" si="109"/>
        <v>17000</v>
      </c>
      <c r="AR185" s="99">
        <f t="shared" si="110"/>
        <v>9000</v>
      </c>
      <c r="AS185" s="100">
        <f t="shared" si="111"/>
        <v>54000</v>
      </c>
      <c r="AT185" s="100">
        <f t="shared" si="111"/>
        <v>24000</v>
      </c>
      <c r="AU185" s="100">
        <f t="shared" si="111"/>
        <v>17000</v>
      </c>
      <c r="AV185" s="100">
        <f t="shared" si="111"/>
        <v>9000</v>
      </c>
      <c r="AW185" s="101">
        <f t="shared" si="112"/>
        <v>8100</v>
      </c>
      <c r="AX185" s="256" t="s">
        <v>349</v>
      </c>
      <c r="AY185" s="102">
        <v>14000</v>
      </c>
      <c r="AZ185" s="103">
        <v>8400</v>
      </c>
      <c r="BA185" s="103">
        <v>5600</v>
      </c>
      <c r="BB185" s="103">
        <v>3150</v>
      </c>
      <c r="BC185" s="253">
        <v>12000</v>
      </c>
      <c r="BD185" s="253">
        <v>7200</v>
      </c>
      <c r="BE185" s="253">
        <v>4800</v>
      </c>
      <c r="BF185" s="253">
        <v>2700</v>
      </c>
      <c r="BG185" s="104">
        <f t="shared" si="113"/>
        <v>900</v>
      </c>
      <c r="BJ185" s="251" t="e">
        <f>M185*#REF!</f>
        <v>#REF!</v>
      </c>
      <c r="BK185" s="251" t="e">
        <f>N185*#REF!</f>
        <v>#REF!</v>
      </c>
      <c r="BL185" s="251" t="e">
        <f>O185*#REF!</f>
        <v>#REF!</v>
      </c>
      <c r="BM185" s="251" t="e">
        <f>P185*#REF!</f>
        <v>#REF!</v>
      </c>
    </row>
    <row r="186" spans="1:65" s="84" customFormat="1" ht="35.1" customHeight="1">
      <c r="A186" s="84" t="str">
        <f t="shared" si="82"/>
        <v>BH92DT+1</v>
      </c>
      <c r="B186" s="84" t="str">
        <f t="shared" si="83"/>
        <v>BH92DT+2</v>
      </c>
      <c r="C186" s="84" t="str">
        <f t="shared" si="84"/>
        <v>BH92DT+3</v>
      </c>
      <c r="D186" s="84" t="str">
        <f t="shared" si="85"/>
        <v>BH92DT+4</v>
      </c>
      <c r="E186" s="84" t="s">
        <v>349</v>
      </c>
      <c r="F186" s="86">
        <v>92</v>
      </c>
      <c r="G186" s="86"/>
      <c r="H186" s="94" t="s">
        <v>4728</v>
      </c>
      <c r="I186" s="85" t="s">
        <v>4729</v>
      </c>
      <c r="J186" s="85" t="s">
        <v>4360</v>
      </c>
      <c r="K186" s="85" t="str">
        <f t="shared" si="81"/>
        <v>BH92DT</v>
      </c>
      <c r="L186" s="85" t="s">
        <v>3951</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7">
        <v>3.1033543510567299</v>
      </c>
      <c r="AL186" s="87"/>
      <c r="AM186" s="255"/>
      <c r="AN186" s="255">
        <v>1.8</v>
      </c>
      <c r="AO186" s="99">
        <f t="shared" si="107"/>
        <v>45000</v>
      </c>
      <c r="AP186" s="99">
        <f t="shared" si="108"/>
        <v>19800</v>
      </c>
      <c r="AQ186" s="99">
        <f t="shared" si="109"/>
        <v>15300</v>
      </c>
      <c r="AR186" s="99">
        <f t="shared" si="110"/>
        <v>8100</v>
      </c>
      <c r="AS186" s="100">
        <f t="shared" si="111"/>
        <v>45000</v>
      </c>
      <c r="AT186" s="100">
        <f t="shared" si="111"/>
        <v>19800</v>
      </c>
      <c r="AU186" s="100">
        <f t="shared" si="111"/>
        <v>15300</v>
      </c>
      <c r="AV186" s="100">
        <f t="shared" si="111"/>
        <v>8100</v>
      </c>
      <c r="AW186" s="101">
        <f t="shared" si="112"/>
        <v>6750</v>
      </c>
      <c r="AX186" s="256" t="s">
        <v>349</v>
      </c>
      <c r="AY186" s="102">
        <v>18900</v>
      </c>
      <c r="AZ186" s="103">
        <v>8400</v>
      </c>
      <c r="BA186" s="103">
        <v>5950</v>
      </c>
      <c r="BB186" s="103">
        <v>3150</v>
      </c>
      <c r="BC186" s="253">
        <v>16200</v>
      </c>
      <c r="BD186" s="253">
        <v>7200</v>
      </c>
      <c r="BE186" s="253">
        <v>5100</v>
      </c>
      <c r="BF186" s="253">
        <v>2700</v>
      </c>
      <c r="BG186" s="104">
        <f t="shared" si="113"/>
        <v>1350</v>
      </c>
      <c r="BJ186" s="251" t="e">
        <f>M186*#REF!</f>
        <v>#REF!</v>
      </c>
      <c r="BK186" s="251" t="e">
        <f>N186*#REF!</f>
        <v>#REF!</v>
      </c>
      <c r="BL186" s="251" t="e">
        <f>O186*#REF!</f>
        <v>#REF!</v>
      </c>
      <c r="BM186" s="251" t="e">
        <f>P186*#REF!</f>
        <v>#REF!</v>
      </c>
    </row>
    <row r="187" spans="1:65" s="84" customFormat="1" ht="35.1" customHeight="1">
      <c r="A187" s="84" t="str">
        <f t="shared" si="82"/>
        <v>BH93DT+1</v>
      </c>
      <c r="B187" s="84" t="str">
        <f t="shared" si="83"/>
        <v>BH93DT+2</v>
      </c>
      <c r="C187" s="84" t="str">
        <f t="shared" si="84"/>
        <v>BH93DT+3</v>
      </c>
      <c r="D187" s="84" t="str">
        <f t="shared" si="85"/>
        <v>BH93DT+4</v>
      </c>
      <c r="E187" s="84" t="s">
        <v>349</v>
      </c>
      <c r="F187" s="86">
        <v>93</v>
      </c>
      <c r="G187" s="86"/>
      <c r="H187" s="94" t="s">
        <v>4730</v>
      </c>
      <c r="I187" s="85" t="s">
        <v>4731</v>
      </c>
      <c r="J187" s="85" t="s">
        <v>4727</v>
      </c>
      <c r="K187" s="85" t="str">
        <f t="shared" si="81"/>
        <v>BH93DT</v>
      </c>
      <c r="L187" s="85" t="s">
        <v>3951</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7">
        <v>3.0824348459214499</v>
      </c>
      <c r="AL187" s="87"/>
      <c r="AM187" s="255"/>
      <c r="AN187" s="255">
        <v>1.8</v>
      </c>
      <c r="AO187" s="99">
        <f t="shared" si="107"/>
        <v>32400</v>
      </c>
      <c r="AP187" s="99">
        <f t="shared" si="108"/>
        <v>18000</v>
      </c>
      <c r="AQ187" s="99">
        <f t="shared" si="109"/>
        <v>11700</v>
      </c>
      <c r="AR187" s="99">
        <f t="shared" si="110"/>
        <v>7020</v>
      </c>
      <c r="AS187" s="100">
        <f t="shared" si="111"/>
        <v>32400</v>
      </c>
      <c r="AT187" s="100">
        <f t="shared" si="111"/>
        <v>18000</v>
      </c>
      <c r="AU187" s="100">
        <f t="shared" si="111"/>
        <v>11700</v>
      </c>
      <c r="AV187" s="100">
        <f t="shared" si="111"/>
        <v>7000</v>
      </c>
      <c r="AW187" s="101">
        <f t="shared" si="112"/>
        <v>4860</v>
      </c>
      <c r="AX187" s="256" t="s">
        <v>349</v>
      </c>
      <c r="AY187" s="102">
        <v>17500</v>
      </c>
      <c r="AZ187" s="103">
        <v>7700</v>
      </c>
      <c r="BA187" s="103">
        <v>5950</v>
      </c>
      <c r="BB187" s="103">
        <v>3150</v>
      </c>
      <c r="BC187" s="253">
        <v>15000</v>
      </c>
      <c r="BD187" s="253">
        <v>6600</v>
      </c>
      <c r="BE187" s="253">
        <v>5100</v>
      </c>
      <c r="BF187" s="253">
        <v>2700</v>
      </c>
      <c r="BG187" s="104">
        <f t="shared" si="113"/>
        <v>2140</v>
      </c>
      <c r="BJ187" s="251" t="e">
        <f>M187*#REF!</f>
        <v>#REF!</v>
      </c>
      <c r="BK187" s="251" t="e">
        <f>N187*#REF!</f>
        <v>#REF!</v>
      </c>
      <c r="BL187" s="251" t="e">
        <f>O187*#REF!</f>
        <v>#REF!</v>
      </c>
      <c r="BM187" s="251" t="e">
        <f>P187*#REF!</f>
        <v>#REF!</v>
      </c>
    </row>
    <row r="188" spans="1:65" s="84" customFormat="1" ht="35.1" customHeight="1">
      <c r="A188" s="84" t="str">
        <f t="shared" si="82"/>
        <v>BH94DT+1</v>
      </c>
      <c r="B188" s="84" t="str">
        <f t="shared" si="83"/>
        <v>BH94DT+2</v>
      </c>
      <c r="C188" s="84" t="str">
        <f t="shared" si="84"/>
        <v>BH94DT+3</v>
      </c>
      <c r="D188" s="84" t="str">
        <f t="shared" si="85"/>
        <v>BH94DT+4</v>
      </c>
      <c r="E188" s="84" t="s">
        <v>349</v>
      </c>
      <c r="F188" s="86">
        <v>94</v>
      </c>
      <c r="G188" s="86"/>
      <c r="H188" s="94" t="s">
        <v>4732</v>
      </c>
      <c r="I188" s="85" t="s">
        <v>4733</v>
      </c>
      <c r="J188" s="85" t="s">
        <v>4734</v>
      </c>
      <c r="K188" s="85" t="str">
        <f t="shared" si="81"/>
        <v>BH94DT</v>
      </c>
      <c r="L188" s="85" t="s">
        <v>4735</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53"/>
      <c r="V188" s="253"/>
      <c r="W188" s="253"/>
      <c r="X188" s="253"/>
      <c r="Y188" s="254"/>
      <c r="Z188" s="254"/>
      <c r="AA188" s="254"/>
      <c r="AB188" s="254"/>
      <c r="AC188" s="253"/>
      <c r="AD188" s="253"/>
      <c r="AE188" s="253"/>
      <c r="AF188" s="253"/>
      <c r="AG188" s="254"/>
      <c r="AH188" s="254"/>
      <c r="AI188" s="254"/>
      <c r="AJ188" s="254"/>
      <c r="AK188" s="87">
        <v>3.05</v>
      </c>
      <c r="AL188" s="87"/>
      <c r="AM188" s="255"/>
      <c r="AN188" s="255">
        <f>AK188*$AN$10/$AK$10</f>
        <v>1.7993466864428302</v>
      </c>
      <c r="AO188" s="99">
        <f t="shared" si="107"/>
        <v>41384.973788185096</v>
      </c>
      <c r="AP188" s="99">
        <f t="shared" si="108"/>
        <v>21592.160237313961</v>
      </c>
      <c r="AQ188" s="99">
        <f t="shared" si="109"/>
        <v>14394.773491542643</v>
      </c>
      <c r="AR188" s="99">
        <f t="shared" si="110"/>
        <v>8097.0600889927364</v>
      </c>
      <c r="AS188" s="100">
        <f t="shared" si="111"/>
        <v>41400</v>
      </c>
      <c r="AT188" s="100">
        <f t="shared" si="111"/>
        <v>21600</v>
      </c>
      <c r="AU188" s="100">
        <f t="shared" si="111"/>
        <v>14400</v>
      </c>
      <c r="AV188" s="100">
        <f t="shared" si="111"/>
        <v>8100</v>
      </c>
      <c r="AW188" s="101">
        <f t="shared" si="112"/>
        <v>6207.7460682277642</v>
      </c>
      <c r="AX188" s="256" t="s">
        <v>349</v>
      </c>
      <c r="AY188" s="102">
        <v>12600</v>
      </c>
      <c r="AZ188" s="103">
        <v>7000</v>
      </c>
      <c r="BA188" s="103">
        <v>4550</v>
      </c>
      <c r="BB188" s="103">
        <v>2730</v>
      </c>
      <c r="BC188" s="253">
        <v>10800</v>
      </c>
      <c r="BD188" s="253">
        <v>6000</v>
      </c>
      <c r="BE188" s="253">
        <v>3900</v>
      </c>
      <c r="BF188" s="253">
        <v>2340</v>
      </c>
      <c r="BG188" s="104">
        <f t="shared" si="113"/>
        <v>1892.2539317722358</v>
      </c>
      <c r="BJ188" s="251" t="e">
        <f>M188*#REF!</f>
        <v>#REF!</v>
      </c>
      <c r="BK188" s="251" t="e">
        <f>N188*#REF!</f>
        <v>#REF!</v>
      </c>
      <c r="BL188" s="251" t="e">
        <f>O188*#REF!</f>
        <v>#REF!</v>
      </c>
      <c r="BM188" s="251" t="e">
        <f>P188*#REF!</f>
        <v>#REF!</v>
      </c>
    </row>
    <row r="189" spans="1:65" s="84" customFormat="1" ht="35.1" customHeight="1">
      <c r="A189" s="84" t="str">
        <f t="shared" si="82"/>
        <v>BH95DT+1</v>
      </c>
      <c r="B189" s="84" t="str">
        <f t="shared" si="83"/>
        <v>BH95DT+2</v>
      </c>
      <c r="C189" s="84" t="str">
        <f t="shared" si="84"/>
        <v>BH95DT+3</v>
      </c>
      <c r="D189" s="84" t="str">
        <f t="shared" si="85"/>
        <v>BH95DT+4</v>
      </c>
      <c r="E189" s="84" t="s">
        <v>349</v>
      </c>
      <c r="F189" s="86">
        <v>95</v>
      </c>
      <c r="G189" s="86"/>
      <c r="H189" s="94" t="s">
        <v>4736</v>
      </c>
      <c r="I189" s="85" t="s">
        <v>4737</v>
      </c>
      <c r="J189" s="85" t="s">
        <v>4738</v>
      </c>
      <c r="K189" s="85" t="str">
        <f t="shared" si="81"/>
        <v>BH95DT</v>
      </c>
      <c r="L189" s="85" t="s">
        <v>4731</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7">
        <v>2.8939294823705923</v>
      </c>
      <c r="AL189" s="87"/>
      <c r="AM189" s="255"/>
      <c r="AN189" s="255">
        <v>1.7</v>
      </c>
      <c r="AO189" s="99">
        <f t="shared" si="107"/>
        <v>34000</v>
      </c>
      <c r="AP189" s="99">
        <f t="shared" si="108"/>
        <v>18700</v>
      </c>
      <c r="AQ189" s="99">
        <f t="shared" si="109"/>
        <v>13600</v>
      </c>
      <c r="AR189" s="99">
        <f t="shared" si="110"/>
        <v>7650</v>
      </c>
      <c r="AS189" s="100">
        <f t="shared" si="111"/>
        <v>34000</v>
      </c>
      <c r="AT189" s="100">
        <f t="shared" si="111"/>
        <v>18700</v>
      </c>
      <c r="AU189" s="100">
        <f t="shared" si="111"/>
        <v>13600</v>
      </c>
      <c r="AV189" s="100">
        <f t="shared" si="111"/>
        <v>7700</v>
      </c>
      <c r="AW189" s="101">
        <f t="shared" si="112"/>
        <v>5100</v>
      </c>
      <c r="AX189" s="256" t="s">
        <v>349</v>
      </c>
      <c r="AY189" s="102">
        <v>16100</v>
      </c>
      <c r="AZ189" s="103">
        <v>8400</v>
      </c>
      <c r="BA189" s="103">
        <v>5600</v>
      </c>
      <c r="BB189" s="103">
        <v>3150</v>
      </c>
      <c r="BC189" s="253">
        <v>13800</v>
      </c>
      <c r="BD189" s="253">
        <v>7200</v>
      </c>
      <c r="BE189" s="253">
        <v>4800</v>
      </c>
      <c r="BF189" s="253">
        <v>2700</v>
      </c>
      <c r="BG189" s="104">
        <f t="shared" si="113"/>
        <v>2600</v>
      </c>
      <c r="BJ189" s="251" t="e">
        <f>M189*#REF!</f>
        <v>#REF!</v>
      </c>
      <c r="BK189" s="251" t="e">
        <f>N189*#REF!</f>
        <v>#REF!</v>
      </c>
      <c r="BL189" s="251" t="e">
        <f>O189*#REF!</f>
        <v>#REF!</v>
      </c>
      <c r="BM189" s="251" t="e">
        <f>P189*#REF!</f>
        <v>#REF!</v>
      </c>
    </row>
    <row r="190" spans="1:65" s="84" customFormat="1" ht="35.1" customHeight="1">
      <c r="A190" s="84" t="str">
        <f t="shared" si="82"/>
        <v>BH96DT+1</v>
      </c>
      <c r="B190" s="84" t="str">
        <f t="shared" si="83"/>
        <v>BH96DT+2</v>
      </c>
      <c r="C190" s="84" t="str">
        <f t="shared" si="84"/>
        <v>BH96DT+3</v>
      </c>
      <c r="D190" s="84" t="str">
        <f t="shared" si="85"/>
        <v>BH96DT+4</v>
      </c>
      <c r="E190" s="84" t="s">
        <v>349</v>
      </c>
      <c r="F190" s="86">
        <v>96</v>
      </c>
      <c r="G190" s="86"/>
      <c r="H190" s="94" t="s">
        <v>4739</v>
      </c>
      <c r="I190" s="85" t="s">
        <v>4740</v>
      </c>
      <c r="J190" s="85" t="s">
        <v>4738</v>
      </c>
      <c r="K190" s="85" t="str">
        <f t="shared" si="81"/>
        <v>BH96DT</v>
      </c>
      <c r="L190" s="85" t="s">
        <v>4741</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53"/>
      <c r="V190" s="253"/>
      <c r="W190" s="253"/>
      <c r="X190" s="253"/>
      <c r="Y190" s="254"/>
      <c r="Z190" s="254"/>
      <c r="AA190" s="254"/>
      <c r="AB190" s="254"/>
      <c r="AC190" s="253"/>
      <c r="AD190" s="253"/>
      <c r="AE190" s="253"/>
      <c r="AF190" s="253"/>
      <c r="AG190" s="254"/>
      <c r="AH190" s="254"/>
      <c r="AI190" s="254"/>
      <c r="AJ190" s="254"/>
      <c r="AK190" s="87">
        <v>3.05</v>
      </c>
      <c r="AL190" s="87"/>
      <c r="AM190" s="255"/>
      <c r="AN190" s="255">
        <f>AK190*$AN$10/$AK$10</f>
        <v>1.7993466864428302</v>
      </c>
      <c r="AO190" s="99">
        <f t="shared" si="107"/>
        <v>41384.973788185096</v>
      </c>
      <c r="AP190" s="99">
        <f t="shared" si="108"/>
        <v>19792.813550871131</v>
      </c>
      <c r="AQ190" s="99">
        <f t="shared" si="109"/>
        <v>11695.753461878398</v>
      </c>
      <c r="AR190" s="99">
        <f t="shared" si="110"/>
        <v>7017.4520771270381</v>
      </c>
      <c r="AS190" s="100">
        <f t="shared" si="111"/>
        <v>41400</v>
      </c>
      <c r="AT190" s="100">
        <f t="shared" si="111"/>
        <v>19800</v>
      </c>
      <c r="AU190" s="100">
        <f t="shared" si="111"/>
        <v>11700</v>
      </c>
      <c r="AV190" s="100">
        <f t="shared" si="111"/>
        <v>7000</v>
      </c>
      <c r="AW190" s="101">
        <f t="shared" si="112"/>
        <v>6207.7460682277642</v>
      </c>
      <c r="AX190" s="256" t="s">
        <v>349</v>
      </c>
      <c r="AY190" s="102">
        <v>14000</v>
      </c>
      <c r="AZ190" s="103">
        <v>7700</v>
      </c>
      <c r="BA190" s="103">
        <v>5600</v>
      </c>
      <c r="BB190" s="103">
        <v>3150</v>
      </c>
      <c r="BC190" s="253">
        <v>12000</v>
      </c>
      <c r="BD190" s="253">
        <v>6600</v>
      </c>
      <c r="BE190" s="253">
        <v>4800</v>
      </c>
      <c r="BF190" s="253">
        <v>2700</v>
      </c>
      <c r="BG190" s="104">
        <f t="shared" si="113"/>
        <v>792.25393177223577</v>
      </c>
      <c r="BJ190" s="251" t="e">
        <f>M190*#REF!</f>
        <v>#REF!</v>
      </c>
      <c r="BK190" s="251" t="e">
        <f>N190*#REF!</f>
        <v>#REF!</v>
      </c>
      <c r="BL190" s="251" t="e">
        <f>O190*#REF!</f>
        <v>#REF!</v>
      </c>
      <c r="BM190" s="251" t="e">
        <f>P190*#REF!</f>
        <v>#REF!</v>
      </c>
    </row>
    <row r="191" spans="1:65" s="84" customFormat="1" ht="47.25">
      <c r="A191" s="84" t="str">
        <f t="shared" si="82"/>
        <v>BH97DT+1</v>
      </c>
      <c r="B191" s="84" t="str">
        <f t="shared" si="83"/>
        <v>BH97DT+2</v>
      </c>
      <c r="C191" s="84" t="str">
        <f t="shared" si="84"/>
        <v>BH97DT+3</v>
      </c>
      <c r="D191" s="84" t="str">
        <f t="shared" si="85"/>
        <v>BH97DT+4</v>
      </c>
      <c r="E191" s="84" t="s">
        <v>349</v>
      </c>
      <c r="F191" s="86">
        <v>97</v>
      </c>
      <c r="G191" s="86"/>
      <c r="H191" s="94" t="s">
        <v>4742</v>
      </c>
      <c r="I191" s="85" t="s">
        <v>4743</v>
      </c>
      <c r="J191" s="85" t="s">
        <v>4253</v>
      </c>
      <c r="K191" s="85" t="str">
        <f t="shared" si="81"/>
        <v>BH97DT</v>
      </c>
      <c r="L191" s="85" t="s">
        <v>4727</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53"/>
      <c r="V191" s="253"/>
      <c r="W191" s="253"/>
      <c r="X191" s="253"/>
      <c r="Y191" s="254"/>
      <c r="Z191" s="254"/>
      <c r="AA191" s="254"/>
      <c r="AB191" s="254"/>
      <c r="AC191" s="253"/>
      <c r="AD191" s="253"/>
      <c r="AE191" s="253"/>
      <c r="AF191" s="253"/>
      <c r="AG191" s="254"/>
      <c r="AH191" s="254"/>
      <c r="AI191" s="254"/>
      <c r="AJ191" s="254"/>
      <c r="AK191" s="87">
        <v>3.05</v>
      </c>
      <c r="AL191" s="87"/>
      <c r="AM191" s="255"/>
      <c r="AN191" s="255">
        <f>AK191*$AN$10/$AK$10</f>
        <v>1.7993466864428302</v>
      </c>
      <c r="AO191" s="99">
        <f t="shared" si="107"/>
        <v>35986.933728856602</v>
      </c>
      <c r="AP191" s="99">
        <f t="shared" si="108"/>
        <v>16194.120177985473</v>
      </c>
      <c r="AQ191" s="99">
        <f t="shared" si="109"/>
        <v>10796.080118656981</v>
      </c>
      <c r="AR191" s="99">
        <f t="shared" si="110"/>
        <v>7017.4520771270381</v>
      </c>
      <c r="AS191" s="100">
        <f t="shared" si="111"/>
        <v>36000</v>
      </c>
      <c r="AT191" s="100">
        <f t="shared" si="111"/>
        <v>16200</v>
      </c>
      <c r="AU191" s="100">
        <f t="shared" si="111"/>
        <v>10800</v>
      </c>
      <c r="AV191" s="100">
        <f t="shared" si="111"/>
        <v>7000</v>
      </c>
      <c r="AW191" s="101">
        <f t="shared" si="112"/>
        <v>5398.0400593284903</v>
      </c>
      <c r="AX191" s="256" t="s">
        <v>349</v>
      </c>
      <c r="AY191" s="102">
        <v>16100</v>
      </c>
      <c r="AZ191" s="103">
        <v>7700</v>
      </c>
      <c r="BA191" s="103">
        <v>4550</v>
      </c>
      <c r="BB191" s="103">
        <v>2730</v>
      </c>
      <c r="BC191" s="253">
        <v>13800</v>
      </c>
      <c r="BD191" s="253">
        <v>6600</v>
      </c>
      <c r="BE191" s="253">
        <v>3900</v>
      </c>
      <c r="BF191" s="253">
        <v>2340</v>
      </c>
      <c r="BG191" s="104">
        <f t="shared" si="113"/>
        <v>1601.9599406715097</v>
      </c>
      <c r="BJ191" s="251" t="e">
        <f>M191*#REF!</f>
        <v>#REF!</v>
      </c>
      <c r="BK191" s="251" t="e">
        <f>N191*#REF!</f>
        <v>#REF!</v>
      </c>
      <c r="BL191" s="251" t="e">
        <f>O191*#REF!</f>
        <v>#REF!</v>
      </c>
      <c r="BM191" s="251" t="e">
        <f>P191*#REF!</f>
        <v>#REF!</v>
      </c>
    </row>
    <row r="192" spans="1:65" s="84" customFormat="1" ht="47.25">
      <c r="A192" s="84" t="str">
        <f t="shared" si="82"/>
        <v>BH98DT+1</v>
      </c>
      <c r="B192" s="84" t="str">
        <f t="shared" si="83"/>
        <v>BH98DT+2</v>
      </c>
      <c r="C192" s="84" t="str">
        <f t="shared" si="84"/>
        <v>BH98DT+3</v>
      </c>
      <c r="D192" s="84" t="str">
        <f t="shared" si="85"/>
        <v>BH98DT+4</v>
      </c>
      <c r="E192" s="84" t="s">
        <v>349</v>
      </c>
      <c r="F192" s="86">
        <v>98</v>
      </c>
      <c r="G192" s="86"/>
      <c r="H192" s="94" t="s">
        <v>4744</v>
      </c>
      <c r="I192" s="85" t="s">
        <v>4745</v>
      </c>
      <c r="J192" s="85" t="s">
        <v>4253</v>
      </c>
      <c r="K192" s="85" t="str">
        <f t="shared" si="81"/>
        <v>BH98DT</v>
      </c>
      <c r="L192" s="85" t="s">
        <v>4746</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7">
        <v>2.6270573625758291</v>
      </c>
      <c r="AL192" s="87"/>
      <c r="AM192" s="255"/>
      <c r="AN192" s="255">
        <f>AK192*$AN$10/$AK$10</f>
        <v>1.5498317903101833</v>
      </c>
      <c r="AO192" s="99">
        <f t="shared" si="107"/>
        <v>32546.467596513849</v>
      </c>
      <c r="AP192" s="99">
        <f t="shared" si="108"/>
        <v>15498.317903101832</v>
      </c>
      <c r="AQ192" s="99">
        <f t="shared" si="109"/>
        <v>10073.906637016191</v>
      </c>
      <c r="AR192" s="99">
        <f t="shared" si="110"/>
        <v>6044.3439822097143</v>
      </c>
      <c r="AS192" s="100">
        <f t="shared" si="111"/>
        <v>32500</v>
      </c>
      <c r="AT192" s="100">
        <f t="shared" si="111"/>
        <v>15500</v>
      </c>
      <c r="AU192" s="100">
        <f t="shared" si="111"/>
        <v>10100</v>
      </c>
      <c r="AV192" s="100">
        <f t="shared" si="111"/>
        <v>6000</v>
      </c>
      <c r="AW192" s="101">
        <f t="shared" si="112"/>
        <v>4881.9701394770773</v>
      </c>
      <c r="AX192" s="256" t="s">
        <v>349</v>
      </c>
      <c r="AY192" s="102">
        <v>14000</v>
      </c>
      <c r="AZ192" s="103">
        <v>6300</v>
      </c>
      <c r="BA192" s="103">
        <v>4200</v>
      </c>
      <c r="BB192" s="103">
        <v>2730</v>
      </c>
      <c r="BC192" s="253">
        <v>12000</v>
      </c>
      <c r="BD192" s="253">
        <v>5400</v>
      </c>
      <c r="BE192" s="253">
        <v>3600</v>
      </c>
      <c r="BF192" s="253">
        <v>2340</v>
      </c>
      <c r="BG192" s="104">
        <f t="shared" si="113"/>
        <v>1118.0298605229227</v>
      </c>
      <c r="BJ192" s="251" t="e">
        <f>M192*#REF!</f>
        <v>#REF!</v>
      </c>
      <c r="BK192" s="251" t="e">
        <f>N192*#REF!</f>
        <v>#REF!</v>
      </c>
      <c r="BL192" s="251" t="e">
        <f>O192*#REF!</f>
        <v>#REF!</v>
      </c>
      <c r="BM192" s="251" t="e">
        <f>P192*#REF!</f>
        <v>#REF!</v>
      </c>
    </row>
    <row r="193" spans="1:65" s="84" customFormat="1" ht="35.1" customHeight="1">
      <c r="A193" s="84" t="str">
        <f t="shared" si="82"/>
        <v>BH99DT+1</v>
      </c>
      <c r="B193" s="84" t="str">
        <f t="shared" si="83"/>
        <v>BH99DT+2</v>
      </c>
      <c r="C193" s="84" t="str">
        <f t="shared" si="84"/>
        <v>BH99DT+3</v>
      </c>
      <c r="D193" s="84" t="str">
        <f t="shared" si="85"/>
        <v>BH99DT+4</v>
      </c>
      <c r="E193" s="84" t="s">
        <v>349</v>
      </c>
      <c r="F193" s="86">
        <v>99</v>
      </c>
      <c r="G193" s="86"/>
      <c r="H193" s="94" t="s">
        <v>4747</v>
      </c>
      <c r="I193" s="85" t="s">
        <v>4748</v>
      </c>
      <c r="J193" s="85" t="s">
        <v>4749</v>
      </c>
      <c r="K193" s="85" t="str">
        <f t="shared" si="81"/>
        <v>BH99DT</v>
      </c>
      <c r="L193" s="85" t="s">
        <v>4750</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53"/>
      <c r="V193" s="253"/>
      <c r="W193" s="253"/>
      <c r="X193" s="253"/>
      <c r="Y193" s="254"/>
      <c r="Z193" s="254"/>
      <c r="AA193" s="254"/>
      <c r="AB193" s="254"/>
      <c r="AC193" s="253"/>
      <c r="AD193" s="253"/>
      <c r="AE193" s="253"/>
      <c r="AF193" s="253"/>
      <c r="AG193" s="254"/>
      <c r="AH193" s="254"/>
      <c r="AI193" s="254"/>
      <c r="AJ193" s="254"/>
      <c r="AK193" s="87">
        <v>3.05</v>
      </c>
      <c r="AL193" s="87"/>
      <c r="AM193" s="255"/>
      <c r="AN193" s="255">
        <f>AK193*$AN$10/$AK$10</f>
        <v>1.7993466864428302</v>
      </c>
      <c r="AO193" s="99">
        <f t="shared" si="107"/>
        <v>46783.01384751359</v>
      </c>
      <c r="AP193" s="99">
        <f t="shared" si="108"/>
        <v>21592.160237313961</v>
      </c>
      <c r="AQ193" s="99">
        <f t="shared" si="109"/>
        <v>11695.753461878398</v>
      </c>
      <c r="AR193" s="99">
        <f t="shared" si="110"/>
        <v>7017.4520771270381</v>
      </c>
      <c r="AS193" s="100">
        <f t="shared" si="111"/>
        <v>46800</v>
      </c>
      <c r="AT193" s="100">
        <f t="shared" si="111"/>
        <v>21600</v>
      </c>
      <c r="AU193" s="100">
        <f t="shared" si="111"/>
        <v>11700</v>
      </c>
      <c r="AV193" s="100">
        <f t="shared" si="111"/>
        <v>7000</v>
      </c>
      <c r="AW193" s="101">
        <f t="shared" si="112"/>
        <v>7017.4520771270381</v>
      </c>
      <c r="AX193" s="256" t="s">
        <v>349</v>
      </c>
      <c r="AY193" s="102">
        <v>14700</v>
      </c>
      <c r="AZ193" s="103">
        <v>7000</v>
      </c>
      <c r="BA193" s="103">
        <v>4550</v>
      </c>
      <c r="BB193" s="103">
        <v>2730</v>
      </c>
      <c r="BC193" s="253">
        <v>12600</v>
      </c>
      <c r="BD193" s="253">
        <v>6000</v>
      </c>
      <c r="BE193" s="253">
        <v>3900</v>
      </c>
      <c r="BF193" s="253">
        <v>2340</v>
      </c>
      <c r="BG193" s="104">
        <f t="shared" si="113"/>
        <v>-17.452077127038137</v>
      </c>
      <c r="BJ193" s="251" t="e">
        <f>M193*#REF!</f>
        <v>#REF!</v>
      </c>
      <c r="BK193" s="251" t="e">
        <f>N193*#REF!</f>
        <v>#REF!</v>
      </c>
      <c r="BL193" s="251" t="e">
        <f>O193*#REF!</f>
        <v>#REF!</v>
      </c>
      <c r="BM193" s="251" t="e">
        <f>P193*#REF!</f>
        <v>#REF!</v>
      </c>
    </row>
    <row r="194" spans="1:65" s="84" customFormat="1" ht="79.5" customHeight="1">
      <c r="A194" s="84" t="str">
        <f t="shared" si="82"/>
        <v>BH100DT+1</v>
      </c>
      <c r="B194" s="84" t="str">
        <f t="shared" si="83"/>
        <v>BH100DT+2</v>
      </c>
      <c r="C194" s="84" t="str">
        <f t="shared" si="84"/>
        <v>BH100DT+3</v>
      </c>
      <c r="D194" s="84" t="str">
        <f t="shared" si="85"/>
        <v>BH100DT+4</v>
      </c>
      <c r="E194" s="84" t="s">
        <v>349</v>
      </c>
      <c r="F194" s="86">
        <v>100</v>
      </c>
      <c r="G194" s="86"/>
      <c r="H194" s="94" t="s">
        <v>4751</v>
      </c>
      <c r="I194" s="85" t="s">
        <v>4752</v>
      </c>
      <c r="J194" s="85" t="s">
        <v>4360</v>
      </c>
      <c r="K194" s="85" t="str">
        <f t="shared" si="81"/>
        <v>BH100DT</v>
      </c>
      <c r="L194" s="85" t="s">
        <v>4753</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7">
        <v>2.2587972514739389</v>
      </c>
      <c r="AL194" s="87"/>
      <c r="AM194" s="255"/>
      <c r="AN194" s="255">
        <v>1.3</v>
      </c>
      <c r="AO194" s="99">
        <f t="shared" si="107"/>
        <v>26000</v>
      </c>
      <c r="AP194" s="99">
        <f t="shared" si="108"/>
        <v>13000</v>
      </c>
      <c r="AQ194" s="99">
        <f t="shared" si="109"/>
        <v>8450</v>
      </c>
      <c r="AR194" s="99">
        <f t="shared" si="110"/>
        <v>5070</v>
      </c>
      <c r="AS194" s="100">
        <f t="shared" si="111"/>
        <v>26000</v>
      </c>
      <c r="AT194" s="100">
        <f t="shared" si="111"/>
        <v>13000</v>
      </c>
      <c r="AU194" s="100">
        <f t="shared" si="111"/>
        <v>8500</v>
      </c>
      <c r="AV194" s="100">
        <f t="shared" si="111"/>
        <v>5100</v>
      </c>
      <c r="AW194" s="101">
        <f t="shared" si="112"/>
        <v>3900</v>
      </c>
      <c r="AX194" s="256" t="s">
        <v>349</v>
      </c>
      <c r="AY194" s="102">
        <v>18200</v>
      </c>
      <c r="AZ194" s="103">
        <v>8400</v>
      </c>
      <c r="BA194" s="103">
        <v>4550</v>
      </c>
      <c r="BB194" s="103">
        <v>2730</v>
      </c>
      <c r="BC194" s="253">
        <v>15600</v>
      </c>
      <c r="BD194" s="253">
        <v>7200</v>
      </c>
      <c r="BE194" s="253">
        <v>3900</v>
      </c>
      <c r="BF194" s="253">
        <v>2340</v>
      </c>
      <c r="BG194" s="104">
        <f t="shared" si="113"/>
        <v>1200</v>
      </c>
      <c r="BJ194" s="251" t="e">
        <f>M194*#REF!</f>
        <v>#REF!</v>
      </c>
      <c r="BK194" s="251" t="e">
        <f>N194*#REF!</f>
        <v>#REF!</v>
      </c>
      <c r="BL194" s="251" t="e">
        <f>O194*#REF!</f>
        <v>#REF!</v>
      </c>
      <c r="BM194" s="251" t="e">
        <f>P194*#REF!</f>
        <v>#REF!</v>
      </c>
    </row>
    <row r="195" spans="1:65" s="84" customFormat="1" ht="35.1" customHeight="1">
      <c r="A195" s="84" t="str">
        <f t="shared" si="82"/>
        <v>BH101DT+1</v>
      </c>
      <c r="B195" s="84" t="str">
        <f t="shared" si="83"/>
        <v>BH101DT+2</v>
      </c>
      <c r="C195" s="84" t="str">
        <f t="shared" si="84"/>
        <v>BH101DT+3</v>
      </c>
      <c r="D195" s="84" t="str">
        <f t="shared" si="85"/>
        <v>BH101DT+4</v>
      </c>
      <c r="E195" s="84" t="s">
        <v>349</v>
      </c>
      <c r="F195" s="86">
        <v>101</v>
      </c>
      <c r="G195" s="86"/>
      <c r="H195" s="94" t="s">
        <v>4754</v>
      </c>
      <c r="I195" s="85" t="s">
        <v>4755</v>
      </c>
      <c r="J195" s="85" t="s">
        <v>4749</v>
      </c>
      <c r="K195" s="85" t="str">
        <f t="shared" si="81"/>
        <v>BH101DT</v>
      </c>
      <c r="L195" s="85" t="s">
        <v>4756</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7">
        <v>2.1965913261050876</v>
      </c>
      <c r="AL195" s="87"/>
      <c r="AM195" s="255"/>
      <c r="AN195" s="255">
        <f>AK195*$AN$10/$AK$10</f>
        <v>1.295878466916804</v>
      </c>
      <c r="AO195" s="99">
        <f t="shared" si="107"/>
        <v>27213.447805252883</v>
      </c>
      <c r="AP195" s="99">
        <f t="shared" si="108"/>
        <v>14254.663136084844</v>
      </c>
      <c r="AQ195" s="99">
        <f t="shared" si="109"/>
        <v>7775.2708015008238</v>
      </c>
      <c r="AR195" s="99">
        <f t="shared" si="110"/>
        <v>5053.9260209755357</v>
      </c>
      <c r="AS195" s="100">
        <f t="shared" si="111"/>
        <v>27200</v>
      </c>
      <c r="AT195" s="100">
        <f t="shared" si="111"/>
        <v>14300</v>
      </c>
      <c r="AU195" s="100">
        <f t="shared" si="111"/>
        <v>7800</v>
      </c>
      <c r="AV195" s="100">
        <f t="shared" si="111"/>
        <v>5100</v>
      </c>
      <c r="AW195" s="101">
        <f t="shared" si="112"/>
        <v>4082.0171707879322</v>
      </c>
      <c r="AX195" s="256" t="s">
        <v>349</v>
      </c>
      <c r="AY195" s="102">
        <v>14000</v>
      </c>
      <c r="AZ195" s="103">
        <v>7000</v>
      </c>
      <c r="BA195" s="103">
        <v>4550</v>
      </c>
      <c r="BB195" s="103">
        <v>2730</v>
      </c>
      <c r="BC195" s="253">
        <v>12000</v>
      </c>
      <c r="BD195" s="253">
        <v>6000</v>
      </c>
      <c r="BE195" s="253">
        <v>3900</v>
      </c>
      <c r="BF195" s="253">
        <v>2340</v>
      </c>
      <c r="BG195" s="104">
        <f t="shared" si="113"/>
        <v>1017.9828292120678</v>
      </c>
      <c r="BJ195" s="251" t="e">
        <f>M195*#REF!</f>
        <v>#REF!</v>
      </c>
      <c r="BK195" s="251" t="e">
        <f>N195*#REF!</f>
        <v>#REF!</v>
      </c>
      <c r="BL195" s="251" t="e">
        <f>O195*#REF!</f>
        <v>#REF!</v>
      </c>
      <c r="BM195" s="251" t="e">
        <f>P195*#REF!</f>
        <v>#REF!</v>
      </c>
    </row>
    <row r="196" spans="1:65" s="84" customFormat="1" ht="35.1" customHeight="1">
      <c r="A196" s="84" t="str">
        <f t="shared" si="82"/>
        <v>BH102DT+1</v>
      </c>
      <c r="B196" s="84" t="str">
        <f t="shared" si="83"/>
        <v>BH102DT+2</v>
      </c>
      <c r="C196" s="84" t="str">
        <f t="shared" si="84"/>
        <v>BH102DT+3</v>
      </c>
      <c r="D196" s="84" t="str">
        <f t="shared" si="85"/>
        <v>BH102DT+4</v>
      </c>
      <c r="E196" s="84" t="s">
        <v>349</v>
      </c>
      <c r="F196" s="86">
        <v>102</v>
      </c>
      <c r="G196" s="86"/>
      <c r="H196" s="94" t="s">
        <v>4757</v>
      </c>
      <c r="I196" s="85" t="s">
        <v>3886</v>
      </c>
      <c r="J196" s="85" t="s">
        <v>3951</v>
      </c>
      <c r="K196" s="85"/>
      <c r="L196" s="85" t="s">
        <v>3886</v>
      </c>
      <c r="M196" s="97"/>
      <c r="N196" s="97"/>
      <c r="O196" s="97"/>
      <c r="P196" s="97"/>
      <c r="Q196" s="96"/>
      <c r="R196" s="96"/>
      <c r="S196" s="96"/>
      <c r="T196" s="96"/>
      <c r="U196" s="253"/>
      <c r="V196" s="253"/>
      <c r="W196" s="253"/>
      <c r="X196" s="253"/>
      <c r="Y196" s="254"/>
      <c r="Z196" s="254"/>
      <c r="AA196" s="254"/>
      <c r="AB196" s="254"/>
      <c r="AC196" s="253"/>
      <c r="AD196" s="253"/>
      <c r="AE196" s="253"/>
      <c r="AF196" s="253"/>
      <c r="AG196" s="254"/>
      <c r="AH196" s="254"/>
      <c r="AI196" s="254"/>
      <c r="AJ196" s="254"/>
      <c r="AK196" s="87"/>
      <c r="AL196" s="87"/>
      <c r="AM196" s="255"/>
      <c r="AN196" s="255"/>
      <c r="AO196" s="99"/>
      <c r="AP196" s="99"/>
      <c r="AQ196" s="99"/>
      <c r="AR196" s="99"/>
      <c r="AS196" s="99"/>
      <c r="AT196" s="99"/>
      <c r="AU196" s="99"/>
      <c r="AV196" s="99"/>
      <c r="AW196" s="61"/>
      <c r="AX196" s="256" t="s">
        <v>349</v>
      </c>
      <c r="AY196" s="102">
        <v>14700</v>
      </c>
      <c r="AZ196" s="103">
        <v>7700</v>
      </c>
      <c r="BA196" s="103">
        <v>4200</v>
      </c>
      <c r="BB196" s="103">
        <v>2730</v>
      </c>
      <c r="BC196" s="253">
        <v>12600</v>
      </c>
      <c r="BD196" s="253">
        <v>6600</v>
      </c>
      <c r="BE196" s="253">
        <v>3600</v>
      </c>
      <c r="BF196" s="253">
        <v>2340</v>
      </c>
    </row>
    <row r="197" spans="1:65" s="84" customFormat="1" ht="35.1" customHeight="1">
      <c r="A197" s="84" t="str">
        <f t="shared" si="82"/>
        <v>BH102DT_D1+1</v>
      </c>
      <c r="B197" s="84" t="str">
        <f t="shared" si="83"/>
        <v>BH102DT_D1+2</v>
      </c>
      <c r="C197" s="84" t="str">
        <f t="shared" si="84"/>
        <v>BH102DT_D1+3</v>
      </c>
      <c r="D197" s="84" t="str">
        <f t="shared" si="85"/>
        <v>BH102DT_D1+4</v>
      </c>
      <c r="E197" s="84" t="s">
        <v>349</v>
      </c>
      <c r="F197" s="86"/>
      <c r="G197" s="86"/>
      <c r="H197" s="94" t="s">
        <v>4758</v>
      </c>
      <c r="I197" s="85" t="s">
        <v>4759</v>
      </c>
      <c r="J197" s="85" t="s">
        <v>4360</v>
      </c>
      <c r="K197" s="85" t="str">
        <f t="shared" si="81"/>
        <v>BH102DT_D1</v>
      </c>
      <c r="L197" s="85" t="s">
        <v>4760</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7">
        <v>2.8984495277449822</v>
      </c>
      <c r="AL197" s="87"/>
      <c r="AM197" s="255"/>
      <c r="AN197" s="255">
        <v>1.7</v>
      </c>
      <c r="AO197" s="99">
        <f t="shared" ref="AO197:AR201" si="114">M197*$AN197</f>
        <v>35700</v>
      </c>
      <c r="AP197" s="99">
        <f t="shared" si="114"/>
        <v>18700</v>
      </c>
      <c r="AQ197" s="99">
        <f t="shared" si="114"/>
        <v>11050</v>
      </c>
      <c r="AR197" s="99">
        <f t="shared" si="114"/>
        <v>7650</v>
      </c>
      <c r="AS197" s="100">
        <f t="shared" ref="AS197:AV201" si="115">IF(AO197&lt;1000,ROUND(AO197,-1),ROUND(AO197,-2))</f>
        <v>35700</v>
      </c>
      <c r="AT197" s="100">
        <f t="shared" si="115"/>
        <v>18700</v>
      </c>
      <c r="AU197" s="100">
        <f t="shared" si="115"/>
        <v>11100</v>
      </c>
      <c r="AV197" s="100">
        <f t="shared" si="115"/>
        <v>7700</v>
      </c>
      <c r="AW197" s="101">
        <f>AO197*0.15</f>
        <v>5355</v>
      </c>
      <c r="AX197" s="256" t="s">
        <v>349</v>
      </c>
      <c r="AY197" s="102"/>
      <c r="AZ197" s="103"/>
      <c r="BA197" s="103"/>
      <c r="BB197" s="103"/>
      <c r="BC197" s="253"/>
      <c r="BD197" s="253"/>
      <c r="BE197" s="253"/>
      <c r="BF197" s="253"/>
      <c r="BG197" s="104">
        <f>AV197-AW197</f>
        <v>2345</v>
      </c>
      <c r="BJ197" s="251" t="e">
        <f>M197*#REF!</f>
        <v>#REF!</v>
      </c>
      <c r="BK197" s="251" t="e">
        <f>N197*#REF!</f>
        <v>#REF!</v>
      </c>
      <c r="BL197" s="251" t="e">
        <f>O197*#REF!</f>
        <v>#REF!</v>
      </c>
      <c r="BM197" s="251" t="e">
        <f>P197*#REF!</f>
        <v>#REF!</v>
      </c>
    </row>
    <row r="198" spans="1:65" s="84" customFormat="1" ht="35.1" customHeight="1">
      <c r="A198" s="84" t="str">
        <f t="shared" si="82"/>
        <v>BH102DT_D2+1</v>
      </c>
      <c r="B198" s="84" t="str">
        <f t="shared" si="83"/>
        <v>BH102DT_D2+2</v>
      </c>
      <c r="C198" s="84" t="str">
        <f t="shared" si="84"/>
        <v>BH102DT_D2+3</v>
      </c>
      <c r="D198" s="84" t="str">
        <f t="shared" si="85"/>
        <v>BH102DT_D2+4</v>
      </c>
      <c r="E198" s="84" t="s">
        <v>349</v>
      </c>
      <c r="F198" s="86"/>
      <c r="G198" s="86"/>
      <c r="H198" s="94" t="s">
        <v>4761</v>
      </c>
      <c r="I198" s="85" t="s">
        <v>4762</v>
      </c>
      <c r="J198" s="85" t="s">
        <v>4360</v>
      </c>
      <c r="K198" s="85" t="str">
        <f t="shared" si="81"/>
        <v>BH102DT_D2</v>
      </c>
      <c r="L198" s="85" t="s">
        <v>4763</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7">
        <v>2.4490953211650726</v>
      </c>
      <c r="AL198" s="87"/>
      <c r="AM198" s="255"/>
      <c r="AN198" s="255">
        <v>1.4</v>
      </c>
      <c r="AO198" s="99">
        <f t="shared" si="114"/>
        <v>28000</v>
      </c>
      <c r="AP198" s="99">
        <f t="shared" si="114"/>
        <v>14000</v>
      </c>
      <c r="AQ198" s="99">
        <f t="shared" si="114"/>
        <v>9100</v>
      </c>
      <c r="AR198" s="99">
        <f t="shared" si="114"/>
        <v>5460</v>
      </c>
      <c r="AS198" s="100">
        <f t="shared" si="115"/>
        <v>28000</v>
      </c>
      <c r="AT198" s="100">
        <f t="shared" si="115"/>
        <v>14000</v>
      </c>
      <c r="AU198" s="100">
        <f t="shared" si="115"/>
        <v>9100</v>
      </c>
      <c r="AV198" s="100">
        <f t="shared" si="115"/>
        <v>5500</v>
      </c>
      <c r="AW198" s="101">
        <f>AO198*0.15</f>
        <v>4200</v>
      </c>
      <c r="AX198" s="256" t="s">
        <v>349</v>
      </c>
      <c r="AY198" s="102">
        <v>14700</v>
      </c>
      <c r="AZ198" s="103">
        <v>7700</v>
      </c>
      <c r="BA198" s="103">
        <v>4550</v>
      </c>
      <c r="BB198" s="103">
        <v>3150</v>
      </c>
      <c r="BC198" s="253">
        <v>12600</v>
      </c>
      <c r="BD198" s="253">
        <v>6600</v>
      </c>
      <c r="BE198" s="253">
        <v>3900</v>
      </c>
      <c r="BF198" s="253">
        <v>2700</v>
      </c>
      <c r="BG198" s="104">
        <f>AV198-AW198</f>
        <v>1300</v>
      </c>
      <c r="BJ198" s="251" t="e">
        <f>M198*#REF!</f>
        <v>#REF!</v>
      </c>
      <c r="BK198" s="251" t="e">
        <f>N198*#REF!</f>
        <v>#REF!</v>
      </c>
      <c r="BL198" s="251" t="e">
        <f>O198*#REF!</f>
        <v>#REF!</v>
      </c>
      <c r="BM198" s="251" t="e">
        <f>P198*#REF!</f>
        <v>#REF!</v>
      </c>
    </row>
    <row r="199" spans="1:65" s="84" customFormat="1" ht="35.1" customHeight="1">
      <c r="A199" s="84" t="str">
        <f t="shared" si="82"/>
        <v>BH103DT+1</v>
      </c>
      <c r="B199" s="84" t="str">
        <f t="shared" si="83"/>
        <v>BH103DT+2</v>
      </c>
      <c r="C199" s="84" t="str">
        <f t="shared" si="84"/>
        <v>BH103DT+3</v>
      </c>
      <c r="D199" s="84" t="str">
        <f t="shared" si="85"/>
        <v>BH103DT+4</v>
      </c>
      <c r="E199" s="84" t="s">
        <v>349</v>
      </c>
      <c r="F199" s="86">
        <v>103</v>
      </c>
      <c r="G199" s="86"/>
      <c r="H199" s="94" t="s">
        <v>4764</v>
      </c>
      <c r="I199" s="85" t="s">
        <v>4765</v>
      </c>
      <c r="J199" s="85" t="s">
        <v>4766</v>
      </c>
      <c r="K199" s="85" t="str">
        <f t="shared" si="81"/>
        <v>BH103DT</v>
      </c>
      <c r="L199" s="85" t="s">
        <v>4760</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53"/>
      <c r="V199" s="253"/>
      <c r="W199" s="253"/>
      <c r="X199" s="253"/>
      <c r="Y199" s="254"/>
      <c r="Z199" s="254"/>
      <c r="AA199" s="254"/>
      <c r="AB199" s="254"/>
      <c r="AC199" s="253"/>
      <c r="AD199" s="253"/>
      <c r="AE199" s="253"/>
      <c r="AF199" s="253"/>
      <c r="AG199" s="254"/>
      <c r="AH199" s="254"/>
      <c r="AI199" s="254"/>
      <c r="AJ199" s="254"/>
      <c r="AK199" s="87">
        <v>3.05</v>
      </c>
      <c r="AL199" s="87"/>
      <c r="AM199" s="255"/>
      <c r="AN199" s="255">
        <f>AK199*$AN$10/$AK$10</f>
        <v>1.7993466864428302</v>
      </c>
      <c r="AO199" s="99">
        <f t="shared" si="114"/>
        <v>39585.627101742262</v>
      </c>
      <c r="AP199" s="99">
        <f t="shared" si="114"/>
        <v>19792.813550871131</v>
      </c>
      <c r="AQ199" s="99">
        <f t="shared" si="114"/>
        <v>10796.080118656981</v>
      </c>
      <c r="AR199" s="99">
        <f t="shared" si="114"/>
        <v>7017.4520771270381</v>
      </c>
      <c r="AS199" s="100">
        <f t="shared" si="115"/>
        <v>39600</v>
      </c>
      <c r="AT199" s="100">
        <f t="shared" si="115"/>
        <v>19800</v>
      </c>
      <c r="AU199" s="100">
        <f t="shared" si="115"/>
        <v>10800</v>
      </c>
      <c r="AV199" s="100">
        <f t="shared" si="115"/>
        <v>7000</v>
      </c>
      <c r="AW199" s="101">
        <f>AO199*0.15</f>
        <v>5937.844065261339</v>
      </c>
      <c r="AX199" s="256" t="s">
        <v>349</v>
      </c>
      <c r="AY199" s="102">
        <v>14000</v>
      </c>
      <c r="AZ199" s="103">
        <v>7000</v>
      </c>
      <c r="BA199" s="103">
        <v>4550</v>
      </c>
      <c r="BB199" s="103">
        <v>2730</v>
      </c>
      <c r="BC199" s="253">
        <v>12000</v>
      </c>
      <c r="BD199" s="253">
        <v>6000</v>
      </c>
      <c r="BE199" s="253">
        <v>3900</v>
      </c>
      <c r="BF199" s="253">
        <v>2340</v>
      </c>
      <c r="BG199" s="104">
        <f>AV199-AW199</f>
        <v>1062.155934738661</v>
      </c>
      <c r="BJ199" s="251" t="e">
        <f>M199*#REF!</f>
        <v>#REF!</v>
      </c>
      <c r="BK199" s="251" t="e">
        <f>N199*#REF!</f>
        <v>#REF!</v>
      </c>
      <c r="BL199" s="251" t="e">
        <f>O199*#REF!</f>
        <v>#REF!</v>
      </c>
      <c r="BM199" s="251" t="e">
        <f>P199*#REF!</f>
        <v>#REF!</v>
      </c>
    </row>
    <row r="200" spans="1:65" s="84" customFormat="1" ht="35.1" customHeight="1">
      <c r="A200" s="84" t="str">
        <f t="shared" si="82"/>
        <v>BH104DT+1</v>
      </c>
      <c r="B200" s="84" t="str">
        <f t="shared" si="83"/>
        <v>BH104DT+2</v>
      </c>
      <c r="C200" s="84" t="str">
        <f t="shared" si="84"/>
        <v>BH104DT+3</v>
      </c>
      <c r="D200" s="84" t="str">
        <f t="shared" si="85"/>
        <v>BH104DT+4</v>
      </c>
      <c r="E200" s="84" t="s">
        <v>349</v>
      </c>
      <c r="F200" s="86">
        <v>104</v>
      </c>
      <c r="G200" s="86"/>
      <c r="H200" s="94" t="s">
        <v>4767</v>
      </c>
      <c r="I200" s="85" t="s">
        <v>4768</v>
      </c>
      <c r="J200" s="85" t="s">
        <v>3951</v>
      </c>
      <c r="K200" s="85" t="str">
        <f t="shared" si="81"/>
        <v>BH104DT</v>
      </c>
      <c r="L200" s="85" t="s">
        <v>4768</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7">
        <v>3.3009874868334692</v>
      </c>
      <c r="AL200" s="87"/>
      <c r="AM200" s="255"/>
      <c r="AN200" s="255">
        <f>AK200*$AN$10/$AK$10</f>
        <v>1.9474166873518193</v>
      </c>
      <c r="AO200" s="99">
        <f t="shared" si="114"/>
        <v>42843.167121740022</v>
      </c>
      <c r="AP200" s="99">
        <f t="shared" si="114"/>
        <v>21421.583560870011</v>
      </c>
      <c r="AQ200" s="99">
        <f t="shared" si="114"/>
        <v>11684.500124110915</v>
      </c>
      <c r="AR200" s="99">
        <f t="shared" si="114"/>
        <v>7594.9250806720947</v>
      </c>
      <c r="AS200" s="100">
        <f t="shared" si="115"/>
        <v>42800</v>
      </c>
      <c r="AT200" s="100">
        <f t="shared" si="115"/>
        <v>21400</v>
      </c>
      <c r="AU200" s="100">
        <f t="shared" si="115"/>
        <v>11700</v>
      </c>
      <c r="AV200" s="100">
        <f t="shared" si="115"/>
        <v>7600</v>
      </c>
      <c r="AW200" s="101">
        <f>AO200*0.15</f>
        <v>6426.4750682610029</v>
      </c>
      <c r="AX200" s="256" t="s">
        <v>349</v>
      </c>
      <c r="AY200" s="102">
        <v>15400</v>
      </c>
      <c r="AZ200" s="103">
        <v>7700</v>
      </c>
      <c r="BA200" s="103">
        <v>4200</v>
      </c>
      <c r="BB200" s="103">
        <v>2730</v>
      </c>
      <c r="BC200" s="253">
        <v>13200</v>
      </c>
      <c r="BD200" s="253">
        <v>6600</v>
      </c>
      <c r="BE200" s="253">
        <v>3600</v>
      </c>
      <c r="BF200" s="253">
        <v>2340</v>
      </c>
      <c r="BG200" s="104">
        <f>AV200-AW200</f>
        <v>1173.5249317389971</v>
      </c>
      <c r="BJ200" s="251" t="e">
        <f>M200*#REF!</f>
        <v>#REF!</v>
      </c>
      <c r="BK200" s="251" t="e">
        <f>N200*#REF!</f>
        <v>#REF!</v>
      </c>
      <c r="BL200" s="251" t="e">
        <f>O200*#REF!</f>
        <v>#REF!</v>
      </c>
      <c r="BM200" s="251" t="e">
        <f>P200*#REF!</f>
        <v>#REF!</v>
      </c>
    </row>
    <row r="201" spans="1:65" s="250" customFormat="1" ht="35.1" customHeight="1">
      <c r="A201" s="84" t="str">
        <f t="shared" si="82"/>
        <v>BH105DT+1</v>
      </c>
      <c r="B201" s="84" t="str">
        <f t="shared" si="83"/>
        <v>BH105DT+2</v>
      </c>
      <c r="C201" s="84" t="str">
        <f t="shared" si="84"/>
        <v>BH105DT+3</v>
      </c>
      <c r="D201" s="84" t="str">
        <f t="shared" si="85"/>
        <v>BH105DT+4</v>
      </c>
      <c r="E201" s="84" t="s">
        <v>349</v>
      </c>
      <c r="F201" s="86">
        <v>105</v>
      </c>
      <c r="G201" s="86"/>
      <c r="H201" s="94" t="s">
        <v>4769</v>
      </c>
      <c r="I201" s="85" t="s">
        <v>4360</v>
      </c>
      <c r="J201" s="85" t="s">
        <v>3951</v>
      </c>
      <c r="K201" s="85" t="str">
        <f t="shared" si="81"/>
        <v>BH105DT</v>
      </c>
      <c r="L201" s="85" t="s">
        <v>3886</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7">
        <v>2.8830441197781771</v>
      </c>
      <c r="AL201" s="87"/>
      <c r="AM201" s="255" t="e">
        <f>AVERAGE(AG201:AJ201)</f>
        <v>#REF!</v>
      </c>
      <c r="AN201" s="255">
        <f>AK201*$AN$10/$AK$10</f>
        <v>1.7008511094397865</v>
      </c>
      <c r="AO201" s="99">
        <f t="shared" si="114"/>
        <v>59529.788830392528</v>
      </c>
      <c r="AP201" s="99">
        <f t="shared" si="114"/>
        <v>23811.915532157011</v>
      </c>
      <c r="AQ201" s="99">
        <f t="shared" si="114"/>
        <v>14457.234430238184</v>
      </c>
      <c r="AR201" s="99">
        <f t="shared" si="114"/>
        <v>10205.106656638718</v>
      </c>
      <c r="AS201" s="100">
        <f t="shared" si="115"/>
        <v>59500</v>
      </c>
      <c r="AT201" s="100">
        <f t="shared" si="115"/>
        <v>23800</v>
      </c>
      <c r="AU201" s="100">
        <f t="shared" si="115"/>
        <v>14500</v>
      </c>
      <c r="AV201" s="100">
        <f t="shared" si="115"/>
        <v>10200</v>
      </c>
      <c r="AW201" s="101">
        <f>AO201*0.15</f>
        <v>8929.4683245588785</v>
      </c>
      <c r="AX201" s="260" t="s">
        <v>349</v>
      </c>
      <c r="AY201" s="102">
        <v>15400</v>
      </c>
      <c r="AZ201" s="103">
        <v>7700</v>
      </c>
      <c r="BA201" s="103">
        <v>4200</v>
      </c>
      <c r="BB201" s="103">
        <v>2730</v>
      </c>
      <c r="BC201" s="253">
        <v>13200</v>
      </c>
      <c r="BD201" s="253">
        <v>6600</v>
      </c>
      <c r="BE201" s="253">
        <v>3600</v>
      </c>
      <c r="BF201" s="253">
        <v>2340</v>
      </c>
      <c r="BG201" s="104">
        <f>AV201-AW201</f>
        <v>1270.5316754411215</v>
      </c>
      <c r="BJ201" s="251" t="e">
        <f>M201*#REF!</f>
        <v>#REF!</v>
      </c>
      <c r="BK201" s="251" t="e">
        <f>N201*#REF!</f>
        <v>#REF!</v>
      </c>
      <c r="BL201" s="251" t="e">
        <f>O201*#REF!</f>
        <v>#REF!</v>
      </c>
      <c r="BM201" s="251" t="e">
        <f>P201*#REF!</f>
        <v>#REF!</v>
      </c>
    </row>
    <row r="202" spans="1:65" s="84" customFormat="1" ht="35.1" customHeight="1">
      <c r="A202" s="84" t="str">
        <f t="shared" si="82"/>
        <v>BH106DT+1</v>
      </c>
      <c r="B202" s="84" t="str">
        <f t="shared" si="83"/>
        <v>BH106DT+2</v>
      </c>
      <c r="C202" s="84" t="str">
        <f t="shared" si="84"/>
        <v>BH106DT+3</v>
      </c>
      <c r="D202" s="84" t="str">
        <f t="shared" si="85"/>
        <v>BH106DT+4</v>
      </c>
      <c r="E202" s="84" t="s">
        <v>349</v>
      </c>
      <c r="F202" s="86">
        <v>106</v>
      </c>
      <c r="G202" s="86"/>
      <c r="H202" s="94" t="s">
        <v>4770</v>
      </c>
      <c r="I202" s="85" t="s">
        <v>4771</v>
      </c>
      <c r="J202" s="85" t="s">
        <v>4418</v>
      </c>
      <c r="K202" s="85"/>
      <c r="L202" s="85" t="s">
        <v>4772</v>
      </c>
      <c r="M202" s="97"/>
      <c r="N202" s="97"/>
      <c r="O202" s="97"/>
      <c r="P202" s="97"/>
      <c r="Q202" s="96"/>
      <c r="R202" s="96"/>
      <c r="S202" s="96"/>
      <c r="T202" s="96"/>
      <c r="U202" s="253"/>
      <c r="V202" s="253"/>
      <c r="W202" s="253"/>
      <c r="X202" s="253"/>
      <c r="Y202" s="254"/>
      <c r="Z202" s="254"/>
      <c r="AA202" s="254"/>
      <c r="AB202" s="254"/>
      <c r="AC202" s="253"/>
      <c r="AD202" s="253"/>
      <c r="AE202" s="253"/>
      <c r="AF202" s="253"/>
      <c r="AG202" s="254"/>
      <c r="AH202" s="254"/>
      <c r="AI202" s="254"/>
      <c r="AJ202" s="254"/>
      <c r="AK202" s="87"/>
      <c r="AL202" s="87"/>
      <c r="AM202" s="255"/>
      <c r="AN202" s="255"/>
      <c r="AO202" s="99"/>
      <c r="AP202" s="99"/>
      <c r="AQ202" s="99"/>
      <c r="AR202" s="99"/>
      <c r="AS202" s="99"/>
      <c r="AT202" s="99"/>
      <c r="AU202" s="99"/>
      <c r="AV202" s="99"/>
      <c r="AW202" s="101"/>
      <c r="AX202" s="256" t="s">
        <v>349</v>
      </c>
      <c r="AY202" s="102">
        <v>24500</v>
      </c>
      <c r="AZ202" s="103">
        <v>9800</v>
      </c>
      <c r="BA202" s="103">
        <v>5950</v>
      </c>
      <c r="BB202" s="103">
        <v>4200</v>
      </c>
      <c r="BC202" s="253">
        <v>21000</v>
      </c>
      <c r="BD202" s="253">
        <v>8400</v>
      </c>
      <c r="BE202" s="253">
        <v>5100</v>
      </c>
      <c r="BF202" s="253">
        <v>3600</v>
      </c>
    </row>
    <row r="203" spans="1:65" s="84" customFormat="1" ht="35.1" customHeight="1">
      <c r="A203" s="84" t="str">
        <f t="shared" si="82"/>
        <v>BH106DT_D1+1</v>
      </c>
      <c r="B203" s="84" t="str">
        <f t="shared" si="83"/>
        <v>BH106DT_D1+2</v>
      </c>
      <c r="C203" s="84" t="str">
        <f t="shared" si="84"/>
        <v>BH106DT_D1+3</v>
      </c>
      <c r="D203" s="84" t="str">
        <f t="shared" si="85"/>
        <v>BH106DT_D1+4</v>
      </c>
      <c r="E203" s="84" t="s">
        <v>349</v>
      </c>
      <c r="F203" s="86"/>
      <c r="G203" s="86"/>
      <c r="H203" s="94" t="s">
        <v>4773</v>
      </c>
      <c r="I203" s="85" t="s">
        <v>4774</v>
      </c>
      <c r="J203" s="85" t="s">
        <v>4360</v>
      </c>
      <c r="K203" s="85" t="str">
        <f t="shared" si="81"/>
        <v>BH106DT_D1</v>
      </c>
      <c r="L203" s="85" t="s">
        <v>4775</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7">
        <v>2.0483270210627635</v>
      </c>
      <c r="AL203" s="87"/>
      <c r="AM203" s="255"/>
      <c r="AN203" s="255">
        <v>1.2</v>
      </c>
      <c r="AO203" s="99">
        <f t="shared" ref="AO203:AO215" si="117">M203*$AN203</f>
        <v>31200</v>
      </c>
      <c r="AP203" s="99">
        <f t="shared" ref="AP203:AP215" si="118">N203*$AN203</f>
        <v>14400</v>
      </c>
      <c r="AQ203" s="99">
        <f t="shared" ref="AQ203:AQ215" si="119">O203*$AN203</f>
        <v>8760</v>
      </c>
      <c r="AR203" s="99">
        <f t="shared" ref="AR203:AR215" si="120">P203*$AN203</f>
        <v>5400</v>
      </c>
      <c r="AS203" s="100">
        <f t="shared" ref="AS203:AV215" si="121">IF(AO203&lt;1000,ROUND(AO203,-1),ROUND(AO203,-2))</f>
        <v>31200</v>
      </c>
      <c r="AT203" s="100">
        <f t="shared" si="121"/>
        <v>14400</v>
      </c>
      <c r="AU203" s="100">
        <f t="shared" si="121"/>
        <v>8800</v>
      </c>
      <c r="AV203" s="100">
        <f t="shared" si="121"/>
        <v>5400</v>
      </c>
      <c r="AW203" s="101">
        <f t="shared" ref="AW203:AW215" si="122">AO203*0.15</f>
        <v>4680</v>
      </c>
      <c r="AX203" s="256" t="s">
        <v>349</v>
      </c>
      <c r="AY203" s="102"/>
      <c r="AZ203" s="103"/>
      <c r="BA203" s="103"/>
      <c r="BB203" s="103"/>
      <c r="BC203" s="253"/>
      <c r="BD203" s="253"/>
      <c r="BE203" s="253"/>
      <c r="BF203" s="253"/>
      <c r="BG203" s="104">
        <f t="shared" ref="BG203:BG215" si="123">AV203-AW203</f>
        <v>720</v>
      </c>
      <c r="BJ203" s="251" t="e">
        <f>M203*#REF!</f>
        <v>#REF!</v>
      </c>
      <c r="BK203" s="251" t="e">
        <f>N203*#REF!</f>
        <v>#REF!</v>
      </c>
      <c r="BL203" s="251" t="e">
        <f>O203*#REF!</f>
        <v>#REF!</v>
      </c>
      <c r="BM203" s="251" t="e">
        <f>P203*#REF!</f>
        <v>#REF!</v>
      </c>
    </row>
    <row r="204" spans="1:65" s="84" customFormat="1" ht="35.1" customHeight="1">
      <c r="A204" s="84" t="str">
        <f t="shared" si="82"/>
        <v>BH106DT_D2+1</v>
      </c>
      <c r="B204" s="84" t="str">
        <f t="shared" si="83"/>
        <v>BH106DT_D2+2</v>
      </c>
      <c r="C204" s="84" t="str">
        <f t="shared" si="84"/>
        <v>BH106DT_D2+3</v>
      </c>
      <c r="D204" s="84" t="str">
        <f t="shared" si="85"/>
        <v>BH106DT_D2+4</v>
      </c>
      <c r="E204" s="84" t="s">
        <v>349</v>
      </c>
      <c r="F204" s="86"/>
      <c r="G204" s="86"/>
      <c r="H204" s="94" t="s">
        <v>4776</v>
      </c>
      <c r="I204" s="85" t="s">
        <v>4777</v>
      </c>
      <c r="J204" s="85" t="s">
        <v>4360</v>
      </c>
      <c r="K204" s="85" t="str">
        <f t="shared" ref="K204:K267" si="124">H204</f>
        <v>BH106DT_D2</v>
      </c>
      <c r="L204" s="85" t="s">
        <v>465</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7">
        <v>3.0415147047121232</v>
      </c>
      <c r="AL204" s="87"/>
      <c r="AM204" s="255"/>
      <c r="AN204" s="255">
        <v>1.75</v>
      </c>
      <c r="AO204" s="99">
        <f t="shared" si="117"/>
        <v>35000</v>
      </c>
      <c r="AP204" s="99">
        <f t="shared" si="118"/>
        <v>17500</v>
      </c>
      <c r="AQ204" s="99">
        <f t="shared" si="119"/>
        <v>10675</v>
      </c>
      <c r="AR204" s="99">
        <f t="shared" si="120"/>
        <v>6825</v>
      </c>
      <c r="AS204" s="100">
        <f t="shared" si="121"/>
        <v>35000</v>
      </c>
      <c r="AT204" s="100">
        <f t="shared" si="121"/>
        <v>17500</v>
      </c>
      <c r="AU204" s="100">
        <f t="shared" si="121"/>
        <v>10700</v>
      </c>
      <c r="AV204" s="100">
        <f t="shared" si="121"/>
        <v>6800</v>
      </c>
      <c r="AW204" s="101">
        <f t="shared" si="122"/>
        <v>5250</v>
      </c>
      <c r="AX204" s="256" t="s">
        <v>349</v>
      </c>
      <c r="AY204" s="102">
        <v>18200</v>
      </c>
      <c r="AZ204" s="103">
        <v>8400</v>
      </c>
      <c r="BA204" s="103">
        <v>5110</v>
      </c>
      <c r="BB204" s="103">
        <v>3150</v>
      </c>
      <c r="BC204" s="253">
        <v>15600</v>
      </c>
      <c r="BD204" s="253">
        <v>7200</v>
      </c>
      <c r="BE204" s="253">
        <v>4380</v>
      </c>
      <c r="BF204" s="253">
        <v>2700</v>
      </c>
      <c r="BG204" s="104">
        <f t="shared" si="123"/>
        <v>1550</v>
      </c>
      <c r="BJ204" s="251" t="e">
        <f>M204*#REF!</f>
        <v>#REF!</v>
      </c>
      <c r="BK204" s="251" t="e">
        <f>N204*#REF!</f>
        <v>#REF!</v>
      </c>
      <c r="BL204" s="251" t="e">
        <f>O204*#REF!</f>
        <v>#REF!</v>
      </c>
      <c r="BM204" s="251" t="e">
        <f>P204*#REF!</f>
        <v>#REF!</v>
      </c>
    </row>
    <row r="205" spans="1:65" s="84" customFormat="1" ht="35.1" customHeight="1">
      <c r="A205" s="84" t="str">
        <f t="shared" ref="A205:A268" si="125">$H205&amp;"+1"</f>
        <v>BH106DT_D3+1</v>
      </c>
      <c r="B205" s="84" t="str">
        <f t="shared" ref="B205:B268" si="126">$H205&amp;"+2"</f>
        <v>BH106DT_D3+2</v>
      </c>
      <c r="C205" s="84" t="str">
        <f t="shared" ref="C205:C268" si="127">$H205&amp;"+3"</f>
        <v>BH106DT_D3+3</v>
      </c>
      <c r="D205" s="84" t="str">
        <f t="shared" ref="D205:D268" si="128">$H205&amp;"+4"</f>
        <v>BH106DT_D3+4</v>
      </c>
      <c r="E205" s="84" t="s">
        <v>349</v>
      </c>
      <c r="F205" s="86"/>
      <c r="G205" s="86"/>
      <c r="H205" s="94" t="s">
        <v>4778</v>
      </c>
      <c r="I205" s="85" t="s">
        <v>4779</v>
      </c>
      <c r="J205" s="85" t="s">
        <v>465</v>
      </c>
      <c r="K205" s="85" t="str">
        <f t="shared" si="124"/>
        <v>BH106DT_D3</v>
      </c>
      <c r="L205" s="85" t="s">
        <v>4780</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7">
        <v>4.0318999136776954</v>
      </c>
      <c r="AL205" s="87"/>
      <c r="AM205" s="255"/>
      <c r="AN205" s="255">
        <f>ROUNDDOWN(AK205*$AN$10/$AK$10,1)</f>
        <v>2.2999999999999998</v>
      </c>
      <c r="AO205" s="99">
        <f t="shared" si="117"/>
        <v>29899.999999999996</v>
      </c>
      <c r="AP205" s="99">
        <f t="shared" si="118"/>
        <v>16099.999999999998</v>
      </c>
      <c r="AQ205" s="99">
        <f t="shared" si="119"/>
        <v>10580</v>
      </c>
      <c r="AR205" s="99">
        <f t="shared" si="120"/>
        <v>7129.9999999999991</v>
      </c>
      <c r="AS205" s="100">
        <f t="shared" si="121"/>
        <v>29900</v>
      </c>
      <c r="AT205" s="100">
        <f t="shared" si="121"/>
        <v>16100</v>
      </c>
      <c r="AU205" s="100">
        <f t="shared" si="121"/>
        <v>10600</v>
      </c>
      <c r="AV205" s="100">
        <f t="shared" si="121"/>
        <v>7100</v>
      </c>
      <c r="AW205" s="101">
        <f t="shared" si="122"/>
        <v>4484.9999999999991</v>
      </c>
      <c r="AX205" s="256" t="s">
        <v>349</v>
      </c>
      <c r="AY205" s="102">
        <v>14000</v>
      </c>
      <c r="AZ205" s="103">
        <v>7000</v>
      </c>
      <c r="BA205" s="103">
        <v>4270</v>
      </c>
      <c r="BB205" s="103">
        <v>2730</v>
      </c>
      <c r="BC205" s="253">
        <v>12000</v>
      </c>
      <c r="BD205" s="253">
        <v>6000</v>
      </c>
      <c r="BE205" s="253">
        <v>3660</v>
      </c>
      <c r="BF205" s="253">
        <v>2340</v>
      </c>
      <c r="BG205" s="104">
        <f t="shared" si="123"/>
        <v>2615.0000000000009</v>
      </c>
      <c r="BJ205" s="251" t="e">
        <f>M205*#REF!</f>
        <v>#REF!</v>
      </c>
      <c r="BK205" s="251" t="e">
        <f>N205*#REF!</f>
        <v>#REF!</v>
      </c>
      <c r="BL205" s="251" t="e">
        <f>O205*#REF!</f>
        <v>#REF!</v>
      </c>
      <c r="BM205" s="251" t="e">
        <f>P205*#REF!</f>
        <v>#REF!</v>
      </c>
    </row>
    <row r="206" spans="1:65" s="84" customFormat="1" ht="36.75" customHeight="1">
      <c r="A206" s="84" t="str">
        <f t="shared" si="125"/>
        <v>BH107DT+1</v>
      </c>
      <c r="B206" s="84" t="str">
        <f t="shared" si="126"/>
        <v>BH107DT+2</v>
      </c>
      <c r="C206" s="84" t="str">
        <f t="shared" si="127"/>
        <v>BH107DT+3</v>
      </c>
      <c r="D206" s="84" t="str">
        <f t="shared" si="128"/>
        <v>BH107DT+4</v>
      </c>
      <c r="E206" s="84" t="s">
        <v>349</v>
      </c>
      <c r="F206" s="86">
        <v>107</v>
      </c>
      <c r="G206" s="86"/>
      <c r="H206" s="94" t="s">
        <v>4781</v>
      </c>
      <c r="I206" s="85" t="s">
        <v>465</v>
      </c>
      <c r="J206" s="85" t="s">
        <v>4782</v>
      </c>
      <c r="K206" s="85" t="str">
        <f t="shared" si="124"/>
        <v>BH107DT</v>
      </c>
      <c r="L206" s="85" t="s">
        <v>4775</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7">
        <v>3.3191899999752139</v>
      </c>
      <c r="AL206" s="87"/>
      <c r="AM206" s="255"/>
      <c r="AN206" s="255">
        <v>1.95</v>
      </c>
      <c r="AO206" s="99">
        <f t="shared" si="117"/>
        <v>40950</v>
      </c>
      <c r="AP206" s="99">
        <f t="shared" si="118"/>
        <v>19500</v>
      </c>
      <c r="AQ206" s="99">
        <f t="shared" si="119"/>
        <v>11700</v>
      </c>
      <c r="AR206" s="99">
        <f t="shared" si="120"/>
        <v>7020</v>
      </c>
      <c r="AS206" s="100">
        <f t="shared" si="121"/>
        <v>41000</v>
      </c>
      <c r="AT206" s="100">
        <f t="shared" si="121"/>
        <v>19500</v>
      </c>
      <c r="AU206" s="100">
        <f t="shared" si="121"/>
        <v>11700</v>
      </c>
      <c r="AV206" s="100">
        <f t="shared" si="121"/>
        <v>7000</v>
      </c>
      <c r="AW206" s="101">
        <f t="shared" si="122"/>
        <v>6142.5</v>
      </c>
      <c r="AX206" s="256" t="s">
        <v>349</v>
      </c>
      <c r="AY206" s="102">
        <v>9100</v>
      </c>
      <c r="AZ206" s="103">
        <v>4900</v>
      </c>
      <c r="BA206" s="103">
        <v>3220</v>
      </c>
      <c r="BB206" s="103">
        <v>2170</v>
      </c>
      <c r="BC206" s="253">
        <v>7800</v>
      </c>
      <c r="BD206" s="253">
        <v>4200</v>
      </c>
      <c r="BE206" s="253">
        <v>2760</v>
      </c>
      <c r="BF206" s="253">
        <v>1860</v>
      </c>
      <c r="BG206" s="104">
        <f t="shared" si="123"/>
        <v>857.5</v>
      </c>
      <c r="BJ206" s="251" t="e">
        <f>M206*#REF!</f>
        <v>#REF!</v>
      </c>
      <c r="BK206" s="251" t="e">
        <f>N206*#REF!</f>
        <v>#REF!</v>
      </c>
      <c r="BL206" s="251" t="e">
        <f>O206*#REF!</f>
        <v>#REF!</v>
      </c>
      <c r="BM206" s="251" t="e">
        <f>P206*#REF!</f>
        <v>#REF!</v>
      </c>
    </row>
    <row r="207" spans="1:65" s="84" customFormat="1" ht="35.1" customHeight="1">
      <c r="A207" s="84" t="str">
        <f t="shared" si="125"/>
        <v>BH108DT+1</v>
      </c>
      <c r="B207" s="84" t="str">
        <f t="shared" si="126"/>
        <v>BH108DT+2</v>
      </c>
      <c r="C207" s="84" t="str">
        <f t="shared" si="127"/>
        <v>BH108DT+3</v>
      </c>
      <c r="D207" s="84" t="str">
        <f t="shared" si="128"/>
        <v>BH108DT+4</v>
      </c>
      <c r="E207" s="84" t="s">
        <v>349</v>
      </c>
      <c r="F207" s="86">
        <v>108</v>
      </c>
      <c r="G207" s="86"/>
      <c r="H207" s="94" t="s">
        <v>4783</v>
      </c>
      <c r="I207" s="85" t="s">
        <v>4784</v>
      </c>
      <c r="J207" s="85" t="s">
        <v>4577</v>
      </c>
      <c r="K207" s="85" t="str">
        <f t="shared" si="124"/>
        <v>BH108DT</v>
      </c>
      <c r="L207" s="85" t="s">
        <v>4771</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7">
        <v>3.6815473199043867</v>
      </c>
      <c r="AL207" s="87"/>
      <c r="AM207" s="255"/>
      <c r="AN207" s="255">
        <f>ROUNDDOWN(AK207*$AN$10/$AK$10,1)</f>
        <v>2.1</v>
      </c>
      <c r="AO207" s="99">
        <f t="shared" si="117"/>
        <v>25200</v>
      </c>
      <c r="AP207" s="99">
        <f t="shared" si="118"/>
        <v>14700</v>
      </c>
      <c r="AQ207" s="99">
        <f t="shared" si="119"/>
        <v>8820</v>
      </c>
      <c r="AR207" s="99">
        <f t="shared" si="120"/>
        <v>6510</v>
      </c>
      <c r="AS207" s="100">
        <f t="shared" si="121"/>
        <v>25200</v>
      </c>
      <c r="AT207" s="100">
        <f t="shared" si="121"/>
        <v>14700</v>
      </c>
      <c r="AU207" s="100">
        <f t="shared" si="121"/>
        <v>8800</v>
      </c>
      <c r="AV207" s="100">
        <f t="shared" si="121"/>
        <v>6500</v>
      </c>
      <c r="AW207" s="101">
        <f t="shared" si="122"/>
        <v>3780</v>
      </c>
      <c r="AX207" s="256" t="s">
        <v>349</v>
      </c>
      <c r="AY207" s="102">
        <v>14700</v>
      </c>
      <c r="AZ207" s="103">
        <v>7000</v>
      </c>
      <c r="BA207" s="103">
        <v>4200</v>
      </c>
      <c r="BB207" s="103">
        <v>2520</v>
      </c>
      <c r="BC207" s="253">
        <v>12600</v>
      </c>
      <c r="BD207" s="253">
        <v>6000</v>
      </c>
      <c r="BE207" s="253">
        <v>3600</v>
      </c>
      <c r="BF207" s="253">
        <v>2160</v>
      </c>
      <c r="BG207" s="104">
        <f t="shared" si="123"/>
        <v>2720</v>
      </c>
      <c r="BJ207" s="251" t="e">
        <f>M207*#REF!</f>
        <v>#REF!</v>
      </c>
      <c r="BK207" s="251" t="e">
        <f>N207*#REF!</f>
        <v>#REF!</v>
      </c>
      <c r="BL207" s="251" t="e">
        <f>O207*#REF!</f>
        <v>#REF!</v>
      </c>
      <c r="BM207" s="251" t="e">
        <f>P207*#REF!</f>
        <v>#REF!</v>
      </c>
    </row>
    <row r="208" spans="1:65" s="84" customFormat="1" ht="47.25">
      <c r="A208" s="84" t="str">
        <f t="shared" si="125"/>
        <v>BH109DT+1</v>
      </c>
      <c r="B208" s="84" t="str">
        <f t="shared" si="126"/>
        <v>BH109DT+2</v>
      </c>
      <c r="C208" s="84" t="str">
        <f t="shared" si="127"/>
        <v>BH109DT+3</v>
      </c>
      <c r="D208" s="84" t="str">
        <f t="shared" si="128"/>
        <v>BH109DT+4</v>
      </c>
      <c r="E208" s="84" t="s">
        <v>349</v>
      </c>
      <c r="F208" s="86">
        <v>109</v>
      </c>
      <c r="G208" s="86"/>
      <c r="H208" s="94" t="s">
        <v>4785</v>
      </c>
      <c r="I208" s="85" t="s">
        <v>4786</v>
      </c>
      <c r="J208" s="85" t="s">
        <v>4771</v>
      </c>
      <c r="K208" s="85" t="str">
        <f t="shared" si="124"/>
        <v>BH109DT</v>
      </c>
      <c r="L208" s="85" t="s">
        <v>4787</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53"/>
      <c r="V208" s="253"/>
      <c r="W208" s="253"/>
      <c r="X208" s="253"/>
      <c r="Y208" s="254"/>
      <c r="Z208" s="254"/>
      <c r="AA208" s="254"/>
      <c r="AB208" s="254"/>
      <c r="AC208" s="253"/>
      <c r="AD208" s="253"/>
      <c r="AE208" s="253"/>
      <c r="AF208" s="253"/>
      <c r="AG208" s="254"/>
      <c r="AH208" s="254"/>
      <c r="AI208" s="254"/>
      <c r="AJ208" s="254"/>
      <c r="AK208" s="87">
        <v>3.05</v>
      </c>
      <c r="AL208" s="87"/>
      <c r="AM208" s="255"/>
      <c r="AN208" s="255">
        <f>AK208*$AN$10/$AK$10</f>
        <v>1.7993466864428302</v>
      </c>
      <c r="AO208" s="99">
        <f t="shared" si="117"/>
        <v>17993.466864428301</v>
      </c>
      <c r="AP208" s="99">
        <f t="shared" si="118"/>
        <v>10796.080118656981</v>
      </c>
      <c r="AQ208" s="99">
        <f t="shared" si="119"/>
        <v>7017.4520771270381</v>
      </c>
      <c r="AR208" s="99">
        <f t="shared" si="120"/>
        <v>5398.0400593284903</v>
      </c>
      <c r="AS208" s="100">
        <f t="shared" si="121"/>
        <v>18000</v>
      </c>
      <c r="AT208" s="100">
        <f t="shared" si="121"/>
        <v>10800</v>
      </c>
      <c r="AU208" s="100">
        <f t="shared" si="121"/>
        <v>7000</v>
      </c>
      <c r="AV208" s="100">
        <f t="shared" si="121"/>
        <v>5400</v>
      </c>
      <c r="AW208" s="101">
        <f t="shared" si="122"/>
        <v>2699.0200296642452</v>
      </c>
      <c r="AX208" s="256" t="s">
        <v>349</v>
      </c>
      <c r="AY208" s="102">
        <v>8400</v>
      </c>
      <c r="AZ208" s="103">
        <v>4900</v>
      </c>
      <c r="BA208" s="103">
        <v>2940</v>
      </c>
      <c r="BB208" s="103">
        <v>2170</v>
      </c>
      <c r="BC208" s="253">
        <v>7200</v>
      </c>
      <c r="BD208" s="253">
        <v>4200</v>
      </c>
      <c r="BE208" s="253">
        <v>2520</v>
      </c>
      <c r="BF208" s="253">
        <v>1860</v>
      </c>
      <c r="BG208" s="104">
        <f t="shared" si="123"/>
        <v>2700.9799703357548</v>
      </c>
      <c r="BJ208" s="251" t="e">
        <f>M208*#REF!</f>
        <v>#REF!</v>
      </c>
      <c r="BK208" s="251" t="e">
        <f>N208*#REF!</f>
        <v>#REF!</v>
      </c>
      <c r="BL208" s="251" t="e">
        <f>O208*#REF!</f>
        <v>#REF!</v>
      </c>
      <c r="BM208" s="251" t="e">
        <f>P208*#REF!</f>
        <v>#REF!</v>
      </c>
    </row>
    <row r="209" spans="1:65" s="84" customFormat="1" ht="35.1" customHeight="1">
      <c r="A209" s="84" t="str">
        <f t="shared" si="125"/>
        <v>BH110DT+1</v>
      </c>
      <c r="B209" s="84" t="str">
        <f t="shared" si="126"/>
        <v>BH110DT+2</v>
      </c>
      <c r="C209" s="84" t="str">
        <f t="shared" si="127"/>
        <v>BH110DT+3</v>
      </c>
      <c r="D209" s="84" t="str">
        <f t="shared" si="128"/>
        <v>BH110DT+4</v>
      </c>
      <c r="E209" s="84" t="s">
        <v>349</v>
      </c>
      <c r="F209" s="86">
        <v>110</v>
      </c>
      <c r="G209" s="86"/>
      <c r="H209" s="94" t="s">
        <v>4788</v>
      </c>
      <c r="I209" s="85" t="s">
        <v>4789</v>
      </c>
      <c r="J209" s="85" t="s">
        <v>4771</v>
      </c>
      <c r="K209" s="85" t="str">
        <f t="shared" si="124"/>
        <v>BH110DT</v>
      </c>
      <c r="L209" s="85" t="s">
        <v>4790</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53"/>
      <c r="V209" s="253"/>
      <c r="W209" s="253"/>
      <c r="X209" s="253"/>
      <c r="Y209" s="254"/>
      <c r="Z209" s="254"/>
      <c r="AA209" s="254"/>
      <c r="AB209" s="254"/>
      <c r="AC209" s="253"/>
      <c r="AD209" s="253"/>
      <c r="AE209" s="253"/>
      <c r="AF209" s="253"/>
      <c r="AG209" s="254"/>
      <c r="AH209" s="254"/>
      <c r="AI209" s="254"/>
      <c r="AJ209" s="254"/>
      <c r="AK209" s="87">
        <v>3.05</v>
      </c>
      <c r="AL209" s="87"/>
      <c r="AM209" s="255"/>
      <c r="AN209" s="255">
        <f>AK209*$AN$10/$AK$10</f>
        <v>1.7993466864428302</v>
      </c>
      <c r="AO209" s="99">
        <f t="shared" si="117"/>
        <v>28789.546983085285</v>
      </c>
      <c r="AP209" s="99">
        <f t="shared" si="118"/>
        <v>14394.773491542643</v>
      </c>
      <c r="AQ209" s="99">
        <f t="shared" si="119"/>
        <v>9356.6027695027169</v>
      </c>
      <c r="AR209" s="99">
        <f t="shared" si="120"/>
        <v>6477.6480711941886</v>
      </c>
      <c r="AS209" s="100">
        <f t="shared" si="121"/>
        <v>28800</v>
      </c>
      <c r="AT209" s="100">
        <f t="shared" si="121"/>
        <v>14400</v>
      </c>
      <c r="AU209" s="100">
        <f t="shared" si="121"/>
        <v>9400</v>
      </c>
      <c r="AV209" s="100">
        <f t="shared" si="121"/>
        <v>6500</v>
      </c>
      <c r="AW209" s="101">
        <f t="shared" si="122"/>
        <v>4318.432047462793</v>
      </c>
      <c r="AX209" s="256" t="s">
        <v>349</v>
      </c>
      <c r="AY209" s="102">
        <v>7000</v>
      </c>
      <c r="AZ209" s="103">
        <v>4200</v>
      </c>
      <c r="BA209" s="103">
        <v>2730</v>
      </c>
      <c r="BB209" s="103">
        <v>2100</v>
      </c>
      <c r="BC209" s="253">
        <v>6000</v>
      </c>
      <c r="BD209" s="253">
        <v>3600</v>
      </c>
      <c r="BE209" s="253">
        <v>2340</v>
      </c>
      <c r="BF209" s="253">
        <v>1800</v>
      </c>
      <c r="BG209" s="104">
        <f t="shared" si="123"/>
        <v>2181.567952537207</v>
      </c>
      <c r="BJ209" s="251" t="e">
        <f>M209*#REF!</f>
        <v>#REF!</v>
      </c>
      <c r="BK209" s="251" t="e">
        <f>N209*#REF!</f>
        <v>#REF!</v>
      </c>
      <c r="BL209" s="251" t="e">
        <f>O209*#REF!</f>
        <v>#REF!</v>
      </c>
      <c r="BM209" s="251" t="e">
        <f>P209*#REF!</f>
        <v>#REF!</v>
      </c>
    </row>
    <row r="210" spans="1:65" s="84" customFormat="1" ht="35.1" customHeight="1">
      <c r="A210" s="84" t="str">
        <f t="shared" si="125"/>
        <v>BH111DT+1</v>
      </c>
      <c r="B210" s="84" t="str">
        <f t="shared" si="126"/>
        <v>BH111DT+2</v>
      </c>
      <c r="C210" s="84" t="str">
        <f t="shared" si="127"/>
        <v>BH111DT+3</v>
      </c>
      <c r="D210" s="84" t="str">
        <f t="shared" si="128"/>
        <v>BH111DT+4</v>
      </c>
      <c r="E210" s="84" t="s">
        <v>349</v>
      </c>
      <c r="F210" s="86">
        <v>111</v>
      </c>
      <c r="G210" s="86"/>
      <c r="H210" s="94" t="s">
        <v>4791</v>
      </c>
      <c r="I210" s="85" t="s">
        <v>4792</v>
      </c>
      <c r="J210" s="85" t="s">
        <v>4775</v>
      </c>
      <c r="K210" s="85" t="str">
        <f t="shared" si="124"/>
        <v>BH111DT</v>
      </c>
      <c r="L210" s="85" t="s">
        <v>4537</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53"/>
      <c r="V210" s="253"/>
      <c r="W210" s="253"/>
      <c r="X210" s="253"/>
      <c r="Y210" s="254"/>
      <c r="Z210" s="254"/>
      <c r="AA210" s="254"/>
      <c r="AB210" s="254"/>
      <c r="AC210" s="253"/>
      <c r="AD210" s="253"/>
      <c r="AE210" s="253"/>
      <c r="AF210" s="253"/>
      <c r="AG210" s="254"/>
      <c r="AH210" s="254"/>
      <c r="AI210" s="254"/>
      <c r="AJ210" s="254"/>
      <c r="AK210" s="87">
        <v>3.05</v>
      </c>
      <c r="AL210" s="87"/>
      <c r="AM210" s="255"/>
      <c r="AN210" s="255">
        <f>AK210*$AN$10/$AK$10</f>
        <v>1.7993466864428302</v>
      </c>
      <c r="AO210" s="99">
        <f t="shared" si="117"/>
        <v>28789.546983085285</v>
      </c>
      <c r="AP210" s="99">
        <f t="shared" si="118"/>
        <v>14394.773491542643</v>
      </c>
      <c r="AQ210" s="99">
        <f t="shared" si="119"/>
        <v>9356.6027695027169</v>
      </c>
      <c r="AR210" s="99">
        <f t="shared" si="120"/>
        <v>6837.5174084827549</v>
      </c>
      <c r="AS210" s="100">
        <f t="shared" si="121"/>
        <v>28800</v>
      </c>
      <c r="AT210" s="100">
        <f t="shared" si="121"/>
        <v>14400</v>
      </c>
      <c r="AU210" s="100">
        <f t="shared" si="121"/>
        <v>9400</v>
      </c>
      <c r="AV210" s="100">
        <f t="shared" si="121"/>
        <v>6800</v>
      </c>
      <c r="AW210" s="101">
        <f t="shared" si="122"/>
        <v>4318.432047462793</v>
      </c>
      <c r="AX210" s="256" t="s">
        <v>349</v>
      </c>
      <c r="AY210" s="102">
        <v>11200</v>
      </c>
      <c r="AZ210" s="103">
        <v>5600</v>
      </c>
      <c r="BA210" s="103">
        <v>3640</v>
      </c>
      <c r="BB210" s="103">
        <v>2520</v>
      </c>
      <c r="BC210" s="253">
        <v>9600</v>
      </c>
      <c r="BD210" s="253">
        <v>4800</v>
      </c>
      <c r="BE210" s="253">
        <v>3120</v>
      </c>
      <c r="BF210" s="253">
        <v>2160</v>
      </c>
      <c r="BG210" s="104">
        <f t="shared" si="123"/>
        <v>2481.567952537207</v>
      </c>
      <c r="BJ210" s="251" t="e">
        <f>M210*#REF!</f>
        <v>#REF!</v>
      </c>
      <c r="BK210" s="251" t="e">
        <f>N210*#REF!</f>
        <v>#REF!</v>
      </c>
      <c r="BL210" s="251" t="e">
        <f>O210*#REF!</f>
        <v>#REF!</v>
      </c>
      <c r="BM210" s="251" t="e">
        <f>P210*#REF!</f>
        <v>#REF!</v>
      </c>
    </row>
    <row r="211" spans="1:65" s="84" customFormat="1" ht="35.1" customHeight="1">
      <c r="A211" s="84" t="str">
        <f t="shared" si="125"/>
        <v>BH112DT+1</v>
      </c>
      <c r="B211" s="84" t="str">
        <f t="shared" si="126"/>
        <v>BH112DT+2</v>
      </c>
      <c r="C211" s="84" t="str">
        <f t="shared" si="127"/>
        <v>BH112DT+3</v>
      </c>
      <c r="D211" s="84" t="str">
        <f t="shared" si="128"/>
        <v>BH112DT+4</v>
      </c>
      <c r="E211" s="84" t="s">
        <v>349</v>
      </c>
      <c r="F211" s="86">
        <v>112</v>
      </c>
      <c r="G211" s="86"/>
      <c r="H211" s="94" t="s">
        <v>4793</v>
      </c>
      <c r="I211" s="85" t="s">
        <v>4794</v>
      </c>
      <c r="J211" s="85" t="s">
        <v>4771</v>
      </c>
      <c r="K211" s="85" t="str">
        <f t="shared" si="124"/>
        <v>BH112DT</v>
      </c>
      <c r="L211" s="85" t="s">
        <v>4795</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53"/>
      <c r="V211" s="253"/>
      <c r="W211" s="253"/>
      <c r="X211" s="253"/>
      <c r="Y211" s="254"/>
      <c r="Z211" s="254"/>
      <c r="AA211" s="254"/>
      <c r="AB211" s="254"/>
      <c r="AC211" s="253"/>
      <c r="AD211" s="253"/>
      <c r="AE211" s="253"/>
      <c r="AF211" s="253"/>
      <c r="AG211" s="254"/>
      <c r="AH211" s="254"/>
      <c r="AI211" s="254"/>
      <c r="AJ211" s="254"/>
      <c r="AK211" s="87">
        <v>3.05</v>
      </c>
      <c r="AL211" s="87"/>
      <c r="AM211" s="255"/>
      <c r="AN211" s="255">
        <f>AK211*$AN$10/$AK$10</f>
        <v>1.7993466864428302</v>
      </c>
      <c r="AO211" s="99">
        <f t="shared" si="117"/>
        <v>25190.853610199625</v>
      </c>
      <c r="AP211" s="99">
        <f t="shared" si="118"/>
        <v>14394.773491542643</v>
      </c>
      <c r="AQ211" s="99">
        <f t="shared" si="119"/>
        <v>9356.6027695027169</v>
      </c>
      <c r="AR211" s="99">
        <f t="shared" si="120"/>
        <v>6117.7787339056231</v>
      </c>
      <c r="AS211" s="100">
        <f t="shared" si="121"/>
        <v>25200</v>
      </c>
      <c r="AT211" s="100">
        <f t="shared" si="121"/>
        <v>14400</v>
      </c>
      <c r="AU211" s="100">
        <f t="shared" si="121"/>
        <v>9400</v>
      </c>
      <c r="AV211" s="100">
        <f t="shared" si="121"/>
        <v>6100</v>
      </c>
      <c r="AW211" s="101">
        <f t="shared" si="122"/>
        <v>3778.6280415299434</v>
      </c>
      <c r="AX211" s="256" t="s">
        <v>349</v>
      </c>
      <c r="AY211" s="102">
        <v>11200</v>
      </c>
      <c r="AZ211" s="103">
        <v>5600</v>
      </c>
      <c r="BA211" s="103">
        <v>3640</v>
      </c>
      <c r="BB211" s="103">
        <v>2660</v>
      </c>
      <c r="BC211" s="253">
        <v>9600</v>
      </c>
      <c r="BD211" s="253">
        <v>4800</v>
      </c>
      <c r="BE211" s="253">
        <v>3120</v>
      </c>
      <c r="BF211" s="253">
        <v>2280</v>
      </c>
      <c r="BG211" s="104">
        <f t="shared" si="123"/>
        <v>2321.3719584700566</v>
      </c>
      <c r="BJ211" s="251" t="e">
        <f>M211*#REF!</f>
        <v>#REF!</v>
      </c>
      <c r="BK211" s="251" t="e">
        <f>N211*#REF!</f>
        <v>#REF!</v>
      </c>
      <c r="BL211" s="251" t="e">
        <f>O211*#REF!</f>
        <v>#REF!</v>
      </c>
      <c r="BM211" s="251" t="e">
        <f>P211*#REF!</f>
        <v>#REF!</v>
      </c>
    </row>
    <row r="212" spans="1:65" s="84" customFormat="1" ht="36.75" customHeight="1">
      <c r="A212" s="84" t="str">
        <f t="shared" si="125"/>
        <v>BH113DT+1</v>
      </c>
      <c r="B212" s="84" t="str">
        <f t="shared" si="126"/>
        <v>BH113DT+2</v>
      </c>
      <c r="C212" s="84" t="str">
        <f t="shared" si="127"/>
        <v>BH113DT+3</v>
      </c>
      <c r="D212" s="84" t="str">
        <f t="shared" si="128"/>
        <v>BH113DT+4</v>
      </c>
      <c r="E212" s="84" t="s">
        <v>349</v>
      </c>
      <c r="F212" s="86">
        <v>113</v>
      </c>
      <c r="G212" s="86"/>
      <c r="H212" s="94" t="s">
        <v>4796</v>
      </c>
      <c r="I212" s="85" t="s">
        <v>4797</v>
      </c>
      <c r="J212" s="85" t="s">
        <v>4789</v>
      </c>
      <c r="K212" s="85" t="str">
        <f t="shared" si="124"/>
        <v>BH113DT</v>
      </c>
      <c r="L212" s="85" t="s">
        <v>4787</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7">
        <v>3.3674058802004656</v>
      </c>
      <c r="AL212" s="87"/>
      <c r="AM212" s="255"/>
      <c r="AN212" s="255">
        <v>1.95</v>
      </c>
      <c r="AO212" s="99">
        <f t="shared" si="117"/>
        <v>31200</v>
      </c>
      <c r="AP212" s="99">
        <f t="shared" si="118"/>
        <v>17550</v>
      </c>
      <c r="AQ212" s="99">
        <f t="shared" si="119"/>
        <v>8970</v>
      </c>
      <c r="AR212" s="99">
        <f t="shared" si="120"/>
        <v>6630</v>
      </c>
      <c r="AS212" s="100">
        <f t="shared" si="121"/>
        <v>31200</v>
      </c>
      <c r="AT212" s="100">
        <f t="shared" si="121"/>
        <v>17600</v>
      </c>
      <c r="AU212" s="100">
        <f t="shared" si="121"/>
        <v>9000</v>
      </c>
      <c r="AV212" s="100">
        <f t="shared" si="121"/>
        <v>6600</v>
      </c>
      <c r="AW212" s="101">
        <f t="shared" si="122"/>
        <v>4680</v>
      </c>
      <c r="AX212" s="256" t="s">
        <v>349</v>
      </c>
      <c r="AY212" s="102">
        <v>9800</v>
      </c>
      <c r="AZ212" s="103">
        <v>5600</v>
      </c>
      <c r="BA212" s="103">
        <v>3640</v>
      </c>
      <c r="BB212" s="103">
        <v>2380</v>
      </c>
      <c r="BC212" s="253">
        <v>8400</v>
      </c>
      <c r="BD212" s="253">
        <v>4800</v>
      </c>
      <c r="BE212" s="253">
        <v>3120</v>
      </c>
      <c r="BF212" s="253">
        <v>2040</v>
      </c>
      <c r="BG212" s="104">
        <f t="shared" si="123"/>
        <v>1920</v>
      </c>
      <c r="BJ212" s="251" t="e">
        <f>M212*#REF!</f>
        <v>#REF!</v>
      </c>
      <c r="BK212" s="251" t="e">
        <f>N212*#REF!</f>
        <v>#REF!</v>
      </c>
      <c r="BL212" s="251" t="e">
        <f>O212*#REF!</f>
        <v>#REF!</v>
      </c>
      <c r="BM212" s="251" t="e">
        <f>P212*#REF!</f>
        <v>#REF!</v>
      </c>
    </row>
    <row r="213" spans="1:65" s="84" customFormat="1" ht="35.1" customHeight="1">
      <c r="A213" s="84" t="str">
        <f t="shared" si="125"/>
        <v>BH114DT+1</v>
      </c>
      <c r="B213" s="84" t="str">
        <f t="shared" si="126"/>
        <v>BH114DT+2</v>
      </c>
      <c r="C213" s="84" t="str">
        <f t="shared" si="127"/>
        <v>BH114DT+3</v>
      </c>
      <c r="D213" s="84" t="str">
        <f t="shared" si="128"/>
        <v>BH114DT+4</v>
      </c>
      <c r="E213" s="84" t="s">
        <v>349</v>
      </c>
      <c r="F213" s="86">
        <v>114</v>
      </c>
      <c r="G213" s="86"/>
      <c r="H213" s="94" t="s">
        <v>4798</v>
      </c>
      <c r="I213" s="85" t="s">
        <v>4799</v>
      </c>
      <c r="J213" s="85" t="s">
        <v>4784</v>
      </c>
      <c r="K213" s="85" t="str">
        <f t="shared" si="124"/>
        <v>BH114DT</v>
      </c>
      <c r="L213" s="85" t="s">
        <v>465</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7">
        <v>4.5547224296266142</v>
      </c>
      <c r="AL213" s="87"/>
      <c r="AM213" s="255"/>
      <c r="AN213" s="255">
        <f>ROUNDDOWN(AK213*$AN$10/$AK$10,1)</f>
        <v>2.6</v>
      </c>
      <c r="AO213" s="99">
        <f t="shared" si="117"/>
        <v>41600</v>
      </c>
      <c r="AP213" s="99">
        <f t="shared" si="118"/>
        <v>23400</v>
      </c>
      <c r="AQ213" s="99">
        <f t="shared" si="119"/>
        <v>13520</v>
      </c>
      <c r="AR213" s="99">
        <f t="shared" si="120"/>
        <v>9880</v>
      </c>
      <c r="AS213" s="100">
        <f t="shared" si="121"/>
        <v>41600</v>
      </c>
      <c r="AT213" s="100">
        <f t="shared" si="121"/>
        <v>23400</v>
      </c>
      <c r="AU213" s="100">
        <f t="shared" si="121"/>
        <v>13500</v>
      </c>
      <c r="AV213" s="100">
        <f t="shared" si="121"/>
        <v>9900</v>
      </c>
      <c r="AW213" s="101">
        <f t="shared" si="122"/>
        <v>6240</v>
      </c>
      <c r="AX213" s="256" t="s">
        <v>349</v>
      </c>
      <c r="AY213" s="102">
        <v>11200</v>
      </c>
      <c r="AZ213" s="103">
        <v>6300</v>
      </c>
      <c r="BA213" s="103">
        <v>3220</v>
      </c>
      <c r="BB213" s="103">
        <v>2380</v>
      </c>
      <c r="BC213" s="253">
        <v>9600</v>
      </c>
      <c r="BD213" s="253">
        <v>5400</v>
      </c>
      <c r="BE213" s="253">
        <v>2760</v>
      </c>
      <c r="BF213" s="253">
        <v>2040</v>
      </c>
      <c r="BG213" s="104">
        <f t="shared" si="123"/>
        <v>3660</v>
      </c>
      <c r="BJ213" s="251" t="e">
        <f>M213*#REF!</f>
        <v>#REF!</v>
      </c>
      <c r="BK213" s="251" t="e">
        <f>N213*#REF!</f>
        <v>#REF!</v>
      </c>
      <c r="BL213" s="251" t="e">
        <f>O213*#REF!</f>
        <v>#REF!</v>
      </c>
      <c r="BM213" s="251" t="e">
        <f>P213*#REF!</f>
        <v>#REF!</v>
      </c>
    </row>
    <row r="214" spans="1:65" s="84" customFormat="1" ht="47.25">
      <c r="A214" s="84" t="str">
        <f t="shared" si="125"/>
        <v>BH115DT+1</v>
      </c>
      <c r="B214" s="84" t="str">
        <f t="shared" si="126"/>
        <v>BH115DT+2</v>
      </c>
      <c r="C214" s="84" t="str">
        <f t="shared" si="127"/>
        <v>BH115DT+3</v>
      </c>
      <c r="D214" s="84" t="str">
        <f t="shared" si="128"/>
        <v>BH115DT+4</v>
      </c>
      <c r="E214" s="84" t="s">
        <v>349</v>
      </c>
      <c r="F214" s="86">
        <v>115</v>
      </c>
      <c r="G214" s="86"/>
      <c r="H214" s="94" t="s">
        <v>4800</v>
      </c>
      <c r="I214" s="85" t="s">
        <v>4801</v>
      </c>
      <c r="J214" s="85" t="s">
        <v>4771</v>
      </c>
      <c r="K214" s="85" t="str">
        <f t="shared" si="124"/>
        <v>BH115DT</v>
      </c>
      <c r="L214" s="85" t="s">
        <v>4797</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7">
        <v>4.1771945423165677</v>
      </c>
      <c r="AL214" s="87"/>
      <c r="AM214" s="255"/>
      <c r="AN214" s="255">
        <f>ROUNDDOWN(AK214*$AN$10/$AK$10,1)</f>
        <v>2.4</v>
      </c>
      <c r="AO214" s="99">
        <f t="shared" si="117"/>
        <v>33600</v>
      </c>
      <c r="AP214" s="99">
        <f t="shared" si="118"/>
        <v>21600</v>
      </c>
      <c r="AQ214" s="99">
        <f t="shared" si="119"/>
        <v>10080</v>
      </c>
      <c r="AR214" s="99">
        <f t="shared" si="120"/>
        <v>7920</v>
      </c>
      <c r="AS214" s="100">
        <f t="shared" si="121"/>
        <v>33600</v>
      </c>
      <c r="AT214" s="100">
        <f t="shared" si="121"/>
        <v>21600</v>
      </c>
      <c r="AU214" s="100">
        <f t="shared" si="121"/>
        <v>10100</v>
      </c>
      <c r="AV214" s="100">
        <f t="shared" si="121"/>
        <v>7900</v>
      </c>
      <c r="AW214" s="101">
        <f t="shared" si="122"/>
        <v>5040</v>
      </c>
      <c r="AX214" s="256" t="s">
        <v>349</v>
      </c>
      <c r="AY214" s="102">
        <v>11200</v>
      </c>
      <c r="AZ214" s="103">
        <v>6300</v>
      </c>
      <c r="BA214" s="103">
        <v>3640</v>
      </c>
      <c r="BB214" s="103">
        <v>2660</v>
      </c>
      <c r="BC214" s="253">
        <v>9600</v>
      </c>
      <c r="BD214" s="253">
        <v>5400</v>
      </c>
      <c r="BE214" s="253">
        <v>3120</v>
      </c>
      <c r="BF214" s="253">
        <v>2280</v>
      </c>
      <c r="BG214" s="104">
        <f t="shared" si="123"/>
        <v>2860</v>
      </c>
      <c r="BJ214" s="251" t="e">
        <f>M214*#REF!</f>
        <v>#REF!</v>
      </c>
      <c r="BK214" s="251" t="e">
        <f>N214*#REF!</f>
        <v>#REF!</v>
      </c>
      <c r="BL214" s="251" t="e">
        <f>O214*#REF!</f>
        <v>#REF!</v>
      </c>
      <c r="BM214" s="251" t="e">
        <f>P214*#REF!</f>
        <v>#REF!</v>
      </c>
    </row>
    <row r="215" spans="1:65" s="84" customFormat="1" ht="35.1" customHeight="1">
      <c r="A215" s="84" t="str">
        <f t="shared" si="125"/>
        <v>BH116DT+1</v>
      </c>
      <c r="B215" s="84" t="str">
        <f t="shared" si="126"/>
        <v>BH116DT+2</v>
      </c>
      <c r="C215" s="84" t="str">
        <f t="shared" si="127"/>
        <v>BH116DT+3</v>
      </c>
      <c r="D215" s="84" t="str">
        <f t="shared" si="128"/>
        <v>BH116DT+4</v>
      </c>
      <c r="E215" s="84" t="s">
        <v>349</v>
      </c>
      <c r="F215" s="86">
        <v>116</v>
      </c>
      <c r="G215" s="86"/>
      <c r="H215" s="94" t="s">
        <v>4802</v>
      </c>
      <c r="I215" s="85" t="s">
        <v>4803</v>
      </c>
      <c r="J215" s="85" t="s">
        <v>373</v>
      </c>
      <c r="K215" s="85" t="str">
        <f t="shared" si="124"/>
        <v>BH116DT</v>
      </c>
      <c r="L215" s="85" t="s">
        <v>4804</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7">
        <v>2.0401501550514114</v>
      </c>
      <c r="AL215" s="87"/>
      <c r="AM215" s="255"/>
      <c r="AN215" s="255">
        <f>AK215*$AN$10/$AK$10</f>
        <v>1.2035860397828142</v>
      </c>
      <c r="AO215" s="99">
        <f t="shared" si="117"/>
        <v>24071.720795656285</v>
      </c>
      <c r="AP215" s="99">
        <f t="shared" si="118"/>
        <v>13239.446437610955</v>
      </c>
      <c r="AQ215" s="99">
        <f t="shared" si="119"/>
        <v>7823.3092585882923</v>
      </c>
      <c r="AR215" s="99">
        <f t="shared" si="120"/>
        <v>5055.0613670878192</v>
      </c>
      <c r="AS215" s="100">
        <f t="shared" si="121"/>
        <v>24100</v>
      </c>
      <c r="AT215" s="100">
        <f t="shared" si="121"/>
        <v>13200</v>
      </c>
      <c r="AU215" s="100">
        <f t="shared" si="121"/>
        <v>7800</v>
      </c>
      <c r="AV215" s="100">
        <f t="shared" si="121"/>
        <v>5100</v>
      </c>
      <c r="AW215" s="101">
        <f t="shared" si="122"/>
        <v>3610.7581193484425</v>
      </c>
      <c r="AX215" s="256" t="s">
        <v>349</v>
      </c>
      <c r="AY215" s="102">
        <v>9800</v>
      </c>
      <c r="AZ215" s="103">
        <v>6300</v>
      </c>
      <c r="BA215" s="103">
        <v>2940</v>
      </c>
      <c r="BB215" s="103">
        <v>2310</v>
      </c>
      <c r="BC215" s="253">
        <v>8400</v>
      </c>
      <c r="BD215" s="253">
        <v>5400</v>
      </c>
      <c r="BE215" s="253">
        <v>2520</v>
      </c>
      <c r="BF215" s="253">
        <v>1980</v>
      </c>
      <c r="BG215" s="104">
        <f t="shared" si="123"/>
        <v>1489.2418806515575</v>
      </c>
      <c r="BJ215" s="251" t="e">
        <f>M215*#REF!</f>
        <v>#REF!</v>
      </c>
      <c r="BK215" s="251" t="e">
        <f>N215*#REF!</f>
        <v>#REF!</v>
      </c>
      <c r="BL215" s="251" t="e">
        <f>O215*#REF!</f>
        <v>#REF!</v>
      </c>
      <c r="BM215" s="251" t="e">
        <f>P215*#REF!</f>
        <v>#REF!</v>
      </c>
    </row>
    <row r="216" spans="1:65" s="84" customFormat="1" ht="35.1" customHeight="1">
      <c r="A216" s="84" t="str">
        <f t="shared" si="125"/>
        <v>BH117DT+1</v>
      </c>
      <c r="B216" s="84" t="str">
        <f t="shared" si="126"/>
        <v>BH117DT+2</v>
      </c>
      <c r="C216" s="84" t="str">
        <f t="shared" si="127"/>
        <v>BH117DT+3</v>
      </c>
      <c r="D216" s="84" t="str">
        <f t="shared" si="128"/>
        <v>BH117DT+4</v>
      </c>
      <c r="E216" s="84" t="s">
        <v>349</v>
      </c>
      <c r="F216" s="86">
        <v>117</v>
      </c>
      <c r="G216" s="86"/>
      <c r="H216" s="94" t="s">
        <v>4805</v>
      </c>
      <c r="I216" s="85" t="s">
        <v>373</v>
      </c>
      <c r="J216" s="85" t="s">
        <v>4360</v>
      </c>
      <c r="K216" s="85"/>
      <c r="L216" s="85" t="s">
        <v>4806</v>
      </c>
      <c r="M216" s="97"/>
      <c r="N216" s="97"/>
      <c r="O216" s="97"/>
      <c r="P216" s="97"/>
      <c r="Q216" s="96"/>
      <c r="R216" s="96"/>
      <c r="S216" s="96"/>
      <c r="T216" s="96"/>
      <c r="U216" s="253"/>
      <c r="V216" s="253"/>
      <c r="W216" s="253"/>
      <c r="X216" s="253"/>
      <c r="Y216" s="254"/>
      <c r="Z216" s="254"/>
      <c r="AA216" s="254"/>
      <c r="AB216" s="254"/>
      <c r="AC216" s="253"/>
      <c r="AD216" s="253"/>
      <c r="AE216" s="253"/>
      <c r="AF216" s="253"/>
      <c r="AG216" s="254"/>
      <c r="AH216" s="254"/>
      <c r="AI216" s="254"/>
      <c r="AJ216" s="254"/>
      <c r="AK216" s="87"/>
      <c r="AL216" s="87"/>
      <c r="AM216" s="255"/>
      <c r="AN216" s="255"/>
      <c r="AO216" s="99"/>
      <c r="AP216" s="99"/>
      <c r="AQ216" s="99"/>
      <c r="AR216" s="99"/>
      <c r="AS216" s="99"/>
      <c r="AT216" s="99"/>
      <c r="AU216" s="99"/>
      <c r="AV216" s="99"/>
      <c r="AW216" s="61"/>
      <c r="AX216" s="256" t="s">
        <v>349</v>
      </c>
      <c r="AY216" s="102">
        <v>14000</v>
      </c>
      <c r="AZ216" s="103">
        <v>7700</v>
      </c>
      <c r="BA216" s="103">
        <v>4550</v>
      </c>
      <c r="BB216" s="103">
        <v>2940</v>
      </c>
      <c r="BC216" s="253">
        <v>12000</v>
      </c>
      <c r="BD216" s="253">
        <v>6600</v>
      </c>
      <c r="BE216" s="253">
        <v>3900</v>
      </c>
      <c r="BF216" s="253">
        <v>2520</v>
      </c>
    </row>
    <row r="217" spans="1:65" s="84" customFormat="1" ht="35.1" customHeight="1">
      <c r="A217" s="84" t="str">
        <f t="shared" si="125"/>
        <v>BH117DT_D1+1</v>
      </c>
      <c r="B217" s="84" t="str">
        <f t="shared" si="126"/>
        <v>BH117DT_D1+2</v>
      </c>
      <c r="C217" s="84" t="str">
        <f t="shared" si="127"/>
        <v>BH117DT_D1+3</v>
      </c>
      <c r="D217" s="84" t="str">
        <f t="shared" si="128"/>
        <v>BH117DT_D1+4</v>
      </c>
      <c r="E217" s="84" t="s">
        <v>349</v>
      </c>
      <c r="F217" s="86"/>
      <c r="G217" s="86"/>
      <c r="H217" s="94" t="s">
        <v>4807</v>
      </c>
      <c r="I217" s="85" t="s">
        <v>4808</v>
      </c>
      <c r="J217" s="85" t="s">
        <v>4809</v>
      </c>
      <c r="K217" s="85" t="str">
        <f t="shared" si="124"/>
        <v>BH117DT_D1</v>
      </c>
      <c r="L217" s="85" t="s">
        <v>4810</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7">
        <v>3.2953979819235846</v>
      </c>
      <c r="AL217" s="87"/>
      <c r="AM217" s="255"/>
      <c r="AN217" s="255">
        <v>1.9</v>
      </c>
      <c r="AO217" s="99">
        <f t="shared" ref="AO217:AO227" si="129">M217*$AN217</f>
        <v>55100</v>
      </c>
      <c r="AP217" s="99">
        <f t="shared" ref="AP217:AP227" si="130">N217*$AN217</f>
        <v>22800</v>
      </c>
      <c r="AQ217" s="99">
        <f t="shared" ref="AQ217:AQ227" si="131">O217*$AN217</f>
        <v>13680</v>
      </c>
      <c r="AR217" s="99">
        <f t="shared" ref="AR217:AR227" si="132">P217*$AN217</f>
        <v>8550</v>
      </c>
      <c r="AS217" s="100">
        <f t="shared" ref="AS217:AV227" si="133">IF(AO217&lt;1000,ROUND(AO217,-1),ROUND(AO217,-2))</f>
        <v>55100</v>
      </c>
      <c r="AT217" s="100">
        <f t="shared" si="133"/>
        <v>22800</v>
      </c>
      <c r="AU217" s="100">
        <f t="shared" si="133"/>
        <v>13700</v>
      </c>
      <c r="AV217" s="100">
        <f t="shared" si="133"/>
        <v>8600</v>
      </c>
      <c r="AW217" s="101">
        <f t="shared" ref="AW217:AW227" si="134">AO217*0.15</f>
        <v>8265</v>
      </c>
      <c r="AX217" s="256" t="s">
        <v>349</v>
      </c>
      <c r="AY217" s="102"/>
      <c r="AZ217" s="103"/>
      <c r="BA217" s="103"/>
      <c r="BB217" s="103"/>
      <c r="BC217" s="253"/>
      <c r="BD217" s="253"/>
      <c r="BE217" s="253"/>
      <c r="BF217" s="253"/>
      <c r="BG217" s="104">
        <f t="shared" ref="BG217:BG227" si="135">AV217-AW217</f>
        <v>335</v>
      </c>
      <c r="BJ217" s="251" t="e">
        <f>M217*#REF!</f>
        <v>#REF!</v>
      </c>
      <c r="BK217" s="251" t="e">
        <f>N217*#REF!</f>
        <v>#REF!</v>
      </c>
      <c r="BL217" s="251" t="e">
        <f>O217*#REF!</f>
        <v>#REF!</v>
      </c>
      <c r="BM217" s="251" t="e">
        <f>P217*#REF!</f>
        <v>#REF!</v>
      </c>
    </row>
    <row r="218" spans="1:65" s="84" customFormat="1" ht="35.1" customHeight="1">
      <c r="A218" s="84" t="str">
        <f t="shared" si="125"/>
        <v>BH117DT_D2+1</v>
      </c>
      <c r="B218" s="84" t="str">
        <f t="shared" si="126"/>
        <v>BH117DT_D2+2</v>
      </c>
      <c r="C218" s="84" t="str">
        <f t="shared" si="127"/>
        <v>BH117DT_D2+3</v>
      </c>
      <c r="D218" s="84" t="str">
        <f t="shared" si="128"/>
        <v>BH117DT_D2+4</v>
      </c>
      <c r="E218" s="84" t="s">
        <v>349</v>
      </c>
      <c r="F218" s="86"/>
      <c r="G218" s="86"/>
      <c r="H218" s="94" t="s">
        <v>4811</v>
      </c>
      <c r="I218" s="85" t="s">
        <v>4812</v>
      </c>
      <c r="J218" s="85" t="s">
        <v>4809</v>
      </c>
      <c r="K218" s="85" t="str">
        <f t="shared" si="124"/>
        <v>BH117DT_D2</v>
      </c>
      <c r="L218" s="85" t="s">
        <v>4813</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7">
        <v>3.2407407407407405</v>
      </c>
      <c r="AL218" s="87"/>
      <c r="AM218" s="255"/>
      <c r="AN218" s="255">
        <v>1.9</v>
      </c>
      <c r="AO218" s="99">
        <f t="shared" si="129"/>
        <v>43700</v>
      </c>
      <c r="AP218" s="99">
        <f t="shared" si="130"/>
        <v>19000</v>
      </c>
      <c r="AQ218" s="99">
        <f t="shared" si="131"/>
        <v>9880</v>
      </c>
      <c r="AR218" s="99">
        <f t="shared" si="132"/>
        <v>7410</v>
      </c>
      <c r="AS218" s="100">
        <f t="shared" si="133"/>
        <v>43700</v>
      </c>
      <c r="AT218" s="100">
        <f t="shared" si="133"/>
        <v>19000</v>
      </c>
      <c r="AU218" s="100">
        <f t="shared" si="133"/>
        <v>9900</v>
      </c>
      <c r="AV218" s="100">
        <f t="shared" si="133"/>
        <v>7400</v>
      </c>
      <c r="AW218" s="101">
        <f t="shared" si="134"/>
        <v>6555</v>
      </c>
      <c r="AX218" s="256" t="s">
        <v>349</v>
      </c>
      <c r="AY218" s="102">
        <v>20300</v>
      </c>
      <c r="AZ218" s="103">
        <v>8400</v>
      </c>
      <c r="BA218" s="103">
        <v>5040</v>
      </c>
      <c r="BB218" s="103">
        <v>3150</v>
      </c>
      <c r="BC218" s="253">
        <v>17400</v>
      </c>
      <c r="BD218" s="253">
        <v>7200</v>
      </c>
      <c r="BE218" s="253">
        <v>4320</v>
      </c>
      <c r="BF218" s="253">
        <v>2700</v>
      </c>
      <c r="BG218" s="104">
        <f t="shared" si="135"/>
        <v>845</v>
      </c>
      <c r="BJ218" s="251" t="e">
        <f>M218*#REF!</f>
        <v>#REF!</v>
      </c>
      <c r="BK218" s="251" t="e">
        <f>N218*#REF!</f>
        <v>#REF!</v>
      </c>
      <c r="BL218" s="251" t="e">
        <f>O218*#REF!</f>
        <v>#REF!</v>
      </c>
      <c r="BM218" s="251" t="e">
        <f>P218*#REF!</f>
        <v>#REF!</v>
      </c>
    </row>
    <row r="219" spans="1:65" s="84" customFormat="1" ht="35.1" customHeight="1">
      <c r="A219" s="84" t="str">
        <f t="shared" si="125"/>
        <v>BH117DT_D3+1</v>
      </c>
      <c r="B219" s="84" t="str">
        <f t="shared" si="126"/>
        <v>BH117DT_D3+2</v>
      </c>
      <c r="C219" s="84" t="str">
        <f t="shared" si="127"/>
        <v>BH117DT_D3+3</v>
      </c>
      <c r="D219" s="84" t="str">
        <f t="shared" si="128"/>
        <v>BH117DT_D3+4</v>
      </c>
      <c r="E219" s="84" t="s">
        <v>349</v>
      </c>
      <c r="F219" s="86"/>
      <c r="G219" s="86"/>
      <c r="H219" s="94" t="s">
        <v>4814</v>
      </c>
      <c r="I219" s="85" t="s">
        <v>4815</v>
      </c>
      <c r="J219" s="85" t="s">
        <v>4816</v>
      </c>
      <c r="K219" s="85" t="str">
        <f t="shared" si="124"/>
        <v>BH117DT_D3</v>
      </c>
      <c r="L219" s="85" t="s">
        <v>4817</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53"/>
      <c r="V219" s="253"/>
      <c r="W219" s="253"/>
      <c r="X219" s="253"/>
      <c r="Y219" s="254"/>
      <c r="Z219" s="254"/>
      <c r="AA219" s="254"/>
      <c r="AB219" s="254"/>
      <c r="AC219" s="253"/>
      <c r="AD219" s="253"/>
      <c r="AE219" s="253"/>
      <c r="AF219" s="253"/>
      <c r="AG219" s="254"/>
      <c r="AH219" s="254"/>
      <c r="AI219" s="254"/>
      <c r="AJ219" s="254"/>
      <c r="AK219" s="87">
        <v>3.05</v>
      </c>
      <c r="AL219" s="87"/>
      <c r="AM219" s="255"/>
      <c r="AN219" s="255">
        <f>AK219*$AN$10/$AK$10</f>
        <v>1.7993466864428302</v>
      </c>
      <c r="AO219" s="99">
        <f t="shared" si="129"/>
        <v>35986.933728856602</v>
      </c>
      <c r="AP219" s="99">
        <f t="shared" si="130"/>
        <v>16194.120177985473</v>
      </c>
      <c r="AQ219" s="99">
        <f t="shared" si="131"/>
        <v>8276.9947576370196</v>
      </c>
      <c r="AR219" s="99">
        <f t="shared" si="132"/>
        <v>6297.7134025499063</v>
      </c>
      <c r="AS219" s="100">
        <f t="shared" si="133"/>
        <v>36000</v>
      </c>
      <c r="AT219" s="100">
        <f t="shared" si="133"/>
        <v>16200</v>
      </c>
      <c r="AU219" s="100">
        <f t="shared" si="133"/>
        <v>8300</v>
      </c>
      <c r="AV219" s="100">
        <f t="shared" si="133"/>
        <v>6300</v>
      </c>
      <c r="AW219" s="101">
        <f t="shared" si="134"/>
        <v>5398.0400593284903</v>
      </c>
      <c r="AX219" s="256" t="s">
        <v>349</v>
      </c>
      <c r="AY219" s="102">
        <v>16100</v>
      </c>
      <c r="AZ219" s="103">
        <v>7000</v>
      </c>
      <c r="BA219" s="103">
        <v>3640</v>
      </c>
      <c r="BB219" s="103">
        <v>2730</v>
      </c>
      <c r="BC219" s="253">
        <v>13800</v>
      </c>
      <c r="BD219" s="253">
        <v>6000</v>
      </c>
      <c r="BE219" s="253">
        <v>3120</v>
      </c>
      <c r="BF219" s="253">
        <v>2340</v>
      </c>
      <c r="BG219" s="104">
        <f t="shared" si="135"/>
        <v>901.95994067150968</v>
      </c>
      <c r="BJ219" s="251" t="e">
        <f>M219*#REF!</f>
        <v>#REF!</v>
      </c>
      <c r="BK219" s="251" t="e">
        <f>N219*#REF!</f>
        <v>#REF!</v>
      </c>
      <c r="BL219" s="251" t="e">
        <f>O219*#REF!</f>
        <v>#REF!</v>
      </c>
      <c r="BM219" s="251" t="e">
        <f>P219*#REF!</f>
        <v>#REF!</v>
      </c>
    </row>
    <row r="220" spans="1:65" s="84" customFormat="1" ht="35.1" customHeight="1">
      <c r="A220" s="84" t="str">
        <f t="shared" si="125"/>
        <v>BH117DT_D4+1</v>
      </c>
      <c r="B220" s="84" t="str">
        <f t="shared" si="126"/>
        <v>BH117DT_D4+2</v>
      </c>
      <c r="C220" s="84" t="str">
        <f t="shared" si="127"/>
        <v>BH117DT_D4+3</v>
      </c>
      <c r="D220" s="84" t="str">
        <f t="shared" si="128"/>
        <v>BH117DT_D4+4</v>
      </c>
      <c r="E220" s="84" t="s">
        <v>349</v>
      </c>
      <c r="F220" s="86"/>
      <c r="G220" s="86"/>
      <c r="H220" s="94" t="s">
        <v>4818</v>
      </c>
      <c r="I220" s="85" t="s">
        <v>4819</v>
      </c>
      <c r="J220" s="85" t="s">
        <v>4820</v>
      </c>
      <c r="K220" s="85" t="str">
        <f t="shared" si="124"/>
        <v>BH117DT_D4</v>
      </c>
      <c r="L220" s="85" t="s">
        <v>4821</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7">
        <v>3.3806752260458834</v>
      </c>
      <c r="AL220" s="87"/>
      <c r="AM220" s="255"/>
      <c r="AN220" s="255">
        <v>1.95</v>
      </c>
      <c r="AO220" s="99">
        <f t="shared" si="129"/>
        <v>27300</v>
      </c>
      <c r="AP220" s="99">
        <f t="shared" si="130"/>
        <v>13650</v>
      </c>
      <c r="AQ220" s="99">
        <f t="shared" si="131"/>
        <v>7605</v>
      </c>
      <c r="AR220" s="99">
        <f t="shared" si="132"/>
        <v>6435</v>
      </c>
      <c r="AS220" s="100">
        <f t="shared" si="133"/>
        <v>27300</v>
      </c>
      <c r="AT220" s="100">
        <f t="shared" si="133"/>
        <v>13700</v>
      </c>
      <c r="AU220" s="100">
        <f t="shared" si="133"/>
        <v>7600</v>
      </c>
      <c r="AV220" s="100">
        <f t="shared" si="133"/>
        <v>6400</v>
      </c>
      <c r="AW220" s="101">
        <f t="shared" si="134"/>
        <v>4095</v>
      </c>
      <c r="AX220" s="256" t="s">
        <v>349</v>
      </c>
      <c r="AY220" s="102">
        <v>14000</v>
      </c>
      <c r="AZ220" s="103">
        <v>6300</v>
      </c>
      <c r="BA220" s="103">
        <v>3220</v>
      </c>
      <c r="BB220" s="103">
        <v>2450</v>
      </c>
      <c r="BC220" s="253">
        <v>12000</v>
      </c>
      <c r="BD220" s="253">
        <v>5400</v>
      </c>
      <c r="BE220" s="253">
        <v>2760</v>
      </c>
      <c r="BF220" s="253">
        <v>2100</v>
      </c>
      <c r="BG220" s="104">
        <f t="shared" si="135"/>
        <v>2305</v>
      </c>
      <c r="BJ220" s="251" t="e">
        <f>M220*#REF!</f>
        <v>#REF!</v>
      </c>
      <c r="BK220" s="251" t="e">
        <f>N220*#REF!</f>
        <v>#REF!</v>
      </c>
      <c r="BL220" s="251" t="e">
        <f>O220*#REF!</f>
        <v>#REF!</v>
      </c>
      <c r="BM220" s="251" t="e">
        <f>P220*#REF!</f>
        <v>#REF!</v>
      </c>
    </row>
    <row r="221" spans="1:65" s="84" customFormat="1" ht="35.1" customHeight="1">
      <c r="A221" s="84" t="str">
        <f t="shared" si="125"/>
        <v>BH117DT_D5+1</v>
      </c>
      <c r="B221" s="84" t="str">
        <f t="shared" si="126"/>
        <v>BH117DT_D5+2</v>
      </c>
      <c r="C221" s="84" t="str">
        <f t="shared" si="127"/>
        <v>BH117DT_D5+3</v>
      </c>
      <c r="D221" s="84" t="str">
        <f t="shared" si="128"/>
        <v>BH117DT_D5+4</v>
      </c>
      <c r="E221" s="84" t="s">
        <v>349</v>
      </c>
      <c r="F221" s="86"/>
      <c r="G221" s="86"/>
      <c r="H221" s="94" t="s">
        <v>4822</v>
      </c>
      <c r="I221" s="85" t="s">
        <v>4823</v>
      </c>
      <c r="J221" s="85" t="s">
        <v>4824</v>
      </c>
      <c r="K221" s="85" t="str">
        <f t="shared" si="124"/>
        <v>BH117DT_D5</v>
      </c>
      <c r="L221" s="85" t="s">
        <v>4825</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7">
        <v>3.0681658180137727</v>
      </c>
      <c r="AL221" s="87"/>
      <c r="AM221" s="255"/>
      <c r="AN221" s="255">
        <v>1.8</v>
      </c>
      <c r="AO221" s="99">
        <f t="shared" si="129"/>
        <v>21600</v>
      </c>
      <c r="AP221" s="99">
        <f t="shared" si="130"/>
        <v>9000</v>
      </c>
      <c r="AQ221" s="99">
        <f t="shared" si="131"/>
        <v>7020</v>
      </c>
      <c r="AR221" s="99">
        <f t="shared" si="132"/>
        <v>4680</v>
      </c>
      <c r="AS221" s="100">
        <f t="shared" si="133"/>
        <v>21600</v>
      </c>
      <c r="AT221" s="100">
        <f t="shared" si="133"/>
        <v>9000</v>
      </c>
      <c r="AU221" s="100">
        <f t="shared" si="133"/>
        <v>7000</v>
      </c>
      <c r="AV221" s="100">
        <f t="shared" si="133"/>
        <v>4700</v>
      </c>
      <c r="AW221" s="101">
        <f t="shared" si="134"/>
        <v>3240</v>
      </c>
      <c r="AX221" s="256" t="s">
        <v>349</v>
      </c>
      <c r="AY221" s="102">
        <v>9800</v>
      </c>
      <c r="AZ221" s="103">
        <v>4900</v>
      </c>
      <c r="BA221" s="103">
        <v>2730</v>
      </c>
      <c r="BB221" s="103">
        <v>2310</v>
      </c>
      <c r="BC221" s="253">
        <v>8400</v>
      </c>
      <c r="BD221" s="253">
        <v>4200</v>
      </c>
      <c r="BE221" s="253">
        <v>2340</v>
      </c>
      <c r="BF221" s="253">
        <v>1980</v>
      </c>
      <c r="BG221" s="104">
        <f t="shared" si="135"/>
        <v>1460</v>
      </c>
      <c r="BJ221" s="251" t="e">
        <f>M221*#REF!</f>
        <v>#REF!</v>
      </c>
      <c r="BK221" s="251" t="e">
        <f>N221*#REF!</f>
        <v>#REF!</v>
      </c>
      <c r="BL221" s="251" t="e">
        <f>O221*#REF!</f>
        <v>#REF!</v>
      </c>
      <c r="BM221" s="251" t="e">
        <f>P221*#REF!</f>
        <v>#REF!</v>
      </c>
    </row>
    <row r="222" spans="1:65" s="84" customFormat="1" ht="35.1" customHeight="1">
      <c r="A222" s="84" t="str">
        <f t="shared" si="125"/>
        <v>BH117DT_D6+1</v>
      </c>
      <c r="B222" s="84" t="str">
        <f t="shared" si="126"/>
        <v>BH117DT_D6+2</v>
      </c>
      <c r="C222" s="84" t="str">
        <f t="shared" si="127"/>
        <v>BH117DT_D6+3</v>
      </c>
      <c r="D222" s="84" t="str">
        <f t="shared" si="128"/>
        <v>BH117DT_D6+4</v>
      </c>
      <c r="E222" s="84" t="s">
        <v>349</v>
      </c>
      <c r="F222" s="86"/>
      <c r="G222" s="86"/>
      <c r="H222" s="94" t="s">
        <v>4826</v>
      </c>
      <c r="I222" s="85" t="s">
        <v>4827</v>
      </c>
      <c r="J222" s="85" t="s">
        <v>4828</v>
      </c>
      <c r="K222" s="85" t="str">
        <f t="shared" si="124"/>
        <v>BH117DT_D6</v>
      </c>
      <c r="L222" s="85" t="s">
        <v>4829</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7">
        <v>3.6185265035685195</v>
      </c>
      <c r="AL222" s="87"/>
      <c r="AM222" s="255"/>
      <c r="AN222" s="255">
        <f>ROUNDDOWN(AK222*$AN$10/$AK$10,1)</f>
        <v>2.1</v>
      </c>
      <c r="AO222" s="99">
        <f t="shared" si="129"/>
        <v>18900</v>
      </c>
      <c r="AP222" s="99">
        <f t="shared" si="130"/>
        <v>10500</v>
      </c>
      <c r="AQ222" s="99">
        <f t="shared" si="131"/>
        <v>7560</v>
      </c>
      <c r="AR222" s="99">
        <f t="shared" si="132"/>
        <v>4830</v>
      </c>
      <c r="AS222" s="100">
        <f t="shared" si="133"/>
        <v>18900</v>
      </c>
      <c r="AT222" s="100">
        <f t="shared" si="133"/>
        <v>10500</v>
      </c>
      <c r="AU222" s="100">
        <f t="shared" si="133"/>
        <v>7600</v>
      </c>
      <c r="AV222" s="100">
        <f t="shared" si="133"/>
        <v>4800</v>
      </c>
      <c r="AW222" s="101">
        <f t="shared" si="134"/>
        <v>2835</v>
      </c>
      <c r="AX222" s="256" t="s">
        <v>349</v>
      </c>
      <c r="AY222" s="102">
        <v>8400</v>
      </c>
      <c r="AZ222" s="103">
        <v>3500</v>
      </c>
      <c r="BA222" s="103">
        <v>2730</v>
      </c>
      <c r="BB222" s="103">
        <v>1820</v>
      </c>
      <c r="BC222" s="253">
        <v>7200</v>
      </c>
      <c r="BD222" s="253">
        <v>3000</v>
      </c>
      <c r="BE222" s="253">
        <v>2340</v>
      </c>
      <c r="BF222" s="253">
        <v>1560</v>
      </c>
      <c r="BG222" s="104">
        <f t="shared" si="135"/>
        <v>1965</v>
      </c>
      <c r="BJ222" s="251" t="e">
        <f>M222*#REF!</f>
        <v>#REF!</v>
      </c>
      <c r="BK222" s="251" t="e">
        <f>N222*#REF!</f>
        <v>#REF!</v>
      </c>
      <c r="BL222" s="251" t="e">
        <f>O222*#REF!</f>
        <v>#REF!</v>
      </c>
      <c r="BM222" s="251" t="e">
        <f>P222*#REF!</f>
        <v>#REF!</v>
      </c>
    </row>
    <row r="223" spans="1:65" s="84" customFormat="1" ht="35.1" customHeight="1">
      <c r="A223" s="84" t="str">
        <f t="shared" si="125"/>
        <v>BH117DT_D7+1</v>
      </c>
      <c r="B223" s="84" t="str">
        <f t="shared" si="126"/>
        <v>BH117DT_D7+2</v>
      </c>
      <c r="C223" s="84" t="str">
        <f t="shared" si="127"/>
        <v>BH117DT_D7+3</v>
      </c>
      <c r="D223" s="84" t="str">
        <f t="shared" si="128"/>
        <v>BH117DT_D7+4</v>
      </c>
      <c r="E223" s="84" t="s">
        <v>349</v>
      </c>
      <c r="F223" s="86"/>
      <c r="G223" s="86"/>
      <c r="H223" s="94" t="s">
        <v>4830</v>
      </c>
      <c r="I223" s="85" t="s">
        <v>4831</v>
      </c>
      <c r="J223" s="85" t="s">
        <v>4832</v>
      </c>
      <c r="K223" s="85" t="str">
        <f t="shared" si="124"/>
        <v>BH117DT_D7</v>
      </c>
      <c r="L223" s="85" t="s">
        <v>1097</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53"/>
      <c r="V223" s="253"/>
      <c r="W223" s="253"/>
      <c r="X223" s="253"/>
      <c r="Y223" s="254"/>
      <c r="Z223" s="254"/>
      <c r="AA223" s="254"/>
      <c r="AB223" s="254"/>
      <c r="AC223" s="253"/>
      <c r="AD223" s="253"/>
      <c r="AE223" s="253"/>
      <c r="AF223" s="253"/>
      <c r="AG223" s="254"/>
      <c r="AH223" s="254"/>
      <c r="AI223" s="254"/>
      <c r="AJ223" s="254"/>
      <c r="AK223" s="87">
        <v>3.05</v>
      </c>
      <c r="AL223" s="87"/>
      <c r="AM223" s="255"/>
      <c r="AN223" s="255">
        <f>AK223*$AN$10/$AK$10</f>
        <v>1.7993466864428302</v>
      </c>
      <c r="AO223" s="99">
        <f t="shared" si="129"/>
        <v>21592.160237313961</v>
      </c>
      <c r="AP223" s="99">
        <f t="shared" si="130"/>
        <v>8996.7334322141505</v>
      </c>
      <c r="AQ223" s="99">
        <f t="shared" si="131"/>
        <v>6477.6480711941886</v>
      </c>
      <c r="AR223" s="99">
        <f t="shared" si="132"/>
        <v>4138.4973788185098</v>
      </c>
      <c r="AS223" s="100">
        <f t="shared" si="133"/>
        <v>21600</v>
      </c>
      <c r="AT223" s="100">
        <f t="shared" si="133"/>
        <v>9000</v>
      </c>
      <c r="AU223" s="100">
        <f t="shared" si="133"/>
        <v>6500</v>
      </c>
      <c r="AV223" s="100">
        <f t="shared" si="133"/>
        <v>4100</v>
      </c>
      <c r="AW223" s="101">
        <f t="shared" si="134"/>
        <v>3238.8240355970943</v>
      </c>
      <c r="AX223" s="256" t="s">
        <v>349</v>
      </c>
      <c r="AY223" s="102">
        <v>6300</v>
      </c>
      <c r="AZ223" s="103">
        <v>3500</v>
      </c>
      <c r="BA223" s="103">
        <v>2520</v>
      </c>
      <c r="BB223" s="103">
        <v>1610</v>
      </c>
      <c r="BC223" s="253">
        <v>5400</v>
      </c>
      <c r="BD223" s="253">
        <v>3000</v>
      </c>
      <c r="BE223" s="253">
        <v>2160</v>
      </c>
      <c r="BF223" s="253">
        <v>1380</v>
      </c>
      <c r="BG223" s="104">
        <f t="shared" si="135"/>
        <v>861.17596440290572</v>
      </c>
      <c r="BJ223" s="251" t="e">
        <f>M223*#REF!</f>
        <v>#REF!</v>
      </c>
      <c r="BK223" s="251" t="e">
        <f>N223*#REF!</f>
        <v>#REF!</v>
      </c>
      <c r="BL223" s="251" t="e">
        <f>O223*#REF!</f>
        <v>#REF!</v>
      </c>
      <c r="BM223" s="251" t="e">
        <f>P223*#REF!</f>
        <v>#REF!</v>
      </c>
    </row>
    <row r="224" spans="1:65" s="84" customFormat="1" ht="59.25" customHeight="1">
      <c r="A224" s="84" t="str">
        <f t="shared" si="125"/>
        <v>BH117DT_D8+1</v>
      </c>
      <c r="B224" s="84" t="str">
        <f t="shared" si="126"/>
        <v>BH117DT_D8+2</v>
      </c>
      <c r="C224" s="84" t="str">
        <f t="shared" si="127"/>
        <v>BH117DT_D8+3</v>
      </c>
      <c r="D224" s="84" t="str">
        <f t="shared" si="128"/>
        <v>BH117DT_D8+4</v>
      </c>
      <c r="E224" s="84" t="s">
        <v>349</v>
      </c>
      <c r="F224" s="86"/>
      <c r="G224" s="86"/>
      <c r="H224" s="94" t="s">
        <v>4833</v>
      </c>
      <c r="I224" s="85" t="s">
        <v>4834</v>
      </c>
      <c r="J224" s="85" t="s">
        <v>1097</v>
      </c>
      <c r="K224" s="85" t="str">
        <f t="shared" si="124"/>
        <v>BH117DT_D8</v>
      </c>
      <c r="L224" s="85" t="s">
        <v>4835</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7">
        <v>4.5784222618647581</v>
      </c>
      <c r="AL224" s="87"/>
      <c r="AM224" s="255"/>
      <c r="AN224" s="255">
        <f>ROUNDDOWN(AK224*$AN$10/$AK$10,1)</f>
        <v>2.7</v>
      </c>
      <c r="AO224" s="99">
        <f t="shared" si="129"/>
        <v>24300</v>
      </c>
      <c r="AP224" s="99">
        <f t="shared" si="130"/>
        <v>10800</v>
      </c>
      <c r="AQ224" s="99">
        <f t="shared" si="131"/>
        <v>8910</v>
      </c>
      <c r="AR224" s="99">
        <f t="shared" si="132"/>
        <v>5670</v>
      </c>
      <c r="AS224" s="100">
        <f t="shared" si="133"/>
        <v>24300</v>
      </c>
      <c r="AT224" s="100">
        <f t="shared" si="133"/>
        <v>10800</v>
      </c>
      <c r="AU224" s="100">
        <f t="shared" si="133"/>
        <v>8900</v>
      </c>
      <c r="AV224" s="100">
        <f t="shared" si="133"/>
        <v>5700</v>
      </c>
      <c r="AW224" s="101">
        <f t="shared" si="134"/>
        <v>3645</v>
      </c>
      <c r="AX224" s="256" t="s">
        <v>349</v>
      </c>
      <c r="AY224" s="102">
        <v>8400</v>
      </c>
      <c r="AZ224" s="103">
        <v>3500</v>
      </c>
      <c r="BA224" s="103">
        <v>2520</v>
      </c>
      <c r="BB224" s="103">
        <v>1610</v>
      </c>
      <c r="BC224" s="253">
        <v>7200</v>
      </c>
      <c r="BD224" s="253">
        <v>3000</v>
      </c>
      <c r="BE224" s="253">
        <v>2160</v>
      </c>
      <c r="BF224" s="253">
        <v>1380</v>
      </c>
      <c r="BG224" s="104">
        <f t="shared" si="135"/>
        <v>2055</v>
      </c>
      <c r="BJ224" s="251" t="e">
        <f>M224*#REF!</f>
        <v>#REF!</v>
      </c>
      <c r="BK224" s="251" t="e">
        <f>N224*#REF!</f>
        <v>#REF!</v>
      </c>
      <c r="BL224" s="251" t="e">
        <f>O224*#REF!</f>
        <v>#REF!</v>
      </c>
      <c r="BM224" s="251" t="e">
        <f>P224*#REF!</f>
        <v>#REF!</v>
      </c>
    </row>
    <row r="225" spans="1:65" s="84" customFormat="1" ht="47.25">
      <c r="A225" s="84" t="str">
        <f t="shared" si="125"/>
        <v>BH118DT+1</v>
      </c>
      <c r="B225" s="84" t="str">
        <f t="shared" si="126"/>
        <v>BH118DT+2</v>
      </c>
      <c r="C225" s="84" t="str">
        <f t="shared" si="127"/>
        <v>BH118DT+3</v>
      </c>
      <c r="D225" s="84" t="str">
        <f t="shared" si="128"/>
        <v>BH118DT+4</v>
      </c>
      <c r="E225" s="84" t="s">
        <v>349</v>
      </c>
      <c r="F225" s="86">
        <v>118</v>
      </c>
      <c r="G225" s="86"/>
      <c r="H225" s="94" t="s">
        <v>4836</v>
      </c>
      <c r="I225" s="85" t="s">
        <v>4837</v>
      </c>
      <c r="J225" s="85" t="s">
        <v>4838</v>
      </c>
      <c r="K225" s="85" t="str">
        <f t="shared" si="124"/>
        <v>BH118DT</v>
      </c>
      <c r="L225" s="85" t="s">
        <v>4810</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53"/>
      <c r="V225" s="253"/>
      <c r="W225" s="253"/>
      <c r="X225" s="253"/>
      <c r="Y225" s="254"/>
      <c r="Z225" s="254"/>
      <c r="AA225" s="254"/>
      <c r="AB225" s="254"/>
      <c r="AC225" s="253"/>
      <c r="AD225" s="253"/>
      <c r="AE225" s="253"/>
      <c r="AF225" s="253"/>
      <c r="AG225" s="254"/>
      <c r="AH225" s="254"/>
      <c r="AI225" s="254"/>
      <c r="AJ225" s="254"/>
      <c r="AK225" s="87">
        <v>3.05</v>
      </c>
      <c r="AL225" s="87"/>
      <c r="AM225" s="255"/>
      <c r="AN225" s="255">
        <f>AK225*$AN$10/$AK$10</f>
        <v>1.7993466864428302</v>
      </c>
      <c r="AO225" s="99">
        <f t="shared" si="129"/>
        <v>35986.933728856602</v>
      </c>
      <c r="AP225" s="99">
        <f t="shared" si="130"/>
        <v>19792.813550871131</v>
      </c>
      <c r="AQ225" s="99">
        <f t="shared" si="131"/>
        <v>11695.753461878398</v>
      </c>
      <c r="AR225" s="99">
        <f t="shared" si="132"/>
        <v>7557.2560830598868</v>
      </c>
      <c r="AS225" s="100">
        <f t="shared" si="133"/>
        <v>36000</v>
      </c>
      <c r="AT225" s="100">
        <f t="shared" si="133"/>
        <v>19800</v>
      </c>
      <c r="AU225" s="100">
        <f t="shared" si="133"/>
        <v>11700</v>
      </c>
      <c r="AV225" s="100">
        <f t="shared" si="133"/>
        <v>7600</v>
      </c>
      <c r="AW225" s="101">
        <f t="shared" si="134"/>
        <v>5398.0400593284903</v>
      </c>
      <c r="AX225" s="256" t="s">
        <v>349</v>
      </c>
      <c r="AY225" s="102">
        <v>6300</v>
      </c>
      <c r="AZ225" s="103">
        <v>2800</v>
      </c>
      <c r="BA225" s="103">
        <v>2310</v>
      </c>
      <c r="BB225" s="103">
        <v>1470</v>
      </c>
      <c r="BC225" s="253">
        <v>5400</v>
      </c>
      <c r="BD225" s="253">
        <v>2400</v>
      </c>
      <c r="BE225" s="253">
        <v>1980</v>
      </c>
      <c r="BF225" s="253">
        <v>1260</v>
      </c>
      <c r="BG225" s="104">
        <f t="shared" si="135"/>
        <v>2201.9599406715097</v>
      </c>
      <c r="BJ225" s="251" t="e">
        <f>M225*#REF!</f>
        <v>#REF!</v>
      </c>
      <c r="BK225" s="251" t="e">
        <f>N225*#REF!</f>
        <v>#REF!</v>
      </c>
      <c r="BL225" s="251" t="e">
        <f>O225*#REF!</f>
        <v>#REF!</v>
      </c>
      <c r="BM225" s="251" t="e">
        <f>P225*#REF!</f>
        <v>#REF!</v>
      </c>
    </row>
    <row r="226" spans="1:65" s="84" customFormat="1" ht="35.1" customHeight="1">
      <c r="A226" s="84" t="str">
        <f t="shared" si="125"/>
        <v>BH119DT+1</v>
      </c>
      <c r="B226" s="84" t="str">
        <f t="shared" si="126"/>
        <v>BH119DT+2</v>
      </c>
      <c r="C226" s="84" t="str">
        <f t="shared" si="127"/>
        <v>BH119DT+3</v>
      </c>
      <c r="D226" s="84" t="str">
        <f t="shared" si="128"/>
        <v>BH119DT+4</v>
      </c>
      <c r="E226" s="84" t="s">
        <v>349</v>
      </c>
      <c r="F226" s="86">
        <v>119</v>
      </c>
      <c r="G226" s="86"/>
      <c r="H226" s="94" t="s">
        <v>4839</v>
      </c>
      <c r="I226" s="85" t="s">
        <v>4840</v>
      </c>
      <c r="J226" s="85" t="s">
        <v>4360</v>
      </c>
      <c r="K226" s="85" t="str">
        <f t="shared" si="124"/>
        <v>BH119DT</v>
      </c>
      <c r="L226" s="85" t="s">
        <v>4841</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53"/>
      <c r="V226" s="253"/>
      <c r="W226" s="253"/>
      <c r="X226" s="253"/>
      <c r="Y226" s="254"/>
      <c r="Z226" s="254"/>
      <c r="AA226" s="254"/>
      <c r="AB226" s="254"/>
      <c r="AC226" s="253"/>
      <c r="AD226" s="253"/>
      <c r="AE226" s="253"/>
      <c r="AF226" s="253"/>
      <c r="AG226" s="254"/>
      <c r="AH226" s="254"/>
      <c r="AI226" s="254"/>
      <c r="AJ226" s="254"/>
      <c r="AK226" s="87">
        <v>3.05</v>
      </c>
      <c r="AL226" s="87"/>
      <c r="AM226" s="255"/>
      <c r="AN226" s="255">
        <f>AK226*$AN$10/$AK$10</f>
        <v>1.7993466864428302</v>
      </c>
      <c r="AO226" s="99">
        <f t="shared" si="129"/>
        <v>35986.933728856602</v>
      </c>
      <c r="AP226" s="99">
        <f t="shared" si="130"/>
        <v>19792.813550871131</v>
      </c>
      <c r="AQ226" s="99">
        <f t="shared" si="131"/>
        <v>11695.753461878398</v>
      </c>
      <c r="AR226" s="99">
        <f t="shared" si="132"/>
        <v>7557.2560830598868</v>
      </c>
      <c r="AS226" s="100">
        <f t="shared" si="133"/>
        <v>36000</v>
      </c>
      <c r="AT226" s="100">
        <f t="shared" si="133"/>
        <v>19800</v>
      </c>
      <c r="AU226" s="100">
        <f t="shared" si="133"/>
        <v>11700</v>
      </c>
      <c r="AV226" s="100">
        <f t="shared" si="133"/>
        <v>7600</v>
      </c>
      <c r="AW226" s="101">
        <f t="shared" si="134"/>
        <v>5398.0400593284903</v>
      </c>
      <c r="AX226" s="256" t="s">
        <v>349</v>
      </c>
      <c r="AY226" s="102">
        <v>14000</v>
      </c>
      <c r="AZ226" s="103">
        <v>7700</v>
      </c>
      <c r="BA226" s="103">
        <v>4550</v>
      </c>
      <c r="BB226" s="103">
        <v>2940</v>
      </c>
      <c r="BC226" s="253">
        <v>12000</v>
      </c>
      <c r="BD226" s="253">
        <v>6600</v>
      </c>
      <c r="BE226" s="253">
        <v>3900</v>
      </c>
      <c r="BF226" s="253">
        <v>2520</v>
      </c>
      <c r="BG226" s="104">
        <f t="shared" si="135"/>
        <v>2201.9599406715097</v>
      </c>
      <c r="BJ226" s="251" t="e">
        <f>M226*#REF!</f>
        <v>#REF!</v>
      </c>
      <c r="BK226" s="251" t="e">
        <f>N226*#REF!</f>
        <v>#REF!</v>
      </c>
      <c r="BL226" s="251" t="e">
        <f>O226*#REF!</f>
        <v>#REF!</v>
      </c>
      <c r="BM226" s="251" t="e">
        <f>P226*#REF!</f>
        <v>#REF!</v>
      </c>
    </row>
    <row r="227" spans="1:65" s="84" customFormat="1" ht="35.1" customHeight="1">
      <c r="A227" s="84" t="str">
        <f t="shared" si="125"/>
        <v>BH120DT+1</v>
      </c>
      <c r="B227" s="84" t="str">
        <f t="shared" si="126"/>
        <v>BH120DT+2</v>
      </c>
      <c r="C227" s="84" t="str">
        <f t="shared" si="127"/>
        <v>BH120DT+3</v>
      </c>
      <c r="D227" s="84" t="str">
        <f t="shared" si="128"/>
        <v>BH120DT+4</v>
      </c>
      <c r="E227" s="84" t="s">
        <v>349</v>
      </c>
      <c r="F227" s="86">
        <v>120</v>
      </c>
      <c r="G227" s="86"/>
      <c r="H227" s="94" t="s">
        <v>4842</v>
      </c>
      <c r="I227" s="85" t="s">
        <v>4843</v>
      </c>
      <c r="J227" s="85" t="s">
        <v>4360</v>
      </c>
      <c r="K227" s="85" t="str">
        <f t="shared" si="124"/>
        <v>BH120DT</v>
      </c>
      <c r="L227" s="85" t="s">
        <v>4768</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7">
        <v>2.4484716319419388</v>
      </c>
      <c r="AL227" s="87"/>
      <c r="AM227" s="255"/>
      <c r="AN227" s="255">
        <v>1.4</v>
      </c>
      <c r="AO227" s="99">
        <f t="shared" si="129"/>
        <v>28000</v>
      </c>
      <c r="AP227" s="99">
        <f t="shared" si="130"/>
        <v>15399.999999999998</v>
      </c>
      <c r="AQ227" s="99">
        <f t="shared" si="131"/>
        <v>9100</v>
      </c>
      <c r="AR227" s="99">
        <f t="shared" si="132"/>
        <v>5880</v>
      </c>
      <c r="AS227" s="100">
        <f t="shared" si="133"/>
        <v>28000</v>
      </c>
      <c r="AT227" s="100">
        <f t="shared" si="133"/>
        <v>15400</v>
      </c>
      <c r="AU227" s="100">
        <f t="shared" si="133"/>
        <v>9100</v>
      </c>
      <c r="AV227" s="100">
        <f t="shared" si="133"/>
        <v>5900</v>
      </c>
      <c r="AW227" s="101">
        <f t="shared" si="134"/>
        <v>4200</v>
      </c>
      <c r="AX227" s="256" t="s">
        <v>349</v>
      </c>
      <c r="AY227" s="102">
        <v>14000</v>
      </c>
      <c r="AZ227" s="103">
        <v>7700</v>
      </c>
      <c r="BA227" s="103">
        <v>4550</v>
      </c>
      <c r="BB227" s="103">
        <v>2940</v>
      </c>
      <c r="BC227" s="253">
        <v>12000</v>
      </c>
      <c r="BD227" s="253">
        <v>6600</v>
      </c>
      <c r="BE227" s="253">
        <v>3900</v>
      </c>
      <c r="BF227" s="253">
        <v>2520</v>
      </c>
      <c r="BG227" s="104">
        <f t="shared" si="135"/>
        <v>1700</v>
      </c>
      <c r="BJ227" s="251" t="e">
        <f>M227*#REF!</f>
        <v>#REF!</v>
      </c>
      <c r="BK227" s="251" t="e">
        <f>N227*#REF!</f>
        <v>#REF!</v>
      </c>
      <c r="BL227" s="251" t="e">
        <f>O227*#REF!</f>
        <v>#REF!</v>
      </c>
      <c r="BM227" s="251" t="e">
        <f>P227*#REF!</f>
        <v>#REF!</v>
      </c>
    </row>
    <row r="228" spans="1:65" s="84" customFormat="1" ht="35.1" customHeight="1">
      <c r="A228" s="84" t="str">
        <f t="shared" si="125"/>
        <v>BH121DT+1</v>
      </c>
      <c r="B228" s="84" t="str">
        <f t="shared" si="126"/>
        <v>BH121DT+2</v>
      </c>
      <c r="C228" s="84" t="str">
        <f t="shared" si="127"/>
        <v>BH121DT+3</v>
      </c>
      <c r="D228" s="84" t="str">
        <f t="shared" si="128"/>
        <v>BH121DT+4</v>
      </c>
      <c r="E228" s="84" t="s">
        <v>349</v>
      </c>
      <c r="F228" s="86">
        <v>121</v>
      </c>
      <c r="G228" s="86"/>
      <c r="H228" s="94" t="s">
        <v>4844</v>
      </c>
      <c r="I228" s="85" t="s">
        <v>2297</v>
      </c>
      <c r="J228" s="85" t="s">
        <v>4738</v>
      </c>
      <c r="K228" s="85"/>
      <c r="L228" s="85" t="s">
        <v>4806</v>
      </c>
      <c r="M228" s="97"/>
      <c r="N228" s="97"/>
      <c r="O228" s="97"/>
      <c r="P228" s="97"/>
      <c r="Q228" s="96"/>
      <c r="R228" s="96"/>
      <c r="S228" s="96"/>
      <c r="T228" s="96"/>
      <c r="U228" s="253"/>
      <c r="V228" s="253"/>
      <c r="W228" s="253"/>
      <c r="X228" s="253"/>
      <c r="Y228" s="254"/>
      <c r="Z228" s="254"/>
      <c r="AA228" s="254"/>
      <c r="AB228" s="254"/>
      <c r="AC228" s="253"/>
      <c r="AD228" s="253"/>
      <c r="AE228" s="253"/>
      <c r="AF228" s="253"/>
      <c r="AG228" s="254"/>
      <c r="AH228" s="254"/>
      <c r="AI228" s="254"/>
      <c r="AJ228" s="254"/>
      <c r="AK228" s="87"/>
      <c r="AL228" s="87"/>
      <c r="AM228" s="255"/>
      <c r="AN228" s="255"/>
      <c r="AO228" s="99"/>
      <c r="AP228" s="99"/>
      <c r="AQ228" s="99"/>
      <c r="AR228" s="99"/>
      <c r="AS228" s="99"/>
      <c r="AT228" s="99"/>
      <c r="AU228" s="99"/>
      <c r="AV228" s="99"/>
      <c r="AW228" s="61"/>
      <c r="AX228" s="256" t="s">
        <v>349</v>
      </c>
      <c r="AY228" s="102">
        <v>14000</v>
      </c>
      <c r="AZ228" s="103">
        <v>7700</v>
      </c>
      <c r="BA228" s="103">
        <v>4550</v>
      </c>
      <c r="BB228" s="103">
        <v>2940</v>
      </c>
      <c r="BC228" s="253">
        <v>12000</v>
      </c>
      <c r="BD228" s="253">
        <v>6600</v>
      </c>
      <c r="BE228" s="253">
        <v>3900</v>
      </c>
      <c r="BF228" s="253">
        <v>2520</v>
      </c>
    </row>
    <row r="229" spans="1:65" s="84" customFormat="1" ht="35.1" customHeight="1">
      <c r="A229" s="84" t="str">
        <f t="shared" si="125"/>
        <v>BH121DT_D1+1</v>
      </c>
      <c r="B229" s="84" t="str">
        <f t="shared" si="126"/>
        <v>BH121DT_D1+2</v>
      </c>
      <c r="C229" s="84" t="str">
        <f t="shared" si="127"/>
        <v>BH121DT_D1+3</v>
      </c>
      <c r="D229" s="84" t="str">
        <f t="shared" si="128"/>
        <v>BH121DT_D1+4</v>
      </c>
      <c r="E229" s="84" t="s">
        <v>349</v>
      </c>
      <c r="F229" s="86"/>
      <c r="G229" s="86"/>
      <c r="H229" s="94" t="s">
        <v>4845</v>
      </c>
      <c r="I229" s="85" t="s">
        <v>4846</v>
      </c>
      <c r="J229" s="85" t="s">
        <v>373</v>
      </c>
      <c r="K229" s="85" t="str">
        <f t="shared" si="124"/>
        <v>BH121DT_D1</v>
      </c>
      <c r="L229" s="85" t="s">
        <v>4829</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7">
        <v>2.8172248757306626</v>
      </c>
      <c r="AL229" s="87"/>
      <c r="AM229" s="255"/>
      <c r="AN229" s="255">
        <v>1.65</v>
      </c>
      <c r="AO229" s="99">
        <f t="shared" ref="AO229:AR231" si="137">M229*$AN229</f>
        <v>37950</v>
      </c>
      <c r="AP229" s="99">
        <f t="shared" si="137"/>
        <v>19800</v>
      </c>
      <c r="AQ229" s="99">
        <f t="shared" si="137"/>
        <v>10725</v>
      </c>
      <c r="AR229" s="99">
        <f t="shared" si="137"/>
        <v>6435</v>
      </c>
      <c r="AS229" s="100">
        <f t="shared" ref="AS229:AV231" si="138">IF(AO229&lt;1000,ROUND(AO229,-1),ROUND(AO229,-2))</f>
        <v>38000</v>
      </c>
      <c r="AT229" s="100">
        <f t="shared" si="138"/>
        <v>19800</v>
      </c>
      <c r="AU229" s="100">
        <f t="shared" si="138"/>
        <v>10700</v>
      </c>
      <c r="AV229" s="100">
        <f t="shared" si="138"/>
        <v>6400</v>
      </c>
      <c r="AW229" s="101">
        <f>AO229*0.15</f>
        <v>5692.5</v>
      </c>
      <c r="AX229" s="256" t="s">
        <v>349</v>
      </c>
      <c r="AY229" s="102"/>
      <c r="AZ229" s="103"/>
      <c r="BA229" s="103"/>
      <c r="BB229" s="103"/>
      <c r="BC229" s="253"/>
      <c r="BD229" s="253"/>
      <c r="BE229" s="253"/>
      <c r="BF229" s="253"/>
      <c r="BG229" s="104">
        <f>AV229-AW229</f>
        <v>707.5</v>
      </c>
      <c r="BJ229" s="251" t="e">
        <f>M229*#REF!</f>
        <v>#REF!</v>
      </c>
      <c r="BK229" s="251" t="e">
        <f>N229*#REF!</f>
        <v>#REF!</v>
      </c>
      <c r="BL229" s="251" t="e">
        <f>O229*#REF!</f>
        <v>#REF!</v>
      </c>
      <c r="BM229" s="251" t="e">
        <f>P229*#REF!</f>
        <v>#REF!</v>
      </c>
    </row>
    <row r="230" spans="1:65" s="84" customFormat="1" ht="35.1" customHeight="1">
      <c r="A230" s="84" t="str">
        <f t="shared" si="125"/>
        <v>BH121DT_D2+1</v>
      </c>
      <c r="B230" s="84" t="str">
        <f t="shared" si="126"/>
        <v>BH121DT_D2+2</v>
      </c>
      <c r="C230" s="84" t="str">
        <f t="shared" si="127"/>
        <v>BH121DT_D2+3</v>
      </c>
      <c r="D230" s="84" t="str">
        <f t="shared" si="128"/>
        <v>BH121DT_D2+4</v>
      </c>
      <c r="E230" s="84" t="s">
        <v>349</v>
      </c>
      <c r="F230" s="86"/>
      <c r="G230" s="86"/>
      <c r="H230" s="94" t="s">
        <v>4847</v>
      </c>
      <c r="I230" s="85" t="s">
        <v>4848</v>
      </c>
      <c r="J230" s="85" t="s">
        <v>373</v>
      </c>
      <c r="K230" s="85" t="str">
        <f t="shared" si="124"/>
        <v>BH121DT_D2</v>
      </c>
      <c r="L230" s="85" t="s">
        <v>4849</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53"/>
      <c r="V230" s="253"/>
      <c r="W230" s="253"/>
      <c r="X230" s="253"/>
      <c r="Y230" s="254"/>
      <c r="Z230" s="254"/>
      <c r="AA230" s="254"/>
      <c r="AB230" s="254"/>
      <c r="AC230" s="253"/>
      <c r="AD230" s="253"/>
      <c r="AE230" s="253"/>
      <c r="AF230" s="253"/>
      <c r="AG230" s="254"/>
      <c r="AH230" s="254"/>
      <c r="AI230" s="254"/>
      <c r="AJ230" s="254"/>
      <c r="AK230" s="87">
        <v>3.05</v>
      </c>
      <c r="AL230" s="87"/>
      <c r="AM230" s="255"/>
      <c r="AN230" s="255">
        <f>AK230*$AN$10/$AK$10</f>
        <v>1.7993466864428302</v>
      </c>
      <c r="AO230" s="99">
        <f t="shared" si="137"/>
        <v>30588.893669528115</v>
      </c>
      <c r="AP230" s="99">
        <f t="shared" si="137"/>
        <v>14394.773491542643</v>
      </c>
      <c r="AQ230" s="99">
        <f t="shared" si="137"/>
        <v>8276.9947576370196</v>
      </c>
      <c r="AR230" s="99">
        <f t="shared" si="137"/>
        <v>4678.3013847513585</v>
      </c>
      <c r="AS230" s="100">
        <f t="shared" si="138"/>
        <v>30600</v>
      </c>
      <c r="AT230" s="100">
        <f t="shared" si="138"/>
        <v>14400</v>
      </c>
      <c r="AU230" s="100">
        <f t="shared" si="138"/>
        <v>8300</v>
      </c>
      <c r="AV230" s="100">
        <f t="shared" si="138"/>
        <v>4700</v>
      </c>
      <c r="AW230" s="101">
        <f>AO230*0.15</f>
        <v>4588.3340504292173</v>
      </c>
      <c r="AX230" s="256" t="s">
        <v>349</v>
      </c>
      <c r="AY230" s="102">
        <v>16100</v>
      </c>
      <c r="AZ230" s="103">
        <v>8400</v>
      </c>
      <c r="BA230" s="103">
        <v>4550</v>
      </c>
      <c r="BB230" s="103">
        <v>2730</v>
      </c>
      <c r="BC230" s="253">
        <v>13800</v>
      </c>
      <c r="BD230" s="253">
        <v>7200</v>
      </c>
      <c r="BE230" s="253">
        <v>3900</v>
      </c>
      <c r="BF230" s="253">
        <v>2340</v>
      </c>
      <c r="BG230" s="104">
        <f>AV230-AW230</f>
        <v>111.66594957078269</v>
      </c>
      <c r="BJ230" s="251" t="e">
        <f>M230*#REF!</f>
        <v>#REF!</v>
      </c>
      <c r="BK230" s="251" t="e">
        <f>N230*#REF!</f>
        <v>#REF!</v>
      </c>
      <c r="BL230" s="251" t="e">
        <f>O230*#REF!</f>
        <v>#REF!</v>
      </c>
      <c r="BM230" s="251" t="e">
        <f>P230*#REF!</f>
        <v>#REF!</v>
      </c>
    </row>
    <row r="231" spans="1:65" s="84" customFormat="1" ht="35.1" customHeight="1">
      <c r="A231" s="84" t="str">
        <f t="shared" si="125"/>
        <v>BH121DT_D3+1</v>
      </c>
      <c r="B231" s="84" t="str">
        <f t="shared" si="126"/>
        <v>BH121DT_D3+2</v>
      </c>
      <c r="C231" s="84" t="str">
        <f t="shared" si="127"/>
        <v>BH121DT_D3+3</v>
      </c>
      <c r="D231" s="84" t="str">
        <f t="shared" si="128"/>
        <v>BH121DT_D3+4</v>
      </c>
      <c r="E231" s="84" t="s">
        <v>349</v>
      </c>
      <c r="F231" s="86"/>
      <c r="G231" s="86"/>
      <c r="H231" s="94" t="s">
        <v>4850</v>
      </c>
      <c r="I231" s="85" t="s">
        <v>4851</v>
      </c>
      <c r="J231" s="85" t="s">
        <v>4852</v>
      </c>
      <c r="K231" s="85" t="str">
        <f t="shared" si="124"/>
        <v>BH121DT_D3</v>
      </c>
      <c r="L231" s="85" t="s">
        <v>4853</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53"/>
      <c r="V231" s="253"/>
      <c r="W231" s="253"/>
      <c r="X231" s="253"/>
      <c r="Y231" s="254"/>
      <c r="Z231" s="254"/>
      <c r="AA231" s="254"/>
      <c r="AB231" s="254"/>
      <c r="AC231" s="253"/>
      <c r="AD231" s="253"/>
      <c r="AE231" s="253"/>
      <c r="AF231" s="253"/>
      <c r="AG231" s="254"/>
      <c r="AH231" s="254"/>
      <c r="AI231" s="254"/>
      <c r="AJ231" s="254"/>
      <c r="AK231" s="87">
        <v>3.05</v>
      </c>
      <c r="AL231" s="87"/>
      <c r="AM231" s="255"/>
      <c r="AN231" s="255">
        <f>AK231*$AN$10/$AK$10</f>
        <v>1.7993466864428302</v>
      </c>
      <c r="AO231" s="99">
        <f t="shared" si="137"/>
        <v>21592.160237313961</v>
      </c>
      <c r="AP231" s="99">
        <f t="shared" si="137"/>
        <v>8996.7334322141505</v>
      </c>
      <c r="AQ231" s="99">
        <f t="shared" si="137"/>
        <v>6477.6480711941886</v>
      </c>
      <c r="AR231" s="99">
        <f t="shared" si="137"/>
        <v>3238.8240355970943</v>
      </c>
      <c r="AS231" s="100">
        <f t="shared" si="138"/>
        <v>21600</v>
      </c>
      <c r="AT231" s="100">
        <f t="shared" si="138"/>
        <v>9000</v>
      </c>
      <c r="AU231" s="100">
        <f t="shared" si="138"/>
        <v>6500</v>
      </c>
      <c r="AV231" s="100">
        <f t="shared" si="138"/>
        <v>3200</v>
      </c>
      <c r="AW231" s="101">
        <f>AO231*0.15</f>
        <v>3238.8240355970943</v>
      </c>
      <c r="AX231" s="256" t="s">
        <v>349</v>
      </c>
      <c r="AY231" s="102">
        <v>11900</v>
      </c>
      <c r="AZ231" s="103">
        <v>5600</v>
      </c>
      <c r="BA231" s="103">
        <v>3220</v>
      </c>
      <c r="BB231" s="103">
        <v>1820</v>
      </c>
      <c r="BC231" s="253">
        <v>10200</v>
      </c>
      <c r="BD231" s="253">
        <v>4800</v>
      </c>
      <c r="BE231" s="253">
        <v>2760</v>
      </c>
      <c r="BF231" s="253">
        <v>1560</v>
      </c>
      <c r="BG231" s="104">
        <f>AV231-AW231</f>
        <v>-38.82403559709428</v>
      </c>
      <c r="BJ231" s="251" t="e">
        <f>M231*#REF!</f>
        <v>#REF!</v>
      </c>
      <c r="BK231" s="251" t="e">
        <f>N231*#REF!</f>
        <v>#REF!</v>
      </c>
      <c r="BL231" s="251" t="e">
        <f>O231*#REF!</f>
        <v>#REF!</v>
      </c>
      <c r="BM231" s="251" t="e">
        <f>P231*#REF!</f>
        <v>#REF!</v>
      </c>
    </row>
    <row r="232" spans="1:65" s="84" customFormat="1" ht="35.1" customHeight="1">
      <c r="A232" s="84" t="str">
        <f t="shared" si="125"/>
        <v>BH122DT+1</v>
      </c>
      <c r="B232" s="84" t="str">
        <f t="shared" si="126"/>
        <v>BH122DT+2</v>
      </c>
      <c r="C232" s="84" t="str">
        <f t="shared" si="127"/>
        <v>BH122DT+3</v>
      </c>
      <c r="D232" s="84" t="str">
        <f t="shared" si="128"/>
        <v>BH122DT+4</v>
      </c>
      <c r="E232" s="84" t="s">
        <v>349</v>
      </c>
      <c r="F232" s="86">
        <v>122</v>
      </c>
      <c r="G232" s="86"/>
      <c r="H232" s="94" t="s">
        <v>4854</v>
      </c>
      <c r="I232" s="85" t="s">
        <v>4855</v>
      </c>
      <c r="J232" s="85" t="s">
        <v>4856</v>
      </c>
      <c r="K232" s="85"/>
      <c r="L232" s="85" t="s">
        <v>4829</v>
      </c>
      <c r="M232" s="97"/>
      <c r="N232" s="97"/>
      <c r="O232" s="97"/>
      <c r="P232" s="97"/>
      <c r="Q232" s="96"/>
      <c r="R232" s="96"/>
      <c r="S232" s="96"/>
      <c r="T232" s="96"/>
      <c r="U232" s="253"/>
      <c r="V232" s="253"/>
      <c r="W232" s="253"/>
      <c r="X232" s="253"/>
      <c r="Y232" s="254"/>
      <c r="Z232" s="254"/>
      <c r="AA232" s="254"/>
      <c r="AB232" s="254"/>
      <c r="AC232" s="253"/>
      <c r="AD232" s="253"/>
      <c r="AE232" s="253"/>
      <c r="AF232" s="253"/>
      <c r="AG232" s="254"/>
      <c r="AH232" s="254"/>
      <c r="AI232" s="254"/>
      <c r="AJ232" s="254"/>
      <c r="AK232" s="87"/>
      <c r="AL232" s="87"/>
      <c r="AM232" s="255"/>
      <c r="AN232" s="255"/>
      <c r="AO232" s="99"/>
      <c r="AP232" s="99"/>
      <c r="AQ232" s="99"/>
      <c r="AR232" s="99"/>
      <c r="AS232" s="99"/>
      <c r="AT232" s="99"/>
      <c r="AU232" s="99"/>
      <c r="AV232" s="99"/>
      <c r="AW232" s="61"/>
      <c r="AX232" s="256" t="s">
        <v>349</v>
      </c>
      <c r="AY232" s="102">
        <v>8400</v>
      </c>
      <c r="AZ232" s="103">
        <v>3500</v>
      </c>
      <c r="BA232" s="103">
        <v>2520</v>
      </c>
      <c r="BB232" s="103">
        <v>1260</v>
      </c>
      <c r="BC232" s="253">
        <v>7200</v>
      </c>
      <c r="BD232" s="253">
        <v>3000</v>
      </c>
      <c r="BE232" s="253">
        <v>2160</v>
      </c>
      <c r="BF232" s="253">
        <v>1080</v>
      </c>
    </row>
    <row r="233" spans="1:65" s="84" customFormat="1" ht="35.1" customHeight="1">
      <c r="A233" s="84" t="str">
        <f t="shared" si="125"/>
        <v>BH122DT_D1+1</v>
      </c>
      <c r="B233" s="84" t="str">
        <f t="shared" si="126"/>
        <v>BH122DT_D1+2</v>
      </c>
      <c r="C233" s="84" t="str">
        <f t="shared" si="127"/>
        <v>BH122DT_D1+3</v>
      </c>
      <c r="D233" s="84" t="str">
        <f t="shared" si="128"/>
        <v>BH122DT_D1+4</v>
      </c>
      <c r="E233" s="84" t="s">
        <v>349</v>
      </c>
      <c r="F233" s="86"/>
      <c r="G233" s="86"/>
      <c r="H233" s="94" t="s">
        <v>4857</v>
      </c>
      <c r="I233" s="85" t="s">
        <v>4858</v>
      </c>
      <c r="J233" s="85" t="s">
        <v>373</v>
      </c>
      <c r="K233" s="85" t="str">
        <f t="shared" si="124"/>
        <v>BH122DT_D1</v>
      </c>
      <c r="L233" s="85" t="s">
        <v>4859</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7">
        <v>3.8937499302627936</v>
      </c>
      <c r="AL233" s="87"/>
      <c r="AM233" s="255"/>
      <c r="AN233" s="255">
        <f>ROUNDDOWN(AK233*$AN$10/$AK$10,1)</f>
        <v>2.2000000000000002</v>
      </c>
      <c r="AO233" s="99">
        <f t="shared" ref="AO233:AO248" si="139">M233*$AN233</f>
        <v>39600</v>
      </c>
      <c r="AP233" s="99">
        <f t="shared" ref="AP233:AP248" si="140">N233*$AN233</f>
        <v>15400.000000000002</v>
      </c>
      <c r="AQ233" s="99">
        <f t="shared" ref="AQ233:AQ248" si="141">O233*$AN233</f>
        <v>9240</v>
      </c>
      <c r="AR233" s="99">
        <f t="shared" ref="AR233:AR248" si="142">P233*$AN233</f>
        <v>7260.0000000000009</v>
      </c>
      <c r="AS233" s="100">
        <f t="shared" ref="AS233:AV248" si="143">IF(AO233&lt;1000,ROUND(AO233,-1),ROUND(AO233,-2))</f>
        <v>39600</v>
      </c>
      <c r="AT233" s="100">
        <f t="shared" si="143"/>
        <v>15400</v>
      </c>
      <c r="AU233" s="100">
        <f t="shared" si="143"/>
        <v>9200</v>
      </c>
      <c r="AV233" s="100">
        <f t="shared" si="143"/>
        <v>7300</v>
      </c>
      <c r="AW233" s="101">
        <f t="shared" ref="AW233:AW248" si="144">AO233*0.15</f>
        <v>5940</v>
      </c>
      <c r="AX233" s="256" t="s">
        <v>349</v>
      </c>
      <c r="AY233" s="102"/>
      <c r="AZ233" s="103"/>
      <c r="BA233" s="103"/>
      <c r="BB233" s="103"/>
      <c r="BC233" s="253"/>
      <c r="BD233" s="253"/>
      <c r="BE233" s="253"/>
      <c r="BF233" s="253"/>
      <c r="BG233" s="104">
        <f t="shared" ref="BG233:BG248" si="145">AV233-AW233</f>
        <v>1360</v>
      </c>
      <c r="BJ233" s="251" t="e">
        <f>M233*#REF!</f>
        <v>#REF!</v>
      </c>
      <c r="BK233" s="251" t="e">
        <f>N233*#REF!</f>
        <v>#REF!</v>
      </c>
      <c r="BL233" s="251" t="e">
        <f>O233*#REF!</f>
        <v>#REF!</v>
      </c>
      <c r="BM233" s="251" t="e">
        <f>P233*#REF!</f>
        <v>#REF!</v>
      </c>
    </row>
    <row r="234" spans="1:65" s="84" customFormat="1" ht="35.1" customHeight="1">
      <c r="A234" s="84" t="str">
        <f t="shared" si="125"/>
        <v>BH122DT_D2+1</v>
      </c>
      <c r="B234" s="84" t="str">
        <f t="shared" si="126"/>
        <v>BH122DT_D2+2</v>
      </c>
      <c r="C234" s="84" t="str">
        <f t="shared" si="127"/>
        <v>BH122DT_D2+3</v>
      </c>
      <c r="D234" s="84" t="str">
        <f t="shared" si="128"/>
        <v>BH122DT_D2+4</v>
      </c>
      <c r="E234" s="84" t="s">
        <v>349</v>
      </c>
      <c r="F234" s="86"/>
      <c r="G234" s="86"/>
      <c r="H234" s="94" t="s">
        <v>4860</v>
      </c>
      <c r="I234" s="85" t="s">
        <v>4861</v>
      </c>
      <c r="J234" s="85" t="s">
        <v>373</v>
      </c>
      <c r="K234" s="85" t="str">
        <f t="shared" si="124"/>
        <v>BH122DT_D2</v>
      </c>
      <c r="L234" s="85" t="s">
        <v>4862</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7">
        <v>4.2010223758977432</v>
      </c>
      <c r="AL234" s="87"/>
      <c r="AM234" s="255"/>
      <c r="AN234" s="255">
        <f>ROUNDDOWN(AK234*$AN$10/$AK$10,1)</f>
        <v>2.4</v>
      </c>
      <c r="AO234" s="99">
        <f t="shared" si="139"/>
        <v>31200</v>
      </c>
      <c r="AP234" s="99">
        <f t="shared" si="140"/>
        <v>16800</v>
      </c>
      <c r="AQ234" s="99">
        <f t="shared" si="141"/>
        <v>8400</v>
      </c>
      <c r="AR234" s="99">
        <f t="shared" si="142"/>
        <v>6240</v>
      </c>
      <c r="AS234" s="100">
        <f t="shared" si="143"/>
        <v>31200</v>
      </c>
      <c r="AT234" s="100">
        <f t="shared" si="143"/>
        <v>16800</v>
      </c>
      <c r="AU234" s="100">
        <f t="shared" si="143"/>
        <v>8400</v>
      </c>
      <c r="AV234" s="100">
        <f t="shared" si="143"/>
        <v>6200</v>
      </c>
      <c r="AW234" s="101">
        <f t="shared" si="144"/>
        <v>4680</v>
      </c>
      <c r="AX234" s="256" t="s">
        <v>349</v>
      </c>
      <c r="AY234" s="102">
        <v>12600</v>
      </c>
      <c r="AZ234" s="103">
        <v>4900</v>
      </c>
      <c r="BA234" s="103">
        <v>2940</v>
      </c>
      <c r="BB234" s="103">
        <v>2310</v>
      </c>
      <c r="BC234" s="253">
        <v>10800</v>
      </c>
      <c r="BD234" s="253">
        <v>4200</v>
      </c>
      <c r="BE234" s="253">
        <v>2520</v>
      </c>
      <c r="BF234" s="253">
        <v>1980</v>
      </c>
      <c r="BG234" s="104">
        <f t="shared" si="145"/>
        <v>1520</v>
      </c>
      <c r="BJ234" s="251" t="e">
        <f>M234*#REF!</f>
        <v>#REF!</v>
      </c>
      <c r="BK234" s="251" t="e">
        <f>N234*#REF!</f>
        <v>#REF!</v>
      </c>
      <c r="BL234" s="251" t="e">
        <f>O234*#REF!</f>
        <v>#REF!</v>
      </c>
      <c r="BM234" s="251" t="e">
        <f>P234*#REF!</f>
        <v>#REF!</v>
      </c>
    </row>
    <row r="235" spans="1:65" s="84" customFormat="1" ht="47.25">
      <c r="A235" s="84" t="str">
        <f t="shared" si="125"/>
        <v>BH123DT+1</v>
      </c>
      <c r="B235" s="84" t="str">
        <f t="shared" si="126"/>
        <v>BH123DT+2</v>
      </c>
      <c r="C235" s="84" t="str">
        <f t="shared" si="127"/>
        <v>BH123DT+3</v>
      </c>
      <c r="D235" s="84" t="str">
        <f t="shared" si="128"/>
        <v>BH123DT+4</v>
      </c>
      <c r="E235" s="84" t="s">
        <v>349</v>
      </c>
      <c r="F235" s="86">
        <v>123</v>
      </c>
      <c r="G235" s="86"/>
      <c r="H235" s="94" t="s">
        <v>4863</v>
      </c>
      <c r="I235" s="85" t="s">
        <v>4864</v>
      </c>
      <c r="J235" s="85" t="s">
        <v>4865</v>
      </c>
      <c r="K235" s="85" t="str">
        <f t="shared" si="124"/>
        <v>BH123DT</v>
      </c>
      <c r="L235" s="85" t="s">
        <v>4866</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7">
        <v>3.4580202235231501</v>
      </c>
      <c r="AL235" s="87"/>
      <c r="AM235" s="255"/>
      <c r="AN235" s="255">
        <f>ROUNDDOWN(AK235*$AN$10/$AK$10,1)</f>
        <v>2</v>
      </c>
      <c r="AO235" s="99">
        <f t="shared" si="139"/>
        <v>36000</v>
      </c>
      <c r="AP235" s="99">
        <f t="shared" si="140"/>
        <v>18000</v>
      </c>
      <c r="AQ235" s="99">
        <f t="shared" si="141"/>
        <v>14000</v>
      </c>
      <c r="AR235" s="99">
        <f t="shared" si="142"/>
        <v>10000</v>
      </c>
      <c r="AS235" s="100">
        <f t="shared" si="143"/>
        <v>36000</v>
      </c>
      <c r="AT235" s="100">
        <f t="shared" si="143"/>
        <v>18000</v>
      </c>
      <c r="AU235" s="100">
        <f t="shared" si="143"/>
        <v>14000</v>
      </c>
      <c r="AV235" s="100">
        <f t="shared" si="143"/>
        <v>10000</v>
      </c>
      <c r="AW235" s="101">
        <f t="shared" si="144"/>
        <v>5400</v>
      </c>
      <c r="AX235" s="256" t="s">
        <v>349</v>
      </c>
      <c r="AY235" s="102">
        <v>9100</v>
      </c>
      <c r="AZ235" s="103">
        <v>4900</v>
      </c>
      <c r="BA235" s="103">
        <v>2450</v>
      </c>
      <c r="BB235" s="103">
        <v>1820</v>
      </c>
      <c r="BC235" s="253">
        <v>7800</v>
      </c>
      <c r="BD235" s="253">
        <v>4200</v>
      </c>
      <c r="BE235" s="253">
        <v>2100</v>
      </c>
      <c r="BF235" s="253">
        <v>1560</v>
      </c>
      <c r="BG235" s="104">
        <f t="shared" si="145"/>
        <v>4600</v>
      </c>
      <c r="BJ235" s="251" t="e">
        <f>M235*#REF!</f>
        <v>#REF!</v>
      </c>
      <c r="BK235" s="251" t="e">
        <f>N235*#REF!</f>
        <v>#REF!</v>
      </c>
      <c r="BL235" s="251" t="e">
        <f>O235*#REF!</f>
        <v>#REF!</v>
      </c>
      <c r="BM235" s="251" t="e">
        <f>P235*#REF!</f>
        <v>#REF!</v>
      </c>
    </row>
    <row r="236" spans="1:65" s="84" customFormat="1" ht="35.1" customHeight="1">
      <c r="A236" s="84" t="str">
        <f t="shared" si="125"/>
        <v>BH124DT+1</v>
      </c>
      <c r="B236" s="84" t="str">
        <f t="shared" si="126"/>
        <v>BH124DT+2</v>
      </c>
      <c r="C236" s="84" t="str">
        <f t="shared" si="127"/>
        <v>BH124DT+3</v>
      </c>
      <c r="D236" s="84" t="str">
        <f t="shared" si="128"/>
        <v>BH124DT+4</v>
      </c>
      <c r="E236" s="84" t="s">
        <v>349</v>
      </c>
      <c r="F236" s="86">
        <v>124</v>
      </c>
      <c r="G236" s="86"/>
      <c r="H236" s="94" t="s">
        <v>4867</v>
      </c>
      <c r="I236" s="85" t="s">
        <v>4868</v>
      </c>
      <c r="J236" s="85" t="s">
        <v>373</v>
      </c>
      <c r="K236" s="85" t="str">
        <f t="shared" si="124"/>
        <v>BH124DT</v>
      </c>
      <c r="L236" s="85" t="s">
        <v>4869</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7">
        <v>2.9883323026180171</v>
      </c>
      <c r="AL236" s="87"/>
      <c r="AM236" s="255"/>
      <c r="AN236" s="255">
        <v>1.75</v>
      </c>
      <c r="AO236" s="99">
        <f t="shared" si="139"/>
        <v>36750</v>
      </c>
      <c r="AP236" s="99">
        <f t="shared" si="140"/>
        <v>17500</v>
      </c>
      <c r="AQ236" s="99">
        <f t="shared" si="141"/>
        <v>10500</v>
      </c>
      <c r="AR236" s="99">
        <f t="shared" si="142"/>
        <v>6825</v>
      </c>
      <c r="AS236" s="100">
        <f t="shared" si="143"/>
        <v>36800</v>
      </c>
      <c r="AT236" s="100">
        <f t="shared" si="143"/>
        <v>17500</v>
      </c>
      <c r="AU236" s="100">
        <f t="shared" si="143"/>
        <v>10500</v>
      </c>
      <c r="AV236" s="100">
        <f t="shared" si="143"/>
        <v>6800</v>
      </c>
      <c r="AW236" s="101">
        <f t="shared" si="144"/>
        <v>5512.5</v>
      </c>
      <c r="AX236" s="256" t="s">
        <v>349</v>
      </c>
      <c r="AY236" s="102">
        <v>12600</v>
      </c>
      <c r="AZ236" s="103">
        <v>6300</v>
      </c>
      <c r="BA236" s="103">
        <v>4900</v>
      </c>
      <c r="BB236" s="103">
        <v>3500</v>
      </c>
      <c r="BC236" s="253">
        <v>10800</v>
      </c>
      <c r="BD236" s="253">
        <v>5400</v>
      </c>
      <c r="BE236" s="253">
        <v>4200</v>
      </c>
      <c r="BF236" s="253">
        <v>3000</v>
      </c>
      <c r="BG236" s="104">
        <f t="shared" si="145"/>
        <v>1287.5</v>
      </c>
      <c r="BJ236" s="251" t="e">
        <f>M236*#REF!</f>
        <v>#REF!</v>
      </c>
      <c r="BK236" s="251" t="e">
        <f>N236*#REF!</f>
        <v>#REF!</v>
      </c>
      <c r="BL236" s="251" t="e">
        <f>O236*#REF!</f>
        <v>#REF!</v>
      </c>
      <c r="BM236" s="251" t="e">
        <f>P236*#REF!</f>
        <v>#REF!</v>
      </c>
    </row>
    <row r="237" spans="1:65" s="84" customFormat="1" ht="35.1" customHeight="1">
      <c r="A237" s="84" t="str">
        <f t="shared" si="125"/>
        <v>BH125DT+1</v>
      </c>
      <c r="B237" s="84" t="str">
        <f t="shared" si="126"/>
        <v>BH125DT+2</v>
      </c>
      <c r="C237" s="84" t="str">
        <f t="shared" si="127"/>
        <v>BH125DT+3</v>
      </c>
      <c r="D237" s="84" t="str">
        <f t="shared" si="128"/>
        <v>BH125DT+4</v>
      </c>
      <c r="E237" s="84" t="s">
        <v>349</v>
      </c>
      <c r="F237" s="86">
        <v>125</v>
      </c>
      <c r="G237" s="86"/>
      <c r="H237" s="94" t="s">
        <v>4870</v>
      </c>
      <c r="I237" s="85" t="s">
        <v>4871</v>
      </c>
      <c r="J237" s="85" t="s">
        <v>4872</v>
      </c>
      <c r="K237" s="85" t="str">
        <f t="shared" si="124"/>
        <v>BH125DT</v>
      </c>
      <c r="L237" s="85" t="s">
        <v>4873</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7">
        <v>3.7959667852906285</v>
      </c>
      <c r="AL237" s="87"/>
      <c r="AM237" s="255"/>
      <c r="AN237" s="255">
        <f>ROUNDDOWN(AK237*$AN$10/$AK$10,1)</f>
        <v>2.2000000000000002</v>
      </c>
      <c r="AO237" s="99">
        <f t="shared" si="139"/>
        <v>48400.000000000007</v>
      </c>
      <c r="AP237" s="99">
        <f t="shared" si="140"/>
        <v>22000</v>
      </c>
      <c r="AQ237" s="99">
        <f t="shared" si="141"/>
        <v>12320.000000000002</v>
      </c>
      <c r="AR237" s="99">
        <f t="shared" si="142"/>
        <v>8580</v>
      </c>
      <c r="AS237" s="100">
        <f t="shared" si="143"/>
        <v>48400</v>
      </c>
      <c r="AT237" s="100">
        <f t="shared" si="143"/>
        <v>22000</v>
      </c>
      <c r="AU237" s="100">
        <f t="shared" si="143"/>
        <v>12300</v>
      </c>
      <c r="AV237" s="100">
        <f t="shared" si="143"/>
        <v>8600</v>
      </c>
      <c r="AW237" s="101">
        <f t="shared" si="144"/>
        <v>7260.0000000000009</v>
      </c>
      <c r="AX237" s="256" t="s">
        <v>349</v>
      </c>
      <c r="AY237" s="102">
        <v>14700</v>
      </c>
      <c r="AZ237" s="103">
        <v>7000</v>
      </c>
      <c r="BA237" s="103">
        <v>4200</v>
      </c>
      <c r="BB237" s="103">
        <v>2730</v>
      </c>
      <c r="BC237" s="253">
        <v>12600</v>
      </c>
      <c r="BD237" s="253">
        <v>6000</v>
      </c>
      <c r="BE237" s="253">
        <v>3600</v>
      </c>
      <c r="BF237" s="253">
        <v>2340</v>
      </c>
      <c r="BG237" s="104">
        <f t="shared" si="145"/>
        <v>1339.9999999999991</v>
      </c>
      <c r="BJ237" s="251" t="e">
        <f>M237*#REF!</f>
        <v>#REF!</v>
      </c>
      <c r="BK237" s="251" t="e">
        <f>N237*#REF!</f>
        <v>#REF!</v>
      </c>
      <c r="BL237" s="251" t="e">
        <f>O237*#REF!</f>
        <v>#REF!</v>
      </c>
      <c r="BM237" s="251" t="e">
        <f>P237*#REF!</f>
        <v>#REF!</v>
      </c>
    </row>
    <row r="238" spans="1:65" s="84" customFormat="1" ht="35.1" customHeight="1">
      <c r="A238" s="84" t="str">
        <f t="shared" si="125"/>
        <v>BH126DT+1</v>
      </c>
      <c r="B238" s="84" t="str">
        <f t="shared" si="126"/>
        <v>BH126DT+2</v>
      </c>
      <c r="C238" s="84" t="str">
        <f t="shared" si="127"/>
        <v>BH126DT+3</v>
      </c>
      <c r="D238" s="84" t="str">
        <f t="shared" si="128"/>
        <v>BH126DT+4</v>
      </c>
      <c r="E238" s="84" t="s">
        <v>349</v>
      </c>
      <c r="F238" s="86">
        <v>126</v>
      </c>
      <c r="G238" s="86"/>
      <c r="H238" s="94" t="s">
        <v>4874</v>
      </c>
      <c r="I238" s="85" t="s">
        <v>4875</v>
      </c>
      <c r="J238" s="85" t="s">
        <v>373</v>
      </c>
      <c r="K238" s="85" t="str">
        <f t="shared" si="124"/>
        <v>BH126DT</v>
      </c>
      <c r="L238" s="85" t="s">
        <v>4876</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7">
        <v>2.4349128110015363</v>
      </c>
      <c r="AL238" s="87"/>
      <c r="AM238" s="255"/>
      <c r="AN238" s="255">
        <v>1.4</v>
      </c>
      <c r="AO238" s="99">
        <f t="shared" si="139"/>
        <v>36400</v>
      </c>
      <c r="AP238" s="99">
        <f t="shared" si="140"/>
        <v>15399.999999999998</v>
      </c>
      <c r="AQ238" s="99">
        <f t="shared" si="141"/>
        <v>9100</v>
      </c>
      <c r="AR238" s="99">
        <f t="shared" si="142"/>
        <v>5460</v>
      </c>
      <c r="AS238" s="100">
        <f t="shared" si="143"/>
        <v>36400</v>
      </c>
      <c r="AT238" s="100">
        <f t="shared" si="143"/>
        <v>15400</v>
      </c>
      <c r="AU238" s="100">
        <f t="shared" si="143"/>
        <v>9100</v>
      </c>
      <c r="AV238" s="100">
        <f t="shared" si="143"/>
        <v>5500</v>
      </c>
      <c r="AW238" s="101">
        <f t="shared" si="144"/>
        <v>5460</v>
      </c>
      <c r="AX238" s="256" t="s">
        <v>349</v>
      </c>
      <c r="AY238" s="102">
        <v>15400</v>
      </c>
      <c r="AZ238" s="103">
        <v>7000</v>
      </c>
      <c r="BA238" s="103">
        <v>3920</v>
      </c>
      <c r="BB238" s="103">
        <v>2730</v>
      </c>
      <c r="BC238" s="253">
        <v>13200</v>
      </c>
      <c r="BD238" s="253">
        <v>6000</v>
      </c>
      <c r="BE238" s="253">
        <v>3360</v>
      </c>
      <c r="BF238" s="253">
        <v>2340</v>
      </c>
      <c r="BG238" s="104">
        <f t="shared" si="145"/>
        <v>40</v>
      </c>
      <c r="BJ238" s="251" t="e">
        <f>M238*#REF!</f>
        <v>#REF!</v>
      </c>
      <c r="BK238" s="251" t="e">
        <f>N238*#REF!</f>
        <v>#REF!</v>
      </c>
      <c r="BL238" s="251" t="e">
        <f>O238*#REF!</f>
        <v>#REF!</v>
      </c>
      <c r="BM238" s="251" t="e">
        <f>P238*#REF!</f>
        <v>#REF!</v>
      </c>
    </row>
    <row r="239" spans="1:65" s="84" customFormat="1" ht="35.1" customHeight="1">
      <c r="A239" s="84" t="str">
        <f t="shared" si="125"/>
        <v>BH127DT+1</v>
      </c>
      <c r="B239" s="84" t="str">
        <f t="shared" si="126"/>
        <v>BH127DT+2</v>
      </c>
      <c r="C239" s="84" t="str">
        <f t="shared" si="127"/>
        <v>BH127DT+3</v>
      </c>
      <c r="D239" s="84" t="str">
        <f t="shared" si="128"/>
        <v>BH127DT+4</v>
      </c>
      <c r="E239" s="84" t="s">
        <v>349</v>
      </c>
      <c r="F239" s="86">
        <v>127</v>
      </c>
      <c r="G239" s="86"/>
      <c r="H239" s="94" t="s">
        <v>4877</v>
      </c>
      <c r="I239" s="85" t="s">
        <v>4878</v>
      </c>
      <c r="J239" s="85" t="s">
        <v>4872</v>
      </c>
      <c r="K239" s="85" t="str">
        <f t="shared" si="124"/>
        <v>BH127DT</v>
      </c>
      <c r="L239" s="85" t="s">
        <v>4879</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53"/>
      <c r="V239" s="253"/>
      <c r="W239" s="253"/>
      <c r="X239" s="253"/>
      <c r="Y239" s="254"/>
      <c r="Z239" s="254"/>
      <c r="AA239" s="254"/>
      <c r="AB239" s="254"/>
      <c r="AC239" s="253"/>
      <c r="AD239" s="253"/>
      <c r="AE239" s="253"/>
      <c r="AF239" s="253"/>
      <c r="AG239" s="254"/>
      <c r="AH239" s="254"/>
      <c r="AI239" s="254"/>
      <c r="AJ239" s="254"/>
      <c r="AK239" s="87">
        <v>3.05</v>
      </c>
      <c r="AL239" s="87"/>
      <c r="AM239" s="255"/>
      <c r="AN239" s="255">
        <f>AK239*$AN$10/$AK$10</f>
        <v>1.7993466864428302</v>
      </c>
      <c r="AO239" s="99">
        <f t="shared" si="139"/>
        <v>35986.933728856602</v>
      </c>
      <c r="AP239" s="99">
        <f t="shared" si="140"/>
        <v>17993.466864428301</v>
      </c>
      <c r="AQ239" s="99">
        <f t="shared" si="141"/>
        <v>11695.753461878398</v>
      </c>
      <c r="AR239" s="99">
        <f t="shared" si="142"/>
        <v>7017.4520771270381</v>
      </c>
      <c r="AS239" s="100">
        <f t="shared" si="143"/>
        <v>36000</v>
      </c>
      <c r="AT239" s="100">
        <f t="shared" si="143"/>
        <v>18000</v>
      </c>
      <c r="AU239" s="100">
        <f t="shared" si="143"/>
        <v>11700</v>
      </c>
      <c r="AV239" s="100">
        <f t="shared" si="143"/>
        <v>7000</v>
      </c>
      <c r="AW239" s="101">
        <f t="shared" si="144"/>
        <v>5398.0400593284903</v>
      </c>
      <c r="AX239" s="256" t="s">
        <v>349</v>
      </c>
      <c r="AY239" s="102">
        <v>18200</v>
      </c>
      <c r="AZ239" s="103">
        <v>7700</v>
      </c>
      <c r="BA239" s="103">
        <v>4550</v>
      </c>
      <c r="BB239" s="103">
        <v>2730</v>
      </c>
      <c r="BC239" s="253">
        <v>15600</v>
      </c>
      <c r="BD239" s="253">
        <v>6600</v>
      </c>
      <c r="BE239" s="253">
        <v>3900</v>
      </c>
      <c r="BF239" s="253">
        <v>2340</v>
      </c>
      <c r="BG239" s="104">
        <f t="shared" si="145"/>
        <v>1601.9599406715097</v>
      </c>
      <c r="BJ239" s="251" t="e">
        <f>M239*#REF!</f>
        <v>#REF!</v>
      </c>
      <c r="BK239" s="251" t="e">
        <f>N239*#REF!</f>
        <v>#REF!</v>
      </c>
      <c r="BL239" s="251" t="e">
        <f>O239*#REF!</f>
        <v>#REF!</v>
      </c>
      <c r="BM239" s="251" t="e">
        <f>P239*#REF!</f>
        <v>#REF!</v>
      </c>
    </row>
    <row r="240" spans="1:65" s="84" customFormat="1" ht="35.1" customHeight="1">
      <c r="A240" s="84" t="str">
        <f t="shared" si="125"/>
        <v>BH128DT+1</v>
      </c>
      <c r="B240" s="84" t="str">
        <f t="shared" si="126"/>
        <v>BH128DT+2</v>
      </c>
      <c r="C240" s="84" t="str">
        <f t="shared" si="127"/>
        <v>BH128DT+3</v>
      </c>
      <c r="D240" s="84" t="str">
        <f t="shared" si="128"/>
        <v>BH128DT+4</v>
      </c>
      <c r="E240" s="84" t="s">
        <v>349</v>
      </c>
      <c r="F240" s="86">
        <v>128</v>
      </c>
      <c r="G240" s="86"/>
      <c r="H240" s="94" t="s">
        <v>4880</v>
      </c>
      <c r="I240" s="85" t="s">
        <v>4881</v>
      </c>
      <c r="J240" s="85" t="s">
        <v>4418</v>
      </c>
      <c r="K240" s="85" t="str">
        <f t="shared" si="124"/>
        <v>BH128DT</v>
      </c>
      <c r="L240" s="85" t="s">
        <v>4882</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53"/>
      <c r="V240" s="253"/>
      <c r="W240" s="253"/>
      <c r="X240" s="253"/>
      <c r="Y240" s="254"/>
      <c r="Z240" s="254"/>
      <c r="AA240" s="254"/>
      <c r="AB240" s="254"/>
      <c r="AC240" s="253"/>
      <c r="AD240" s="253"/>
      <c r="AE240" s="253"/>
      <c r="AF240" s="253"/>
      <c r="AG240" s="254"/>
      <c r="AH240" s="254"/>
      <c r="AI240" s="254"/>
      <c r="AJ240" s="254"/>
      <c r="AK240" s="87">
        <v>3.05</v>
      </c>
      <c r="AL240" s="87"/>
      <c r="AM240" s="255"/>
      <c r="AN240" s="255">
        <f>AK240*$AN$10/$AK$10</f>
        <v>1.7993466864428302</v>
      </c>
      <c r="AO240" s="99">
        <f t="shared" si="139"/>
        <v>35986.933728856602</v>
      </c>
      <c r="AP240" s="99">
        <f t="shared" si="140"/>
        <v>17993.466864428301</v>
      </c>
      <c r="AQ240" s="99">
        <f t="shared" si="141"/>
        <v>11695.753461878398</v>
      </c>
      <c r="AR240" s="99">
        <f t="shared" si="142"/>
        <v>7017.4520771270381</v>
      </c>
      <c r="AS240" s="100">
        <f t="shared" si="143"/>
        <v>36000</v>
      </c>
      <c r="AT240" s="100">
        <f t="shared" si="143"/>
        <v>18000</v>
      </c>
      <c r="AU240" s="100">
        <f t="shared" si="143"/>
        <v>11700</v>
      </c>
      <c r="AV240" s="100">
        <f t="shared" si="143"/>
        <v>7000</v>
      </c>
      <c r="AW240" s="101">
        <f t="shared" si="144"/>
        <v>5398.0400593284903</v>
      </c>
      <c r="AX240" s="256" t="s">
        <v>349</v>
      </c>
      <c r="AY240" s="102">
        <v>14000</v>
      </c>
      <c r="AZ240" s="103">
        <v>7000</v>
      </c>
      <c r="BA240" s="103">
        <v>4550</v>
      </c>
      <c r="BB240" s="103">
        <v>2730</v>
      </c>
      <c r="BC240" s="253">
        <v>12000</v>
      </c>
      <c r="BD240" s="253">
        <v>6000</v>
      </c>
      <c r="BE240" s="253">
        <v>3900</v>
      </c>
      <c r="BF240" s="253">
        <v>2340</v>
      </c>
      <c r="BG240" s="104">
        <f t="shared" si="145"/>
        <v>1601.9599406715097</v>
      </c>
      <c r="BJ240" s="251" t="e">
        <f>M240*#REF!</f>
        <v>#REF!</v>
      </c>
      <c r="BK240" s="251" t="e">
        <f>N240*#REF!</f>
        <v>#REF!</v>
      </c>
      <c r="BL240" s="251" t="e">
        <f>O240*#REF!</f>
        <v>#REF!</v>
      </c>
      <c r="BM240" s="251" t="e">
        <f>P240*#REF!</f>
        <v>#REF!</v>
      </c>
    </row>
    <row r="241" spans="1:65" s="84" customFormat="1" ht="35.1" customHeight="1">
      <c r="A241" s="84" t="str">
        <f t="shared" si="125"/>
        <v>BH129DT+1</v>
      </c>
      <c r="B241" s="84" t="str">
        <f t="shared" si="126"/>
        <v>BH129DT+2</v>
      </c>
      <c r="C241" s="84" t="str">
        <f t="shared" si="127"/>
        <v>BH129DT+3</v>
      </c>
      <c r="D241" s="84" t="str">
        <f t="shared" si="128"/>
        <v>BH129DT+4</v>
      </c>
      <c r="E241" s="84" t="s">
        <v>349</v>
      </c>
      <c r="F241" s="86">
        <v>129</v>
      </c>
      <c r="G241" s="86"/>
      <c r="H241" s="94" t="s">
        <v>4883</v>
      </c>
      <c r="I241" s="85" t="s">
        <v>870</v>
      </c>
      <c r="J241" s="85" t="s">
        <v>4418</v>
      </c>
      <c r="K241" s="85" t="str">
        <f t="shared" si="124"/>
        <v>BH129DT</v>
      </c>
      <c r="L241" s="85" t="s">
        <v>4882</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53"/>
      <c r="V241" s="253"/>
      <c r="W241" s="253"/>
      <c r="X241" s="253"/>
      <c r="Y241" s="254"/>
      <c r="Z241" s="254"/>
      <c r="AA241" s="254"/>
      <c r="AB241" s="254"/>
      <c r="AC241" s="253"/>
      <c r="AD241" s="253"/>
      <c r="AE241" s="253"/>
      <c r="AF241" s="253"/>
      <c r="AG241" s="254"/>
      <c r="AH241" s="254"/>
      <c r="AI241" s="254"/>
      <c r="AJ241" s="254"/>
      <c r="AK241" s="87">
        <v>3.05</v>
      </c>
      <c r="AL241" s="87"/>
      <c r="AM241" s="255"/>
      <c r="AN241" s="255">
        <f>AK241*$AN$10/$AK$10</f>
        <v>1.7993466864428302</v>
      </c>
      <c r="AO241" s="99">
        <f t="shared" si="139"/>
        <v>25190.853610199625</v>
      </c>
      <c r="AP241" s="99">
        <f t="shared" si="140"/>
        <v>14394.773491542643</v>
      </c>
      <c r="AQ241" s="99">
        <f t="shared" si="141"/>
        <v>9356.6027695027169</v>
      </c>
      <c r="AR241" s="99">
        <f t="shared" si="142"/>
        <v>7017.4520771270381</v>
      </c>
      <c r="AS241" s="100">
        <f t="shared" si="143"/>
        <v>25200</v>
      </c>
      <c r="AT241" s="100">
        <f t="shared" si="143"/>
        <v>14400</v>
      </c>
      <c r="AU241" s="100">
        <f t="shared" si="143"/>
        <v>9400</v>
      </c>
      <c r="AV241" s="100">
        <f t="shared" si="143"/>
        <v>7000</v>
      </c>
      <c r="AW241" s="101">
        <f t="shared" si="144"/>
        <v>3778.6280415299434</v>
      </c>
      <c r="AX241" s="256" t="s">
        <v>349</v>
      </c>
      <c r="AY241" s="102">
        <v>14000</v>
      </c>
      <c r="AZ241" s="103">
        <v>7000</v>
      </c>
      <c r="BA241" s="103">
        <v>4550</v>
      </c>
      <c r="BB241" s="103">
        <v>2730</v>
      </c>
      <c r="BC241" s="253">
        <v>12000</v>
      </c>
      <c r="BD241" s="253">
        <v>6000</v>
      </c>
      <c r="BE241" s="253">
        <v>3900</v>
      </c>
      <c r="BF241" s="253">
        <v>2340</v>
      </c>
      <c r="BG241" s="104">
        <f t="shared" si="145"/>
        <v>3221.3719584700566</v>
      </c>
      <c r="BJ241" s="251" t="e">
        <f>M241*#REF!</f>
        <v>#REF!</v>
      </c>
      <c r="BK241" s="251" t="e">
        <f>N241*#REF!</f>
        <v>#REF!</v>
      </c>
      <c r="BL241" s="251" t="e">
        <f>O241*#REF!</f>
        <v>#REF!</v>
      </c>
      <c r="BM241" s="251" t="e">
        <f>P241*#REF!</f>
        <v>#REF!</v>
      </c>
    </row>
    <row r="242" spans="1:65" s="84" customFormat="1" ht="47.25">
      <c r="A242" s="84" t="str">
        <f t="shared" si="125"/>
        <v>BH130DT+1</v>
      </c>
      <c r="B242" s="84" t="str">
        <f t="shared" si="126"/>
        <v>BH130DT+2</v>
      </c>
      <c r="C242" s="84" t="str">
        <f t="shared" si="127"/>
        <v>BH130DT+3</v>
      </c>
      <c r="D242" s="84" t="str">
        <f t="shared" si="128"/>
        <v>BH130DT+4</v>
      </c>
      <c r="E242" s="84" t="s">
        <v>349</v>
      </c>
      <c r="F242" s="86">
        <v>130</v>
      </c>
      <c r="G242" s="86"/>
      <c r="H242" s="94" t="s">
        <v>4884</v>
      </c>
      <c r="I242" s="85" t="s">
        <v>4885</v>
      </c>
      <c r="J242" s="85" t="s">
        <v>4872</v>
      </c>
      <c r="K242" s="85" t="str">
        <f t="shared" si="124"/>
        <v>BH130DT</v>
      </c>
      <c r="L242" s="85" t="s">
        <v>4886</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7">
        <v>2.5452568006293621</v>
      </c>
      <c r="AL242" s="87"/>
      <c r="AM242" s="255"/>
      <c r="AN242" s="255">
        <f>AK242*$AN$10/$AK$10</f>
        <v>1.5015735706093514</v>
      </c>
      <c r="AO242" s="99">
        <f t="shared" si="139"/>
        <v>30031.471412187027</v>
      </c>
      <c r="AP242" s="99">
        <f t="shared" si="140"/>
        <v>18018.882847312216</v>
      </c>
      <c r="AQ242" s="99">
        <f t="shared" si="141"/>
        <v>9760.2282089607834</v>
      </c>
      <c r="AR242" s="99">
        <f t="shared" si="142"/>
        <v>5856.1369253764706</v>
      </c>
      <c r="AS242" s="100">
        <f t="shared" si="143"/>
        <v>30000</v>
      </c>
      <c r="AT242" s="100">
        <f t="shared" si="143"/>
        <v>18000</v>
      </c>
      <c r="AU242" s="100">
        <f t="shared" si="143"/>
        <v>9800</v>
      </c>
      <c r="AV242" s="100">
        <f t="shared" si="143"/>
        <v>5900</v>
      </c>
      <c r="AW242" s="101">
        <f t="shared" si="144"/>
        <v>4504.7207118280539</v>
      </c>
      <c r="AX242" s="256" t="s">
        <v>349</v>
      </c>
      <c r="AY242" s="102">
        <v>9800</v>
      </c>
      <c r="AZ242" s="103">
        <v>5600</v>
      </c>
      <c r="BA242" s="103">
        <v>3640</v>
      </c>
      <c r="BB242" s="103">
        <v>2730</v>
      </c>
      <c r="BC242" s="253">
        <v>8400</v>
      </c>
      <c r="BD242" s="253">
        <v>4800</v>
      </c>
      <c r="BE242" s="253">
        <v>3120</v>
      </c>
      <c r="BF242" s="253">
        <v>2340</v>
      </c>
      <c r="BG242" s="104">
        <f t="shared" si="145"/>
        <v>1395.2792881719461</v>
      </c>
      <c r="BJ242" s="251" t="e">
        <f>M242*#REF!</f>
        <v>#REF!</v>
      </c>
      <c r="BK242" s="251" t="e">
        <f>N242*#REF!</f>
        <v>#REF!</v>
      </c>
      <c r="BL242" s="251" t="e">
        <f>O242*#REF!</f>
        <v>#REF!</v>
      </c>
      <c r="BM242" s="251" t="e">
        <f>P242*#REF!</f>
        <v>#REF!</v>
      </c>
    </row>
    <row r="243" spans="1:65" s="84" customFormat="1" ht="63">
      <c r="A243" s="84" t="str">
        <f t="shared" si="125"/>
        <v>BH131DT+1</v>
      </c>
      <c r="B243" s="84" t="str">
        <f t="shared" si="126"/>
        <v>BH131DT+2</v>
      </c>
      <c r="C243" s="84" t="str">
        <f t="shared" si="127"/>
        <v>BH131DT+3</v>
      </c>
      <c r="D243" s="84" t="str">
        <f t="shared" si="128"/>
        <v>BH131DT+4</v>
      </c>
      <c r="E243" s="84" t="s">
        <v>349</v>
      </c>
      <c r="F243" s="86">
        <v>131</v>
      </c>
      <c r="G243" s="86"/>
      <c r="H243" s="94" t="s">
        <v>4887</v>
      </c>
      <c r="I243" s="85" t="s">
        <v>4888</v>
      </c>
      <c r="J243" s="85" t="s">
        <v>4418</v>
      </c>
      <c r="K243" s="85" t="str">
        <f t="shared" si="124"/>
        <v>BH131DT</v>
      </c>
      <c r="L243" s="85" t="s">
        <v>4889</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7">
        <v>2.6211879600776413</v>
      </c>
      <c r="AL243" s="87"/>
      <c r="AM243" s="255"/>
      <c r="AN243" s="255">
        <f>AK243*$AN$10/$AK$10</f>
        <v>1.5463691378719819</v>
      </c>
      <c r="AO243" s="99">
        <f t="shared" si="139"/>
        <v>30927.382757439638</v>
      </c>
      <c r="AP243" s="99">
        <f t="shared" si="140"/>
        <v>15463.691378719819</v>
      </c>
      <c r="AQ243" s="99">
        <f t="shared" si="141"/>
        <v>9278.2148272318918</v>
      </c>
      <c r="AR243" s="99">
        <f t="shared" si="142"/>
        <v>6030.8396377007293</v>
      </c>
      <c r="AS243" s="100">
        <f t="shared" si="143"/>
        <v>30900</v>
      </c>
      <c r="AT243" s="100">
        <f t="shared" si="143"/>
        <v>15500</v>
      </c>
      <c r="AU243" s="100">
        <f t="shared" si="143"/>
        <v>9300</v>
      </c>
      <c r="AV243" s="100">
        <f t="shared" si="143"/>
        <v>6000</v>
      </c>
      <c r="AW243" s="101">
        <f t="shared" si="144"/>
        <v>4639.1074136159459</v>
      </c>
      <c r="AX243" s="256" t="s">
        <v>349</v>
      </c>
      <c r="AY243" s="102">
        <v>14000</v>
      </c>
      <c r="AZ243" s="103">
        <v>8400</v>
      </c>
      <c r="BA243" s="103">
        <v>4550</v>
      </c>
      <c r="BB243" s="103">
        <v>2730</v>
      </c>
      <c r="BC243" s="253">
        <v>12000</v>
      </c>
      <c r="BD243" s="253">
        <v>7200</v>
      </c>
      <c r="BE243" s="253">
        <v>3900</v>
      </c>
      <c r="BF243" s="253">
        <v>2340</v>
      </c>
      <c r="BG243" s="104">
        <f t="shared" si="145"/>
        <v>1360.8925863840541</v>
      </c>
      <c r="BJ243" s="251" t="e">
        <f>M243*#REF!</f>
        <v>#REF!</v>
      </c>
      <c r="BK243" s="251" t="e">
        <f>N243*#REF!</f>
        <v>#REF!</v>
      </c>
      <c r="BL243" s="251" t="e">
        <f>O243*#REF!</f>
        <v>#REF!</v>
      </c>
      <c r="BM243" s="251" t="e">
        <f>P243*#REF!</f>
        <v>#REF!</v>
      </c>
    </row>
    <row r="244" spans="1:65" s="84" customFormat="1" ht="35.1" customHeight="1">
      <c r="A244" s="84" t="str">
        <f t="shared" si="125"/>
        <v>BH132DT+1</v>
      </c>
      <c r="B244" s="84" t="str">
        <f t="shared" si="126"/>
        <v>BH132DT+2</v>
      </c>
      <c r="C244" s="84" t="str">
        <f t="shared" si="127"/>
        <v>BH132DT+3</v>
      </c>
      <c r="D244" s="84" t="str">
        <f t="shared" si="128"/>
        <v>BH132DT+4</v>
      </c>
      <c r="E244" s="84" t="s">
        <v>349</v>
      </c>
      <c r="F244" s="86">
        <v>132</v>
      </c>
      <c r="G244" s="86"/>
      <c r="H244" s="94" t="s">
        <v>4890</v>
      </c>
      <c r="I244" s="85" t="s">
        <v>4891</v>
      </c>
      <c r="J244" s="85" t="s">
        <v>4872</v>
      </c>
      <c r="K244" s="85" t="str">
        <f t="shared" si="124"/>
        <v>BH132DT</v>
      </c>
      <c r="L244" s="85" t="s">
        <v>4892</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7">
        <v>2.421756701754386</v>
      </c>
      <c r="AL244" s="87"/>
      <c r="AM244" s="255"/>
      <c r="AN244" s="255">
        <v>1.4</v>
      </c>
      <c r="AO244" s="99">
        <f t="shared" si="139"/>
        <v>29399.999999999996</v>
      </c>
      <c r="AP244" s="99">
        <f t="shared" si="140"/>
        <v>14000</v>
      </c>
      <c r="AQ244" s="99">
        <f t="shared" si="141"/>
        <v>9100</v>
      </c>
      <c r="AR244" s="99">
        <f t="shared" si="142"/>
        <v>5460</v>
      </c>
      <c r="AS244" s="100">
        <f t="shared" si="143"/>
        <v>29400</v>
      </c>
      <c r="AT244" s="100">
        <f t="shared" si="143"/>
        <v>14000</v>
      </c>
      <c r="AU244" s="100">
        <f t="shared" si="143"/>
        <v>9100</v>
      </c>
      <c r="AV244" s="100">
        <f t="shared" si="143"/>
        <v>5500</v>
      </c>
      <c r="AW244" s="101">
        <f t="shared" si="144"/>
        <v>4409.9999999999991</v>
      </c>
      <c r="AX244" s="256" t="s">
        <v>349</v>
      </c>
      <c r="AY244" s="102">
        <v>14000</v>
      </c>
      <c r="AZ244" s="103">
        <v>7000</v>
      </c>
      <c r="BA244" s="103">
        <v>4200</v>
      </c>
      <c r="BB244" s="103">
        <v>2730</v>
      </c>
      <c r="BC244" s="253">
        <v>12000</v>
      </c>
      <c r="BD244" s="253">
        <v>6000</v>
      </c>
      <c r="BE244" s="253">
        <v>3600</v>
      </c>
      <c r="BF244" s="253">
        <v>2340</v>
      </c>
      <c r="BG244" s="104">
        <f t="shared" si="145"/>
        <v>1090.0000000000009</v>
      </c>
      <c r="BJ244" s="251" t="e">
        <f>M244*#REF!</f>
        <v>#REF!</v>
      </c>
      <c r="BK244" s="251" t="e">
        <f>N244*#REF!</f>
        <v>#REF!</v>
      </c>
      <c r="BL244" s="251" t="e">
        <f>O244*#REF!</f>
        <v>#REF!</v>
      </c>
      <c r="BM244" s="251" t="e">
        <f>P244*#REF!</f>
        <v>#REF!</v>
      </c>
    </row>
    <row r="245" spans="1:65" s="84" customFormat="1" ht="47.25">
      <c r="A245" s="84" t="str">
        <f t="shared" si="125"/>
        <v>BH133DT+1</v>
      </c>
      <c r="B245" s="84" t="str">
        <f t="shared" si="126"/>
        <v>BH133DT+2</v>
      </c>
      <c r="C245" s="84" t="str">
        <f t="shared" si="127"/>
        <v>BH133DT+3</v>
      </c>
      <c r="D245" s="84" t="str">
        <f t="shared" si="128"/>
        <v>BH133DT+4</v>
      </c>
      <c r="E245" s="84" t="s">
        <v>349</v>
      </c>
      <c r="F245" s="86">
        <v>133</v>
      </c>
      <c r="G245" s="86"/>
      <c r="H245" s="94" t="s">
        <v>4893</v>
      </c>
      <c r="I245" s="85" t="s">
        <v>4894</v>
      </c>
      <c r="J245" s="85" t="s">
        <v>4875</v>
      </c>
      <c r="K245" s="85" t="str">
        <f t="shared" si="124"/>
        <v>BH133DT</v>
      </c>
      <c r="L245" s="85" t="s">
        <v>4875</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53"/>
      <c r="V245" s="253"/>
      <c r="W245" s="253"/>
      <c r="X245" s="253"/>
      <c r="Y245" s="254"/>
      <c r="Z245" s="254"/>
      <c r="AA245" s="254"/>
      <c r="AB245" s="254"/>
      <c r="AC245" s="253"/>
      <c r="AD245" s="253"/>
      <c r="AE245" s="253"/>
      <c r="AF245" s="253"/>
      <c r="AG245" s="254"/>
      <c r="AH245" s="254"/>
      <c r="AI245" s="254"/>
      <c r="AJ245" s="254"/>
      <c r="AK245" s="87">
        <v>3.05</v>
      </c>
      <c r="AL245" s="87"/>
      <c r="AM245" s="255"/>
      <c r="AN245" s="255">
        <f>AK245*$AN$10/$AK$10</f>
        <v>1.7993466864428302</v>
      </c>
      <c r="AO245" s="99">
        <f t="shared" si="139"/>
        <v>32388.240355970946</v>
      </c>
      <c r="AP245" s="99">
        <f t="shared" si="140"/>
        <v>16194.120177985473</v>
      </c>
      <c r="AQ245" s="99">
        <f t="shared" si="141"/>
        <v>11695.753461878398</v>
      </c>
      <c r="AR245" s="99">
        <f t="shared" si="142"/>
        <v>7017.4520771270381</v>
      </c>
      <c r="AS245" s="100">
        <f t="shared" si="143"/>
        <v>32400</v>
      </c>
      <c r="AT245" s="100">
        <f t="shared" si="143"/>
        <v>16200</v>
      </c>
      <c r="AU245" s="100">
        <f t="shared" si="143"/>
        <v>11700</v>
      </c>
      <c r="AV245" s="100">
        <f t="shared" si="143"/>
        <v>7000</v>
      </c>
      <c r="AW245" s="101">
        <f t="shared" si="144"/>
        <v>4858.2360533956416</v>
      </c>
      <c r="AX245" s="256" t="s">
        <v>349</v>
      </c>
      <c r="AY245" s="102">
        <v>14700</v>
      </c>
      <c r="AZ245" s="103">
        <v>7000</v>
      </c>
      <c r="BA245" s="103">
        <v>4550</v>
      </c>
      <c r="BB245" s="103">
        <v>2730</v>
      </c>
      <c r="BC245" s="253">
        <v>12600</v>
      </c>
      <c r="BD245" s="253">
        <v>6000</v>
      </c>
      <c r="BE245" s="253">
        <v>3900</v>
      </c>
      <c r="BF245" s="253">
        <v>2340</v>
      </c>
      <c r="BG245" s="104">
        <f t="shared" si="145"/>
        <v>2141.7639466043584</v>
      </c>
      <c r="BJ245" s="251" t="e">
        <f>M245*#REF!</f>
        <v>#REF!</v>
      </c>
      <c r="BK245" s="251" t="e">
        <f>N245*#REF!</f>
        <v>#REF!</v>
      </c>
      <c r="BL245" s="251" t="e">
        <f>O245*#REF!</f>
        <v>#REF!</v>
      </c>
      <c r="BM245" s="251" t="e">
        <f>P245*#REF!</f>
        <v>#REF!</v>
      </c>
    </row>
    <row r="246" spans="1:65" s="84" customFormat="1" ht="35.1" customHeight="1">
      <c r="A246" s="84" t="str">
        <f t="shared" si="125"/>
        <v>BH134DT+1</v>
      </c>
      <c r="B246" s="84" t="str">
        <f t="shared" si="126"/>
        <v>BH134DT+2</v>
      </c>
      <c r="C246" s="84" t="str">
        <f t="shared" si="127"/>
        <v>BH134DT+3</v>
      </c>
      <c r="D246" s="84" t="str">
        <f t="shared" si="128"/>
        <v>BH134DT+4</v>
      </c>
      <c r="E246" s="84" t="s">
        <v>349</v>
      </c>
      <c r="F246" s="86">
        <v>134</v>
      </c>
      <c r="G246" s="86"/>
      <c r="H246" s="94" t="s">
        <v>4895</v>
      </c>
      <c r="I246" s="85" t="s">
        <v>4872</v>
      </c>
      <c r="J246" s="85" t="s">
        <v>4881</v>
      </c>
      <c r="K246" s="85" t="str">
        <f t="shared" si="124"/>
        <v>BH134DT</v>
      </c>
      <c r="L246" s="85" t="s">
        <v>4896</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7">
        <v>2.3232296014048757</v>
      </c>
      <c r="AL246" s="87"/>
      <c r="AM246" s="255"/>
      <c r="AN246" s="255">
        <v>1.35</v>
      </c>
      <c r="AO246" s="99">
        <f t="shared" si="139"/>
        <v>36450</v>
      </c>
      <c r="AP246" s="99">
        <f t="shared" si="140"/>
        <v>16200.000000000002</v>
      </c>
      <c r="AQ246" s="99">
        <f t="shared" si="141"/>
        <v>8775</v>
      </c>
      <c r="AR246" s="99">
        <f t="shared" si="142"/>
        <v>6075</v>
      </c>
      <c r="AS246" s="100">
        <f t="shared" si="143"/>
        <v>36500</v>
      </c>
      <c r="AT246" s="100">
        <f t="shared" si="143"/>
        <v>16200</v>
      </c>
      <c r="AU246" s="100">
        <f t="shared" si="143"/>
        <v>8800</v>
      </c>
      <c r="AV246" s="100">
        <f t="shared" si="143"/>
        <v>6100</v>
      </c>
      <c r="AW246" s="101">
        <f t="shared" si="144"/>
        <v>5467.5</v>
      </c>
      <c r="AX246" s="256" t="s">
        <v>349</v>
      </c>
      <c r="AY246" s="102">
        <v>12600</v>
      </c>
      <c r="AZ246" s="103">
        <v>6300</v>
      </c>
      <c r="BA246" s="103">
        <v>4550</v>
      </c>
      <c r="BB246" s="103">
        <v>2730</v>
      </c>
      <c r="BC246" s="253">
        <v>10800</v>
      </c>
      <c r="BD246" s="253">
        <v>5400</v>
      </c>
      <c r="BE246" s="253">
        <v>3900</v>
      </c>
      <c r="BF246" s="253">
        <v>2340</v>
      </c>
      <c r="BG246" s="104">
        <f t="shared" si="145"/>
        <v>632.5</v>
      </c>
      <c r="BJ246" s="251" t="e">
        <f>M246*#REF!</f>
        <v>#REF!</v>
      </c>
      <c r="BK246" s="251" t="e">
        <f>N246*#REF!</f>
        <v>#REF!</v>
      </c>
      <c r="BL246" s="251" t="e">
        <f>O246*#REF!</f>
        <v>#REF!</v>
      </c>
      <c r="BM246" s="251" t="e">
        <f>P246*#REF!</f>
        <v>#REF!</v>
      </c>
    </row>
    <row r="247" spans="1:65" s="84" customFormat="1" ht="47.25">
      <c r="A247" s="84" t="str">
        <f t="shared" si="125"/>
        <v>BH135DT+1</v>
      </c>
      <c r="B247" s="84" t="str">
        <f t="shared" si="126"/>
        <v>BH135DT+2</v>
      </c>
      <c r="C247" s="84" t="str">
        <f t="shared" si="127"/>
        <v>BH135DT+3</v>
      </c>
      <c r="D247" s="84" t="str">
        <f t="shared" si="128"/>
        <v>BH135DT+4</v>
      </c>
      <c r="E247" s="84" t="s">
        <v>349</v>
      </c>
      <c r="F247" s="86">
        <v>135</v>
      </c>
      <c r="G247" s="86"/>
      <c r="H247" s="94" t="s">
        <v>4897</v>
      </c>
      <c r="I247" s="85" t="s">
        <v>4898</v>
      </c>
      <c r="J247" s="85" t="s">
        <v>4418</v>
      </c>
      <c r="K247" s="85" t="str">
        <f t="shared" si="124"/>
        <v>BH135DT</v>
      </c>
      <c r="L247" s="85" t="s">
        <v>373</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7">
        <v>3.4407569202194375</v>
      </c>
      <c r="AL247" s="87"/>
      <c r="AM247" s="255"/>
      <c r="AN247" s="255">
        <f>ROUNDDOWN(AK247*$AN$10/$AK$10,1)</f>
        <v>2</v>
      </c>
      <c r="AO247" s="99">
        <f t="shared" si="139"/>
        <v>40000</v>
      </c>
      <c r="AP247" s="99">
        <f t="shared" si="140"/>
        <v>18000</v>
      </c>
      <c r="AQ247" s="99">
        <f t="shared" si="141"/>
        <v>8400</v>
      </c>
      <c r="AR247" s="99">
        <f t="shared" si="142"/>
        <v>6600</v>
      </c>
      <c r="AS247" s="100">
        <f t="shared" si="143"/>
        <v>40000</v>
      </c>
      <c r="AT247" s="100">
        <f t="shared" si="143"/>
        <v>18000</v>
      </c>
      <c r="AU247" s="100">
        <f t="shared" si="143"/>
        <v>8400</v>
      </c>
      <c r="AV247" s="100">
        <f t="shared" si="143"/>
        <v>6600</v>
      </c>
      <c r="AW247" s="101">
        <f t="shared" si="144"/>
        <v>6000</v>
      </c>
      <c r="AX247" s="256" t="s">
        <v>349</v>
      </c>
      <c r="AY247" s="102">
        <v>18900</v>
      </c>
      <c r="AZ247" s="103">
        <v>8400</v>
      </c>
      <c r="BA247" s="103">
        <v>4550</v>
      </c>
      <c r="BB247" s="103">
        <v>3150</v>
      </c>
      <c r="BC247" s="253">
        <v>16200</v>
      </c>
      <c r="BD247" s="253">
        <v>7200</v>
      </c>
      <c r="BE247" s="253">
        <v>3900</v>
      </c>
      <c r="BF247" s="253">
        <v>2700</v>
      </c>
      <c r="BG247" s="104">
        <f t="shared" si="145"/>
        <v>600</v>
      </c>
      <c r="BJ247" s="251" t="e">
        <f>M247*#REF!</f>
        <v>#REF!</v>
      </c>
      <c r="BK247" s="251" t="e">
        <f>N247*#REF!</f>
        <v>#REF!</v>
      </c>
      <c r="BL247" s="251" t="e">
        <f>O247*#REF!</f>
        <v>#REF!</v>
      </c>
      <c r="BM247" s="251" t="e">
        <f>P247*#REF!</f>
        <v>#REF!</v>
      </c>
    </row>
    <row r="248" spans="1:65" s="84" customFormat="1" ht="35.1" customHeight="1">
      <c r="A248" s="84" t="str">
        <f t="shared" si="125"/>
        <v>BH136DT+1</v>
      </c>
      <c r="B248" s="84" t="str">
        <f t="shared" si="126"/>
        <v>BH136DT+2</v>
      </c>
      <c r="C248" s="84" t="str">
        <f t="shared" si="127"/>
        <v>BH136DT+3</v>
      </c>
      <c r="D248" s="84" t="str">
        <f t="shared" si="128"/>
        <v>BH136DT+4</v>
      </c>
      <c r="E248" s="84" t="s">
        <v>349</v>
      </c>
      <c r="F248" s="86">
        <v>136</v>
      </c>
      <c r="G248" s="86"/>
      <c r="H248" s="94" t="s">
        <v>4899</v>
      </c>
      <c r="I248" s="85" t="s">
        <v>4813</v>
      </c>
      <c r="J248" s="85" t="s">
        <v>373</v>
      </c>
      <c r="K248" s="85" t="str">
        <f t="shared" si="124"/>
        <v>BH136DT</v>
      </c>
      <c r="L248" s="85" t="s">
        <v>4900</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7">
        <v>4.406932984946236</v>
      </c>
      <c r="AL248" s="87"/>
      <c r="AM248" s="255"/>
      <c r="AN248" s="255">
        <f>ROUNDDOWN(AK248*$AN$10/$AK$10,1)</f>
        <v>2.5</v>
      </c>
      <c r="AO248" s="99">
        <f t="shared" si="139"/>
        <v>27500</v>
      </c>
      <c r="AP248" s="99">
        <f t="shared" si="140"/>
        <v>12500</v>
      </c>
      <c r="AQ248" s="99">
        <f t="shared" si="141"/>
        <v>7750</v>
      </c>
      <c r="AR248" s="99">
        <f t="shared" si="142"/>
        <v>5250</v>
      </c>
      <c r="AS248" s="100">
        <f t="shared" si="143"/>
        <v>27500</v>
      </c>
      <c r="AT248" s="100">
        <f t="shared" si="143"/>
        <v>12500</v>
      </c>
      <c r="AU248" s="100">
        <f t="shared" si="143"/>
        <v>7800</v>
      </c>
      <c r="AV248" s="100">
        <f t="shared" si="143"/>
        <v>5300</v>
      </c>
      <c r="AW248" s="101">
        <f t="shared" si="144"/>
        <v>4125</v>
      </c>
      <c r="AX248" s="256" t="s">
        <v>349</v>
      </c>
      <c r="AY248" s="102">
        <v>14000</v>
      </c>
      <c r="AZ248" s="103">
        <v>6300</v>
      </c>
      <c r="BA248" s="103">
        <v>2940</v>
      </c>
      <c r="BB248" s="103">
        <v>2310</v>
      </c>
      <c r="BC248" s="253">
        <v>12000</v>
      </c>
      <c r="BD248" s="253">
        <v>5400</v>
      </c>
      <c r="BE248" s="253">
        <v>2520</v>
      </c>
      <c r="BF248" s="253">
        <v>1980</v>
      </c>
      <c r="BG248" s="104">
        <f t="shared" si="145"/>
        <v>1175</v>
      </c>
      <c r="BJ248" s="251" t="e">
        <f>M248*#REF!</f>
        <v>#REF!</v>
      </c>
      <c r="BK248" s="251" t="e">
        <f>N248*#REF!</f>
        <v>#REF!</v>
      </c>
      <c r="BL248" s="251" t="e">
        <f>O248*#REF!</f>
        <v>#REF!</v>
      </c>
      <c r="BM248" s="251" t="e">
        <f>P248*#REF!</f>
        <v>#REF!</v>
      </c>
    </row>
    <row r="249" spans="1:65" s="84" customFormat="1" ht="47.25" customHeight="1">
      <c r="A249" s="84" t="str">
        <f t="shared" si="125"/>
        <v>BH137DT+1</v>
      </c>
      <c r="B249" s="84" t="str">
        <f t="shared" si="126"/>
        <v>BH137DT+2</v>
      </c>
      <c r="C249" s="84" t="str">
        <f t="shared" si="127"/>
        <v>BH137DT+3</v>
      </c>
      <c r="D249" s="84" t="str">
        <f t="shared" si="128"/>
        <v>BH137DT+4</v>
      </c>
      <c r="E249" s="84" t="s">
        <v>349</v>
      </c>
      <c r="F249" s="86">
        <v>137</v>
      </c>
      <c r="G249" s="86"/>
      <c r="H249" s="94" t="s">
        <v>4901</v>
      </c>
      <c r="I249" s="85" t="s">
        <v>4902</v>
      </c>
      <c r="J249" s="85" t="s">
        <v>4898</v>
      </c>
      <c r="K249" s="85"/>
      <c r="L249" s="85" t="s">
        <v>4903</v>
      </c>
      <c r="M249" s="97"/>
      <c r="N249" s="97"/>
      <c r="O249" s="97"/>
      <c r="P249" s="97"/>
      <c r="Q249" s="96"/>
      <c r="R249" s="96"/>
      <c r="S249" s="96"/>
      <c r="T249" s="96"/>
      <c r="U249" s="253"/>
      <c r="V249" s="253"/>
      <c r="W249" s="253"/>
      <c r="X249" s="253"/>
      <c r="Y249" s="254"/>
      <c r="Z249" s="254"/>
      <c r="AA249" s="254"/>
      <c r="AB249" s="254"/>
      <c r="AC249" s="253"/>
      <c r="AD249" s="253"/>
      <c r="AE249" s="253"/>
      <c r="AF249" s="253"/>
      <c r="AG249" s="254"/>
      <c r="AH249" s="254"/>
      <c r="AI249" s="254"/>
      <c r="AJ249" s="254"/>
      <c r="AK249" s="87"/>
      <c r="AL249" s="87"/>
      <c r="AM249" s="255"/>
      <c r="AN249" s="255"/>
      <c r="AO249" s="99"/>
      <c r="AP249" s="99"/>
      <c r="AQ249" s="99"/>
      <c r="AR249" s="99"/>
      <c r="AS249" s="99"/>
      <c r="AT249" s="99"/>
      <c r="AU249" s="99"/>
      <c r="AV249" s="99"/>
      <c r="AW249" s="61"/>
      <c r="AX249" s="256" t="s">
        <v>349</v>
      </c>
      <c r="AY249" s="102">
        <v>7700</v>
      </c>
      <c r="AZ249" s="103">
        <v>3500</v>
      </c>
      <c r="BA249" s="103">
        <v>2170</v>
      </c>
      <c r="BB249" s="103">
        <v>1470</v>
      </c>
      <c r="BC249" s="253">
        <v>6600</v>
      </c>
      <c r="BD249" s="253">
        <v>3000</v>
      </c>
      <c r="BE249" s="253">
        <v>1860</v>
      </c>
      <c r="BF249" s="253">
        <v>1260</v>
      </c>
    </row>
    <row r="250" spans="1:65" s="84" customFormat="1" ht="35.1" customHeight="1">
      <c r="A250" s="84" t="str">
        <f t="shared" si="125"/>
        <v>BH137DT_D1+1</v>
      </c>
      <c r="B250" s="84" t="str">
        <f t="shared" si="126"/>
        <v>BH137DT_D1+2</v>
      </c>
      <c r="C250" s="84" t="str">
        <f t="shared" si="127"/>
        <v>BH137DT_D1+3</v>
      </c>
      <c r="D250" s="84" t="str">
        <f t="shared" si="128"/>
        <v>BH137DT_D1+4</v>
      </c>
      <c r="E250" s="84" t="s">
        <v>349</v>
      </c>
      <c r="F250" s="86"/>
      <c r="G250" s="86"/>
      <c r="H250" s="94" t="s">
        <v>4904</v>
      </c>
      <c r="I250" s="85" t="s">
        <v>4905</v>
      </c>
      <c r="J250" s="85" t="s">
        <v>373</v>
      </c>
      <c r="K250" s="85" t="str">
        <f t="shared" si="124"/>
        <v>BH137DT_D1</v>
      </c>
      <c r="L250" s="85" t="s">
        <v>4906</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53"/>
      <c r="V250" s="253"/>
      <c r="W250" s="253"/>
      <c r="X250" s="253"/>
      <c r="Y250" s="254"/>
      <c r="Z250" s="254"/>
      <c r="AA250" s="254"/>
      <c r="AB250" s="254"/>
      <c r="AC250" s="253"/>
      <c r="AD250" s="253"/>
      <c r="AE250" s="253"/>
      <c r="AF250" s="253"/>
      <c r="AG250" s="254"/>
      <c r="AH250" s="254"/>
      <c r="AI250" s="254"/>
      <c r="AJ250" s="254"/>
      <c r="AK250" s="87">
        <v>3.05</v>
      </c>
      <c r="AL250" s="87"/>
      <c r="AM250" s="255"/>
      <c r="AN250" s="255">
        <f>AK250*$AN$10/$AK$10</f>
        <v>1.7993466864428302</v>
      </c>
      <c r="AO250" s="99">
        <f t="shared" ref="AO250:AR251" si="146">M250*$AN250</f>
        <v>17993.466864428301</v>
      </c>
      <c r="AP250" s="99">
        <f t="shared" si="146"/>
        <v>8996.7334322141505</v>
      </c>
      <c r="AQ250" s="99">
        <f t="shared" si="146"/>
        <v>6477.6480711941886</v>
      </c>
      <c r="AR250" s="99">
        <f t="shared" si="146"/>
        <v>4138.4973788185098</v>
      </c>
      <c r="AS250" s="100">
        <f t="shared" ref="AS250:AV251" si="147">IF(AO250&lt;1000,ROUND(AO250,-1),ROUND(AO250,-2))</f>
        <v>18000</v>
      </c>
      <c r="AT250" s="100">
        <f t="shared" si="147"/>
        <v>9000</v>
      </c>
      <c r="AU250" s="100">
        <f t="shared" si="147"/>
        <v>6500</v>
      </c>
      <c r="AV250" s="100">
        <f t="shared" si="147"/>
        <v>4100</v>
      </c>
      <c r="AW250" s="101">
        <f>AO250*0.15</f>
        <v>2699.0200296642452</v>
      </c>
      <c r="AX250" s="256" t="s">
        <v>349</v>
      </c>
      <c r="AY250" s="102"/>
      <c r="AZ250" s="103"/>
      <c r="BA250" s="103"/>
      <c r="BB250" s="103"/>
      <c r="BC250" s="253"/>
      <c r="BD250" s="253"/>
      <c r="BE250" s="253"/>
      <c r="BF250" s="253"/>
      <c r="BG250" s="104">
        <f>AV250-AW250</f>
        <v>1400.9799703357548</v>
      </c>
      <c r="BJ250" s="251" t="e">
        <f>M250*#REF!</f>
        <v>#REF!</v>
      </c>
      <c r="BK250" s="251" t="e">
        <f>N250*#REF!</f>
        <v>#REF!</v>
      </c>
      <c r="BL250" s="251" t="e">
        <f>O250*#REF!</f>
        <v>#REF!</v>
      </c>
      <c r="BM250" s="251" t="e">
        <f>P250*#REF!</f>
        <v>#REF!</v>
      </c>
    </row>
    <row r="251" spans="1:65" s="84" customFormat="1" ht="63" customHeight="1">
      <c r="A251" s="84" t="str">
        <f t="shared" si="125"/>
        <v>BH137DT_D2+1</v>
      </c>
      <c r="B251" s="84" t="str">
        <f t="shared" si="126"/>
        <v>BH137DT_D2+2</v>
      </c>
      <c r="C251" s="84" t="str">
        <f t="shared" si="127"/>
        <v>BH137DT_D2+3</v>
      </c>
      <c r="D251" s="84" t="str">
        <f t="shared" si="128"/>
        <v>BH137DT_D2+4</v>
      </c>
      <c r="E251" s="84" t="s">
        <v>349</v>
      </c>
      <c r="F251" s="86"/>
      <c r="G251" s="86"/>
      <c r="H251" s="94" t="s">
        <v>4907</v>
      </c>
      <c r="I251" s="85" t="s">
        <v>4908</v>
      </c>
      <c r="J251" s="85" t="s">
        <v>373</v>
      </c>
      <c r="K251" s="85" t="str">
        <f t="shared" si="124"/>
        <v>BH137DT_D2</v>
      </c>
      <c r="L251" s="85" t="s">
        <v>4909</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7">
        <v>3.4524804440753041</v>
      </c>
      <c r="AL251" s="87"/>
      <c r="AM251" s="255"/>
      <c r="AN251" s="255">
        <f>ROUNDDOWN(AK251*$AN$10/$AK$10,1)</f>
        <v>2</v>
      </c>
      <c r="AO251" s="99">
        <f t="shared" si="146"/>
        <v>14000</v>
      </c>
      <c r="AP251" s="99">
        <f t="shared" si="146"/>
        <v>8000</v>
      </c>
      <c r="AQ251" s="99">
        <f t="shared" si="146"/>
        <v>5200</v>
      </c>
      <c r="AR251" s="99">
        <f t="shared" si="146"/>
        <v>3600</v>
      </c>
      <c r="AS251" s="100">
        <f t="shared" si="147"/>
        <v>14000</v>
      </c>
      <c r="AT251" s="100">
        <f t="shared" si="147"/>
        <v>8000</v>
      </c>
      <c r="AU251" s="100">
        <f t="shared" si="147"/>
        <v>5200</v>
      </c>
      <c r="AV251" s="100">
        <f t="shared" si="147"/>
        <v>3600</v>
      </c>
      <c r="AW251" s="101">
        <f>AO251*0.15</f>
        <v>2100</v>
      </c>
      <c r="AX251" s="256" t="s">
        <v>349</v>
      </c>
      <c r="AY251" s="102">
        <v>7000</v>
      </c>
      <c r="AZ251" s="103">
        <v>3500</v>
      </c>
      <c r="BA251" s="103">
        <v>2520</v>
      </c>
      <c r="BB251" s="103">
        <v>1610</v>
      </c>
      <c r="BC251" s="253">
        <v>6000</v>
      </c>
      <c r="BD251" s="253">
        <v>3000</v>
      </c>
      <c r="BE251" s="253">
        <v>2160</v>
      </c>
      <c r="BF251" s="253">
        <v>1380</v>
      </c>
      <c r="BG251" s="104">
        <f>AV251-AW251</f>
        <v>1500</v>
      </c>
      <c r="BJ251" s="251" t="e">
        <f>M251*#REF!</f>
        <v>#REF!</v>
      </c>
      <c r="BK251" s="251" t="e">
        <f>N251*#REF!</f>
        <v>#REF!</v>
      </c>
      <c r="BL251" s="251" t="e">
        <f>O251*#REF!</f>
        <v>#REF!</v>
      </c>
      <c r="BM251" s="251" t="e">
        <f>P251*#REF!</f>
        <v>#REF!</v>
      </c>
    </row>
    <row r="252" spans="1:65" s="84" customFormat="1" ht="35.1" customHeight="1">
      <c r="A252" s="84" t="str">
        <f t="shared" si="125"/>
        <v>BH138DT+1</v>
      </c>
      <c r="B252" s="84" t="str">
        <f t="shared" si="126"/>
        <v>BH138DT+2</v>
      </c>
      <c r="C252" s="84" t="str">
        <f t="shared" si="127"/>
        <v>BH138DT+3</v>
      </c>
      <c r="D252" s="84" t="str">
        <f t="shared" si="128"/>
        <v>BH138DT+4</v>
      </c>
      <c r="E252" s="84" t="s">
        <v>349</v>
      </c>
      <c r="F252" s="86">
        <v>138</v>
      </c>
      <c r="G252" s="86"/>
      <c r="H252" s="94" t="s">
        <v>4910</v>
      </c>
      <c r="I252" s="85" t="s">
        <v>4911</v>
      </c>
      <c r="J252" s="85" t="s">
        <v>4912</v>
      </c>
      <c r="K252" s="85"/>
      <c r="L252" s="85" t="s">
        <v>4906</v>
      </c>
      <c r="M252" s="97"/>
      <c r="N252" s="97"/>
      <c r="O252" s="97"/>
      <c r="P252" s="97"/>
      <c r="Q252" s="96"/>
      <c r="R252" s="96"/>
      <c r="S252" s="96"/>
      <c r="T252" s="96"/>
      <c r="U252" s="253"/>
      <c r="V252" s="253"/>
      <c r="W252" s="253"/>
      <c r="X252" s="253"/>
      <c r="Y252" s="254"/>
      <c r="Z252" s="254"/>
      <c r="AA252" s="254"/>
      <c r="AB252" s="254"/>
      <c r="AC252" s="253"/>
      <c r="AD252" s="253"/>
      <c r="AE252" s="253"/>
      <c r="AF252" s="253"/>
      <c r="AG252" s="254"/>
      <c r="AH252" s="254"/>
      <c r="AI252" s="254"/>
      <c r="AJ252" s="254"/>
      <c r="AK252" s="87"/>
      <c r="AL252" s="87"/>
      <c r="AM252" s="255"/>
      <c r="AN252" s="255"/>
      <c r="AO252" s="99"/>
      <c r="AP252" s="99"/>
      <c r="AQ252" s="99"/>
      <c r="AR252" s="99"/>
      <c r="AS252" s="99"/>
      <c r="AT252" s="99"/>
      <c r="AU252" s="99"/>
      <c r="AV252" s="99"/>
      <c r="AW252" s="61"/>
      <c r="AX252" s="256" t="s">
        <v>349</v>
      </c>
      <c r="AY252" s="102">
        <v>4900</v>
      </c>
      <c r="AZ252" s="103">
        <v>2800</v>
      </c>
      <c r="BA252" s="103">
        <v>1820</v>
      </c>
      <c r="BB252" s="103">
        <v>1260</v>
      </c>
      <c r="BC252" s="253">
        <v>4200</v>
      </c>
      <c r="BD252" s="253">
        <v>2400</v>
      </c>
      <c r="BE252" s="253">
        <v>1560</v>
      </c>
      <c r="BF252" s="253">
        <v>1080</v>
      </c>
    </row>
    <row r="253" spans="1:65" s="84" customFormat="1" ht="35.1" customHeight="1">
      <c r="A253" s="84" t="str">
        <f t="shared" si="125"/>
        <v>BH138DT_D1+1</v>
      </c>
      <c r="B253" s="84" t="str">
        <f t="shared" si="126"/>
        <v>BH138DT_D1+2</v>
      </c>
      <c r="C253" s="84" t="str">
        <f t="shared" si="127"/>
        <v>BH138DT_D1+3</v>
      </c>
      <c r="D253" s="84" t="str">
        <f t="shared" si="128"/>
        <v>BH138DT_D1+4</v>
      </c>
      <c r="E253" s="84" t="s">
        <v>349</v>
      </c>
      <c r="F253" s="86"/>
      <c r="G253" s="86"/>
      <c r="H253" s="94" t="s">
        <v>4913</v>
      </c>
      <c r="I253" s="85" t="s">
        <v>4914</v>
      </c>
      <c r="J253" s="85" t="s">
        <v>373</v>
      </c>
      <c r="K253" s="85" t="str">
        <f t="shared" si="124"/>
        <v>BH138DT_D1</v>
      </c>
      <c r="L253" s="85" t="s">
        <v>4915</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7">
        <v>3.4056534093917628</v>
      </c>
      <c r="AL253" s="87"/>
      <c r="AM253" s="255"/>
      <c r="AN253" s="255">
        <f>ROUNDDOWN(AK253*$AN$10/$AK$10,1)</f>
        <v>2</v>
      </c>
      <c r="AO253" s="99">
        <f t="shared" ref="AO253:AO262" si="148">M253*$AN253</f>
        <v>28000</v>
      </c>
      <c r="AP253" s="99">
        <f t="shared" ref="AP253:AP262" si="149">N253*$AN253</f>
        <v>14000</v>
      </c>
      <c r="AQ253" s="99">
        <f t="shared" ref="AQ253:AQ262" si="150">O253*$AN253</f>
        <v>7800</v>
      </c>
      <c r="AR253" s="99">
        <f t="shared" ref="AR253:AR262" si="151">P253*$AN253</f>
        <v>6600</v>
      </c>
      <c r="AS253" s="100">
        <f t="shared" ref="AS253:AV262" si="152">IF(AO253&lt;1000,ROUND(AO253,-1),ROUND(AO253,-2))</f>
        <v>28000</v>
      </c>
      <c r="AT253" s="100">
        <f t="shared" si="152"/>
        <v>14000</v>
      </c>
      <c r="AU253" s="100">
        <f t="shared" si="152"/>
        <v>7800</v>
      </c>
      <c r="AV253" s="100">
        <f t="shared" si="152"/>
        <v>6600</v>
      </c>
      <c r="AW253" s="101">
        <f t="shared" ref="AW253:AW262" si="153">AO253*0.15</f>
        <v>4200</v>
      </c>
      <c r="AX253" s="256" t="s">
        <v>349</v>
      </c>
      <c r="AY253" s="102"/>
      <c r="AZ253" s="103"/>
      <c r="BA253" s="103"/>
      <c r="BB253" s="103"/>
      <c r="BC253" s="253"/>
      <c r="BD253" s="253"/>
      <c r="BE253" s="253"/>
      <c r="BF253" s="253"/>
      <c r="BG253" s="104">
        <f t="shared" ref="BG253:BG262" si="154">AV253-AW253</f>
        <v>2400</v>
      </c>
      <c r="BJ253" s="251" t="e">
        <f>M253*#REF!</f>
        <v>#REF!</v>
      </c>
      <c r="BK253" s="251" t="e">
        <f>N253*#REF!</f>
        <v>#REF!</v>
      </c>
      <c r="BL253" s="251" t="e">
        <f>O253*#REF!</f>
        <v>#REF!</v>
      </c>
      <c r="BM253" s="251" t="e">
        <f>P253*#REF!</f>
        <v>#REF!</v>
      </c>
    </row>
    <row r="254" spans="1:65" s="84" customFormat="1" ht="35.1" customHeight="1">
      <c r="A254" s="84" t="str">
        <f t="shared" si="125"/>
        <v>BH138DT_D2+1</v>
      </c>
      <c r="B254" s="84" t="str">
        <f t="shared" si="126"/>
        <v>BH138DT_D2+2</v>
      </c>
      <c r="C254" s="84" t="str">
        <f t="shared" si="127"/>
        <v>BH138DT_D2+3</v>
      </c>
      <c r="D254" s="84" t="str">
        <f t="shared" si="128"/>
        <v>BH138DT_D2+4</v>
      </c>
      <c r="E254" s="84" t="s">
        <v>349</v>
      </c>
      <c r="F254" s="86"/>
      <c r="G254" s="86"/>
      <c r="H254" s="94" t="s">
        <v>4916</v>
      </c>
      <c r="I254" s="85" t="s">
        <v>4917</v>
      </c>
      <c r="J254" s="85" t="s">
        <v>373</v>
      </c>
      <c r="K254" s="85" t="str">
        <f t="shared" si="124"/>
        <v>BH138DT_D2</v>
      </c>
      <c r="L254" s="85" t="s">
        <v>4918</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7">
        <v>2.1879195686868687</v>
      </c>
      <c r="AL254" s="87"/>
      <c r="AM254" s="255"/>
      <c r="AN254" s="255">
        <v>1.25</v>
      </c>
      <c r="AO254" s="99">
        <f t="shared" si="148"/>
        <v>13750</v>
      </c>
      <c r="AP254" s="99">
        <f t="shared" si="149"/>
        <v>6250</v>
      </c>
      <c r="AQ254" s="99">
        <f t="shared" si="150"/>
        <v>4500</v>
      </c>
      <c r="AR254" s="99">
        <f t="shared" si="151"/>
        <v>3250</v>
      </c>
      <c r="AS254" s="100">
        <f t="shared" si="152"/>
        <v>13800</v>
      </c>
      <c r="AT254" s="100">
        <f t="shared" si="152"/>
        <v>6300</v>
      </c>
      <c r="AU254" s="100">
        <f t="shared" si="152"/>
        <v>4500</v>
      </c>
      <c r="AV254" s="100">
        <f t="shared" si="152"/>
        <v>3300</v>
      </c>
      <c r="AW254" s="101">
        <f t="shared" si="153"/>
        <v>2062.5</v>
      </c>
      <c r="AX254" s="256" t="s">
        <v>349</v>
      </c>
      <c r="AY254" s="102">
        <v>9800</v>
      </c>
      <c r="AZ254" s="103">
        <v>4900</v>
      </c>
      <c r="BA254" s="103">
        <v>2730</v>
      </c>
      <c r="BB254" s="103">
        <v>2310</v>
      </c>
      <c r="BC254" s="253">
        <v>8400</v>
      </c>
      <c r="BD254" s="253">
        <v>4200</v>
      </c>
      <c r="BE254" s="253">
        <v>2340</v>
      </c>
      <c r="BF254" s="253">
        <v>1980</v>
      </c>
      <c r="BG254" s="104">
        <f t="shared" si="154"/>
        <v>1237.5</v>
      </c>
      <c r="BJ254" s="251" t="e">
        <f>M254*#REF!</f>
        <v>#REF!</v>
      </c>
      <c r="BK254" s="251" t="e">
        <f>N254*#REF!</f>
        <v>#REF!</v>
      </c>
      <c r="BL254" s="251" t="e">
        <f>O254*#REF!</f>
        <v>#REF!</v>
      </c>
      <c r="BM254" s="251" t="e">
        <f>P254*#REF!</f>
        <v>#REF!</v>
      </c>
    </row>
    <row r="255" spans="1:65" s="84" customFormat="1" ht="63">
      <c r="A255" s="84" t="str">
        <f t="shared" si="125"/>
        <v>BH139DT+1</v>
      </c>
      <c r="B255" s="84" t="str">
        <f t="shared" si="126"/>
        <v>BH139DT+2</v>
      </c>
      <c r="C255" s="84" t="str">
        <f t="shared" si="127"/>
        <v>BH139DT+3</v>
      </c>
      <c r="D255" s="84" t="str">
        <f t="shared" si="128"/>
        <v>BH139DT+4</v>
      </c>
      <c r="E255" s="84" t="s">
        <v>349</v>
      </c>
      <c r="F255" s="86">
        <v>139</v>
      </c>
      <c r="G255" s="86"/>
      <c r="H255" s="94" t="s">
        <v>4919</v>
      </c>
      <c r="I255" s="85" t="s">
        <v>4920</v>
      </c>
      <c r="J255" s="85" t="s">
        <v>4921</v>
      </c>
      <c r="K255" s="85" t="str">
        <f t="shared" si="124"/>
        <v>BH139DT</v>
      </c>
      <c r="L255" s="85" t="s">
        <v>4915</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53"/>
      <c r="V255" s="253"/>
      <c r="W255" s="253"/>
      <c r="X255" s="253"/>
      <c r="Y255" s="254"/>
      <c r="Z255" s="254"/>
      <c r="AA255" s="254"/>
      <c r="AB255" s="254"/>
      <c r="AC255" s="253"/>
      <c r="AD255" s="253"/>
      <c r="AE255" s="253"/>
      <c r="AF255" s="253"/>
      <c r="AG255" s="254"/>
      <c r="AH255" s="254"/>
      <c r="AI255" s="254"/>
      <c r="AJ255" s="254"/>
      <c r="AK255" s="87">
        <v>3.05</v>
      </c>
      <c r="AL255" s="87"/>
      <c r="AM255" s="255"/>
      <c r="AN255" s="255">
        <f>AK255*$AN$10/$AK$10</f>
        <v>1.7993466864428302</v>
      </c>
      <c r="AO255" s="99">
        <f t="shared" si="148"/>
        <v>14394.773491542643</v>
      </c>
      <c r="AP255" s="99">
        <f t="shared" si="149"/>
        <v>7197.3867457713213</v>
      </c>
      <c r="AQ255" s="99">
        <f t="shared" si="150"/>
        <v>4858.2360533956416</v>
      </c>
      <c r="AR255" s="99">
        <f t="shared" si="151"/>
        <v>3238.8240355970943</v>
      </c>
      <c r="AS255" s="100">
        <f t="shared" si="152"/>
        <v>14400</v>
      </c>
      <c r="AT255" s="100">
        <f t="shared" si="152"/>
        <v>7200</v>
      </c>
      <c r="AU255" s="100">
        <f t="shared" si="152"/>
        <v>4900</v>
      </c>
      <c r="AV255" s="100">
        <f t="shared" si="152"/>
        <v>3200</v>
      </c>
      <c r="AW255" s="101">
        <f t="shared" si="153"/>
        <v>2159.2160237313965</v>
      </c>
      <c r="AX255" s="256" t="s">
        <v>349</v>
      </c>
      <c r="AY255" s="102">
        <v>7700</v>
      </c>
      <c r="AZ255" s="103">
        <v>3500</v>
      </c>
      <c r="BA255" s="103">
        <v>2520</v>
      </c>
      <c r="BB255" s="103">
        <v>1820</v>
      </c>
      <c r="BC255" s="253">
        <v>6600</v>
      </c>
      <c r="BD255" s="253">
        <v>3000</v>
      </c>
      <c r="BE255" s="253">
        <v>2160</v>
      </c>
      <c r="BF255" s="253">
        <v>1560</v>
      </c>
      <c r="BG255" s="104">
        <f t="shared" si="154"/>
        <v>1040.7839762686035</v>
      </c>
      <c r="BJ255" s="251" t="e">
        <f>M255*#REF!</f>
        <v>#REF!</v>
      </c>
      <c r="BK255" s="251" t="e">
        <f>N255*#REF!</f>
        <v>#REF!</v>
      </c>
      <c r="BL255" s="251" t="e">
        <f>O255*#REF!</f>
        <v>#REF!</v>
      </c>
      <c r="BM255" s="251" t="e">
        <f>P255*#REF!</f>
        <v>#REF!</v>
      </c>
    </row>
    <row r="256" spans="1:65" s="84" customFormat="1" ht="63">
      <c r="A256" s="84" t="str">
        <f t="shared" si="125"/>
        <v>BH140DT+1</v>
      </c>
      <c r="B256" s="84" t="str">
        <f t="shared" si="126"/>
        <v>BH140DT+2</v>
      </c>
      <c r="C256" s="84" t="str">
        <f t="shared" si="127"/>
        <v>BH140DT+3</v>
      </c>
      <c r="D256" s="84" t="str">
        <f t="shared" si="128"/>
        <v>BH140DT+4</v>
      </c>
      <c r="E256" s="84" t="s">
        <v>349</v>
      </c>
      <c r="F256" s="86">
        <v>140</v>
      </c>
      <c r="G256" s="86"/>
      <c r="H256" s="94" t="s">
        <v>4922</v>
      </c>
      <c r="I256" s="85" t="s">
        <v>4923</v>
      </c>
      <c r="J256" s="85" t="s">
        <v>4911</v>
      </c>
      <c r="K256" s="85" t="str">
        <f t="shared" si="124"/>
        <v>BH140DT</v>
      </c>
      <c r="L256" s="85" t="s">
        <v>4924</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7">
        <v>3.2594524119947845</v>
      </c>
      <c r="AL256" s="87"/>
      <c r="AM256" s="255"/>
      <c r="AN256" s="255">
        <v>1.9</v>
      </c>
      <c r="AO256" s="99">
        <f t="shared" si="148"/>
        <v>15200</v>
      </c>
      <c r="AP256" s="99">
        <f t="shared" si="149"/>
        <v>7600</v>
      </c>
      <c r="AQ256" s="99">
        <f t="shared" si="150"/>
        <v>5510</v>
      </c>
      <c r="AR256" s="99">
        <f t="shared" si="151"/>
        <v>3420</v>
      </c>
      <c r="AS256" s="100">
        <f t="shared" si="152"/>
        <v>15200</v>
      </c>
      <c r="AT256" s="100">
        <f t="shared" si="152"/>
        <v>7600</v>
      </c>
      <c r="AU256" s="100">
        <f t="shared" si="152"/>
        <v>5500</v>
      </c>
      <c r="AV256" s="100">
        <f t="shared" si="152"/>
        <v>3400</v>
      </c>
      <c r="AW256" s="101">
        <f t="shared" si="153"/>
        <v>2280</v>
      </c>
      <c r="AX256" s="256" t="s">
        <v>349</v>
      </c>
      <c r="AY256" s="102">
        <v>5600</v>
      </c>
      <c r="AZ256" s="103">
        <v>2800</v>
      </c>
      <c r="BA256" s="103">
        <v>1890</v>
      </c>
      <c r="BB256" s="103">
        <v>1260</v>
      </c>
      <c r="BC256" s="253">
        <v>4800</v>
      </c>
      <c r="BD256" s="253">
        <v>2400</v>
      </c>
      <c r="BE256" s="253">
        <v>1620</v>
      </c>
      <c r="BF256" s="253">
        <v>1080</v>
      </c>
      <c r="BG256" s="104">
        <f t="shared" si="154"/>
        <v>1120</v>
      </c>
      <c r="BJ256" s="251" t="e">
        <f>M256*#REF!</f>
        <v>#REF!</v>
      </c>
      <c r="BK256" s="251" t="e">
        <f>N256*#REF!</f>
        <v>#REF!</v>
      </c>
      <c r="BL256" s="251" t="e">
        <f>O256*#REF!</f>
        <v>#REF!</v>
      </c>
      <c r="BM256" s="251" t="e">
        <f>P256*#REF!</f>
        <v>#REF!</v>
      </c>
    </row>
    <row r="257" spans="1:65" s="84" customFormat="1" ht="63">
      <c r="A257" s="84" t="str">
        <f t="shared" si="125"/>
        <v>BH141DT+1</v>
      </c>
      <c r="B257" s="84" t="str">
        <f t="shared" si="126"/>
        <v>BH141DT+2</v>
      </c>
      <c r="C257" s="84" t="str">
        <f t="shared" si="127"/>
        <v>BH141DT+3</v>
      </c>
      <c r="D257" s="84" t="str">
        <f t="shared" si="128"/>
        <v>BH141DT+4</v>
      </c>
      <c r="E257" s="84" t="s">
        <v>349</v>
      </c>
      <c r="F257" s="56">
        <v>141</v>
      </c>
      <c r="G257" s="56"/>
      <c r="H257" s="57" t="s">
        <v>4925</v>
      </c>
      <c r="I257" s="88" t="s">
        <v>4926</v>
      </c>
      <c r="J257" s="88" t="s">
        <v>373</v>
      </c>
      <c r="K257" s="85" t="str">
        <f t="shared" si="124"/>
        <v>BH141DT</v>
      </c>
      <c r="L257" s="88" t="s">
        <v>4927</v>
      </c>
      <c r="M257" s="110">
        <v>8000</v>
      </c>
      <c r="N257" s="110">
        <v>4000</v>
      </c>
      <c r="O257" s="110">
        <v>2900</v>
      </c>
      <c r="P257" s="110">
        <v>1800</v>
      </c>
      <c r="Q257" s="96" t="e">
        <f>VLOOKUP(H257&amp;"Vị trí 1",#REF!,9,0)</f>
        <v>#REF!</v>
      </c>
      <c r="R257" s="96" t="e">
        <f>VLOOKUP(H257&amp;"Vị trí 2",#REF!,9,0)</f>
        <v>#REF!</v>
      </c>
      <c r="S257" s="96" t="e">
        <f>VLOOKUP(H257&amp;"Vị trí 3",#REF!,9,0)</f>
        <v>#REF!</v>
      </c>
      <c r="T257" s="96" t="e">
        <f>VLOOKUP(H257&amp;"Vị trí 4",#REF!,9,0)</f>
        <v>#REF!</v>
      </c>
      <c r="U257" s="253"/>
      <c r="V257" s="253"/>
      <c r="W257" s="253"/>
      <c r="X257" s="253"/>
      <c r="Y257" s="254"/>
      <c r="Z257" s="254"/>
      <c r="AA257" s="254"/>
      <c r="AB257" s="254"/>
      <c r="AC257" s="253"/>
      <c r="AD257" s="253"/>
      <c r="AE257" s="253"/>
      <c r="AF257" s="253"/>
      <c r="AG257" s="254"/>
      <c r="AH257" s="254"/>
      <c r="AI257" s="254"/>
      <c r="AJ257" s="254"/>
      <c r="AK257" s="87">
        <v>3.05</v>
      </c>
      <c r="AL257" s="87"/>
      <c r="AM257" s="255"/>
      <c r="AN257" s="255">
        <f>AK257*$AN$10/$AK$10</f>
        <v>1.7993466864428302</v>
      </c>
      <c r="AO257" s="99">
        <f t="shared" si="148"/>
        <v>14394.773491542643</v>
      </c>
      <c r="AP257" s="99">
        <f t="shared" si="149"/>
        <v>7197.3867457713213</v>
      </c>
      <c r="AQ257" s="99">
        <f t="shared" si="150"/>
        <v>5218.105390684208</v>
      </c>
      <c r="AR257" s="99">
        <f t="shared" si="151"/>
        <v>3238.8240355970943</v>
      </c>
      <c r="AS257" s="100">
        <f t="shared" si="152"/>
        <v>14400</v>
      </c>
      <c r="AT257" s="100">
        <f t="shared" si="152"/>
        <v>7200</v>
      </c>
      <c r="AU257" s="100">
        <f t="shared" si="152"/>
        <v>5200</v>
      </c>
      <c r="AV257" s="100">
        <f t="shared" si="152"/>
        <v>3200</v>
      </c>
      <c r="AW257" s="101">
        <f t="shared" si="153"/>
        <v>2159.2160237313965</v>
      </c>
      <c r="AX257" s="256" t="s">
        <v>349</v>
      </c>
      <c r="AY257" s="102">
        <v>5600</v>
      </c>
      <c r="AZ257" s="103">
        <v>2800</v>
      </c>
      <c r="BA257" s="103">
        <v>2030</v>
      </c>
      <c r="BB257" s="103">
        <v>1260</v>
      </c>
      <c r="BC257" s="253">
        <v>4800</v>
      </c>
      <c r="BD257" s="253">
        <v>2400</v>
      </c>
      <c r="BE257" s="253">
        <v>1740</v>
      </c>
      <c r="BF257" s="253">
        <v>1080</v>
      </c>
      <c r="BG257" s="104">
        <f t="shared" si="154"/>
        <v>1040.7839762686035</v>
      </c>
      <c r="BJ257" s="251" t="e">
        <f>M257*#REF!</f>
        <v>#REF!</v>
      </c>
      <c r="BK257" s="251" t="e">
        <f>N257*#REF!</f>
        <v>#REF!</v>
      </c>
      <c r="BL257" s="251" t="e">
        <f>O257*#REF!</f>
        <v>#REF!</v>
      </c>
      <c r="BM257" s="251" t="e">
        <f>P257*#REF!</f>
        <v>#REF!</v>
      </c>
    </row>
    <row r="258" spans="1:65" s="250" customFormat="1" ht="35.1" customHeight="1">
      <c r="A258" s="84" t="str">
        <f t="shared" si="125"/>
        <v>BH142DT+1</v>
      </c>
      <c r="B258" s="84" t="str">
        <f t="shared" si="126"/>
        <v>BH142DT+2</v>
      </c>
      <c r="C258" s="84" t="str">
        <f t="shared" si="127"/>
        <v>BH142DT+3</v>
      </c>
      <c r="D258" s="84" t="str">
        <f t="shared" si="128"/>
        <v>BH142DT+4</v>
      </c>
      <c r="E258" s="84" t="s">
        <v>349</v>
      </c>
      <c r="F258" s="86">
        <v>142</v>
      </c>
      <c r="G258" s="86"/>
      <c r="H258" s="94" t="s">
        <v>4928</v>
      </c>
      <c r="I258" s="85" t="s">
        <v>4929</v>
      </c>
      <c r="J258" s="85" t="s">
        <v>373</v>
      </c>
      <c r="K258" s="85" t="str">
        <f t="shared" si="124"/>
        <v>BH142DT</v>
      </c>
      <c r="L258" s="85" t="s">
        <v>4930</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7">
        <v>3.05</v>
      </c>
      <c r="AL258" s="87"/>
      <c r="AM258" s="255" t="e">
        <f>AVERAGE(AG258:AJ258)</f>
        <v>#REF!</v>
      </c>
      <c r="AN258" s="255">
        <f>AK258*$AN$10/$AK$10</f>
        <v>1.7993466864428302</v>
      </c>
      <c r="AO258" s="99">
        <f t="shared" si="148"/>
        <v>12595.426805099813</v>
      </c>
      <c r="AP258" s="99">
        <f t="shared" si="149"/>
        <v>5398.0400593284903</v>
      </c>
      <c r="AQ258" s="99">
        <f t="shared" si="150"/>
        <v>4678.3013847513585</v>
      </c>
      <c r="AR258" s="99">
        <f t="shared" si="151"/>
        <v>3238.8240355970943</v>
      </c>
      <c r="AS258" s="100">
        <f t="shared" si="152"/>
        <v>12600</v>
      </c>
      <c r="AT258" s="100">
        <f t="shared" si="152"/>
        <v>5400</v>
      </c>
      <c r="AU258" s="100">
        <f t="shared" si="152"/>
        <v>4700</v>
      </c>
      <c r="AV258" s="100">
        <f t="shared" si="152"/>
        <v>3200</v>
      </c>
      <c r="AW258" s="101">
        <f t="shared" si="153"/>
        <v>1889.3140207649717</v>
      </c>
      <c r="AX258" s="260" t="s">
        <v>349</v>
      </c>
      <c r="AY258" s="102">
        <v>5600</v>
      </c>
      <c r="AZ258" s="103">
        <v>2800</v>
      </c>
      <c r="BA258" s="103">
        <v>2030</v>
      </c>
      <c r="BB258" s="103">
        <v>1260</v>
      </c>
      <c r="BC258" s="253">
        <v>4800</v>
      </c>
      <c r="BD258" s="253">
        <v>2400</v>
      </c>
      <c r="BE258" s="253">
        <v>1740</v>
      </c>
      <c r="BF258" s="253">
        <v>1080</v>
      </c>
      <c r="BG258" s="104">
        <f t="shared" si="154"/>
        <v>1310.6859792350283</v>
      </c>
      <c r="BJ258" s="251" t="e">
        <f>M258*#REF!</f>
        <v>#REF!</v>
      </c>
      <c r="BK258" s="251" t="e">
        <f>N258*#REF!</f>
        <v>#REF!</v>
      </c>
      <c r="BL258" s="251" t="e">
        <f>O258*#REF!</f>
        <v>#REF!</v>
      </c>
      <c r="BM258" s="251" t="e">
        <f>P258*#REF!</f>
        <v>#REF!</v>
      </c>
    </row>
    <row r="259" spans="1:65" s="84" customFormat="1" ht="47.25">
      <c r="A259" s="84" t="str">
        <f t="shared" si="125"/>
        <v>BH143DT+1</v>
      </c>
      <c r="B259" s="84" t="str">
        <f t="shared" si="126"/>
        <v>BH143DT+2</v>
      </c>
      <c r="C259" s="84" t="str">
        <f t="shared" si="127"/>
        <v>BH143DT+3</v>
      </c>
      <c r="D259" s="84" t="str">
        <f t="shared" si="128"/>
        <v>BH143DT+4</v>
      </c>
      <c r="E259" s="84" t="s">
        <v>349</v>
      </c>
      <c r="F259" s="86">
        <v>143</v>
      </c>
      <c r="G259" s="86"/>
      <c r="H259" s="94" t="s">
        <v>4931</v>
      </c>
      <c r="I259" s="85" t="s">
        <v>4932</v>
      </c>
      <c r="J259" s="85" t="s">
        <v>4933</v>
      </c>
      <c r="K259" s="85" t="str">
        <f t="shared" si="124"/>
        <v>BH143DT</v>
      </c>
      <c r="L259" s="85" t="s">
        <v>4934</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7">
        <v>3.3290836617647059</v>
      </c>
      <c r="AL259" s="87"/>
      <c r="AM259" s="255"/>
      <c r="AN259" s="255">
        <v>1.95</v>
      </c>
      <c r="AO259" s="99">
        <f t="shared" si="148"/>
        <v>17550</v>
      </c>
      <c r="AP259" s="99">
        <f t="shared" si="149"/>
        <v>7800</v>
      </c>
      <c r="AQ259" s="99">
        <f t="shared" si="150"/>
        <v>5655</v>
      </c>
      <c r="AR259" s="99">
        <f t="shared" si="151"/>
        <v>3510</v>
      </c>
      <c r="AS259" s="100">
        <f t="shared" si="152"/>
        <v>17600</v>
      </c>
      <c r="AT259" s="100">
        <f t="shared" si="152"/>
        <v>7800</v>
      </c>
      <c r="AU259" s="100">
        <f t="shared" si="152"/>
        <v>5700</v>
      </c>
      <c r="AV259" s="100">
        <f t="shared" si="152"/>
        <v>3500</v>
      </c>
      <c r="AW259" s="101">
        <f t="shared" si="153"/>
        <v>2632.5</v>
      </c>
      <c r="AX259" s="256" t="s">
        <v>349</v>
      </c>
      <c r="AY259" s="102">
        <v>4900</v>
      </c>
      <c r="AZ259" s="103">
        <v>2100</v>
      </c>
      <c r="BA259" s="103">
        <v>1820</v>
      </c>
      <c r="BB259" s="103">
        <v>1260</v>
      </c>
      <c r="BC259" s="253">
        <v>4200</v>
      </c>
      <c r="BD259" s="253">
        <v>1800</v>
      </c>
      <c r="BE259" s="253">
        <v>1560</v>
      </c>
      <c r="BF259" s="253">
        <v>1080</v>
      </c>
      <c r="BG259" s="104">
        <f t="shared" si="154"/>
        <v>867.5</v>
      </c>
      <c r="BJ259" s="251" t="e">
        <f>M259*#REF!</f>
        <v>#REF!</v>
      </c>
      <c r="BK259" s="251" t="e">
        <f>N259*#REF!</f>
        <v>#REF!</v>
      </c>
      <c r="BL259" s="251" t="e">
        <f>O259*#REF!</f>
        <v>#REF!</v>
      </c>
      <c r="BM259" s="251" t="e">
        <f>P259*#REF!</f>
        <v>#REF!</v>
      </c>
    </row>
    <row r="260" spans="1:65" s="84" customFormat="1" ht="47.25" customHeight="1">
      <c r="A260" s="84" t="str">
        <f t="shared" si="125"/>
        <v>BH144DT+1</v>
      </c>
      <c r="B260" s="84" t="str">
        <f t="shared" si="126"/>
        <v>BH144DT+2</v>
      </c>
      <c r="C260" s="84" t="str">
        <f t="shared" si="127"/>
        <v>BH144DT+3</v>
      </c>
      <c r="D260" s="84" t="str">
        <f t="shared" si="128"/>
        <v>BH144DT+4</v>
      </c>
      <c r="E260" s="84" t="s">
        <v>349</v>
      </c>
      <c r="F260" s="86">
        <v>144</v>
      </c>
      <c r="G260" s="86"/>
      <c r="H260" s="94" t="s">
        <v>4935</v>
      </c>
      <c r="I260" s="85" t="s">
        <v>4936</v>
      </c>
      <c r="J260" s="85" t="s">
        <v>373</v>
      </c>
      <c r="K260" s="85" t="str">
        <f t="shared" si="124"/>
        <v>BH144DT</v>
      </c>
      <c r="L260" s="85" t="s">
        <v>4937</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7">
        <v>2.288732394366197</v>
      </c>
      <c r="AL260" s="87"/>
      <c r="AM260" s="255"/>
      <c r="AN260" s="255">
        <f>AK260*$AN$10/$AK$10</f>
        <v>1.3502370655597318</v>
      </c>
      <c r="AO260" s="99">
        <f t="shared" si="148"/>
        <v>10801.896524477854</v>
      </c>
      <c r="AP260" s="99">
        <f t="shared" si="149"/>
        <v>5400.9482622389269</v>
      </c>
      <c r="AQ260" s="99">
        <f t="shared" si="150"/>
        <v>3915.6874901232222</v>
      </c>
      <c r="AR260" s="99">
        <f t="shared" si="151"/>
        <v>2430.4267180075171</v>
      </c>
      <c r="AS260" s="100">
        <f t="shared" si="152"/>
        <v>10800</v>
      </c>
      <c r="AT260" s="100">
        <f t="shared" si="152"/>
        <v>5400</v>
      </c>
      <c r="AU260" s="100">
        <f t="shared" si="152"/>
        <v>3900</v>
      </c>
      <c r="AV260" s="100">
        <f t="shared" si="152"/>
        <v>2400</v>
      </c>
      <c r="AW260" s="101">
        <f t="shared" si="153"/>
        <v>1620.284478671678</v>
      </c>
      <c r="AX260" s="256" t="s">
        <v>349</v>
      </c>
      <c r="AY260" s="102">
        <v>6300</v>
      </c>
      <c r="AZ260" s="103">
        <v>2800</v>
      </c>
      <c r="BA260" s="103">
        <v>2030</v>
      </c>
      <c r="BB260" s="103">
        <v>1260</v>
      </c>
      <c r="BC260" s="253">
        <v>5400</v>
      </c>
      <c r="BD260" s="253">
        <v>2400</v>
      </c>
      <c r="BE260" s="253">
        <v>1740</v>
      </c>
      <c r="BF260" s="253">
        <v>1080</v>
      </c>
      <c r="BG260" s="104">
        <f t="shared" si="154"/>
        <v>779.71552132832198</v>
      </c>
      <c r="BJ260" s="251" t="e">
        <f>M260*#REF!</f>
        <v>#REF!</v>
      </c>
      <c r="BK260" s="251" t="e">
        <f>N260*#REF!</f>
        <v>#REF!</v>
      </c>
      <c r="BL260" s="251" t="e">
        <f>O260*#REF!</f>
        <v>#REF!</v>
      </c>
      <c r="BM260" s="251" t="e">
        <f>P260*#REF!</f>
        <v>#REF!</v>
      </c>
    </row>
    <row r="261" spans="1:65" s="84" customFormat="1" ht="35.1" customHeight="1">
      <c r="A261" s="84" t="str">
        <f t="shared" si="125"/>
        <v>BH145DT+1</v>
      </c>
      <c r="B261" s="84" t="str">
        <f t="shared" si="126"/>
        <v>BH145DT+2</v>
      </c>
      <c r="C261" s="84" t="str">
        <f t="shared" si="127"/>
        <v>BH145DT+3</v>
      </c>
      <c r="D261" s="84" t="str">
        <f t="shared" si="128"/>
        <v>BH145DT+4</v>
      </c>
      <c r="E261" s="84" t="s">
        <v>349</v>
      </c>
      <c r="F261" s="86">
        <v>145</v>
      </c>
      <c r="G261" s="86"/>
      <c r="H261" s="94" t="s">
        <v>4938</v>
      </c>
      <c r="I261" s="85" t="s">
        <v>4939</v>
      </c>
      <c r="J261" s="85" t="s">
        <v>373</v>
      </c>
      <c r="K261" s="85" t="str">
        <f t="shared" si="124"/>
        <v>BH145DT</v>
      </c>
      <c r="L261" s="85" t="s">
        <v>4940</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53"/>
      <c r="V261" s="253"/>
      <c r="W261" s="253"/>
      <c r="X261" s="253"/>
      <c r="Y261" s="254"/>
      <c r="Z261" s="254"/>
      <c r="AA261" s="254"/>
      <c r="AB261" s="254"/>
      <c r="AC261" s="253"/>
      <c r="AD261" s="253"/>
      <c r="AE261" s="253"/>
      <c r="AF261" s="253"/>
      <c r="AG261" s="254"/>
      <c r="AH261" s="254"/>
      <c r="AI261" s="254"/>
      <c r="AJ261" s="254"/>
      <c r="AK261" s="87">
        <v>3.05</v>
      </c>
      <c r="AL261" s="87"/>
      <c r="AM261" s="255"/>
      <c r="AN261" s="255">
        <f>AK261*$AN$10/$AK$10</f>
        <v>1.7993466864428302</v>
      </c>
      <c r="AO261" s="99">
        <f t="shared" si="148"/>
        <v>10796.080118656981</v>
      </c>
      <c r="AP261" s="99">
        <f t="shared" si="149"/>
        <v>5398.0400593284903</v>
      </c>
      <c r="AQ261" s="99">
        <f t="shared" si="150"/>
        <v>3778.6280415299434</v>
      </c>
      <c r="AR261" s="99">
        <f t="shared" si="151"/>
        <v>3058.8893669528115</v>
      </c>
      <c r="AS261" s="100">
        <f t="shared" si="152"/>
        <v>10800</v>
      </c>
      <c r="AT261" s="100">
        <f t="shared" si="152"/>
        <v>5400</v>
      </c>
      <c r="AU261" s="100">
        <f t="shared" si="152"/>
        <v>3800</v>
      </c>
      <c r="AV261" s="100">
        <f t="shared" si="152"/>
        <v>3100</v>
      </c>
      <c r="AW261" s="101">
        <f t="shared" si="153"/>
        <v>1619.4120177985471</v>
      </c>
      <c r="AX261" s="256" t="s">
        <v>349</v>
      </c>
      <c r="AY261" s="102">
        <v>5600</v>
      </c>
      <c r="AZ261" s="103">
        <v>2800</v>
      </c>
      <c r="BA261" s="103">
        <v>2030</v>
      </c>
      <c r="BB261" s="103">
        <v>1260</v>
      </c>
      <c r="BC261" s="253">
        <v>4800</v>
      </c>
      <c r="BD261" s="253">
        <v>2400</v>
      </c>
      <c r="BE261" s="253">
        <v>1740</v>
      </c>
      <c r="BF261" s="253">
        <v>1080</v>
      </c>
      <c r="BG261" s="104">
        <f t="shared" si="154"/>
        <v>1480.5879822014529</v>
      </c>
      <c r="BJ261" s="251" t="e">
        <f>M261*#REF!</f>
        <v>#REF!</v>
      </c>
      <c r="BK261" s="251" t="e">
        <f>N261*#REF!</f>
        <v>#REF!</v>
      </c>
      <c r="BL261" s="251" t="e">
        <f>O261*#REF!</f>
        <v>#REF!</v>
      </c>
      <c r="BM261" s="251" t="e">
        <f>P261*#REF!</f>
        <v>#REF!</v>
      </c>
    </row>
    <row r="262" spans="1:65" s="84" customFormat="1" ht="35.1" customHeight="1">
      <c r="A262" s="84" t="str">
        <f t="shared" si="125"/>
        <v>BH146DT+1</v>
      </c>
      <c r="B262" s="84" t="str">
        <f t="shared" si="126"/>
        <v>BH146DT+2</v>
      </c>
      <c r="C262" s="84" t="str">
        <f t="shared" si="127"/>
        <v>BH146DT+3</v>
      </c>
      <c r="D262" s="84" t="str">
        <f t="shared" si="128"/>
        <v>BH146DT+4</v>
      </c>
      <c r="E262" s="84" t="s">
        <v>349</v>
      </c>
      <c r="F262" s="86">
        <v>146</v>
      </c>
      <c r="G262" s="86"/>
      <c r="H262" s="94" t="s">
        <v>4941</v>
      </c>
      <c r="I262" s="85" t="s">
        <v>4942</v>
      </c>
      <c r="J262" s="85" t="s">
        <v>4929</v>
      </c>
      <c r="K262" s="85" t="str">
        <f t="shared" si="124"/>
        <v>BH146DT</v>
      </c>
      <c r="L262" s="85" t="s">
        <v>4943</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53"/>
      <c r="V262" s="253"/>
      <c r="W262" s="253"/>
      <c r="X262" s="253"/>
      <c r="Y262" s="254"/>
      <c r="Z262" s="254"/>
      <c r="AA262" s="254"/>
      <c r="AB262" s="254"/>
      <c r="AC262" s="253"/>
      <c r="AD262" s="253"/>
      <c r="AE262" s="253"/>
      <c r="AF262" s="253"/>
      <c r="AG262" s="254"/>
      <c r="AH262" s="254"/>
      <c r="AI262" s="254"/>
      <c r="AJ262" s="254"/>
      <c r="AK262" s="87">
        <v>3.05</v>
      </c>
      <c r="AL262" s="87"/>
      <c r="AM262" s="255"/>
      <c r="AN262" s="255">
        <f>AK262*$AN$10/$AK$10</f>
        <v>1.7993466864428302</v>
      </c>
      <c r="AO262" s="99">
        <f t="shared" si="148"/>
        <v>14394.773491542643</v>
      </c>
      <c r="AP262" s="99">
        <f t="shared" si="149"/>
        <v>7197.3867457713213</v>
      </c>
      <c r="AQ262" s="99">
        <f t="shared" si="150"/>
        <v>5218.105390684208</v>
      </c>
      <c r="AR262" s="99">
        <f t="shared" si="151"/>
        <v>3238.8240355970943</v>
      </c>
      <c r="AS262" s="100">
        <f t="shared" si="152"/>
        <v>14400</v>
      </c>
      <c r="AT262" s="100">
        <f t="shared" si="152"/>
        <v>7200</v>
      </c>
      <c r="AU262" s="100">
        <f t="shared" si="152"/>
        <v>5200</v>
      </c>
      <c r="AV262" s="100">
        <f t="shared" si="152"/>
        <v>3200</v>
      </c>
      <c r="AW262" s="101">
        <f t="shared" si="153"/>
        <v>2159.2160237313965</v>
      </c>
      <c r="AX262" s="256" t="s">
        <v>349</v>
      </c>
      <c r="AY262" s="102">
        <v>4200</v>
      </c>
      <c r="AZ262" s="103">
        <v>2100</v>
      </c>
      <c r="BA262" s="103">
        <v>1470</v>
      </c>
      <c r="BB262" s="103">
        <v>1190</v>
      </c>
      <c r="BC262" s="253">
        <v>3600</v>
      </c>
      <c r="BD262" s="253">
        <v>1800</v>
      </c>
      <c r="BE262" s="253">
        <v>1260</v>
      </c>
      <c r="BF262" s="253">
        <v>1020</v>
      </c>
      <c r="BG262" s="104">
        <f t="shared" si="154"/>
        <v>1040.7839762686035</v>
      </c>
      <c r="BJ262" s="251" t="e">
        <f>M262*#REF!</f>
        <v>#REF!</v>
      </c>
      <c r="BK262" s="251" t="e">
        <f>N262*#REF!</f>
        <v>#REF!</v>
      </c>
      <c r="BL262" s="251" t="e">
        <f>O262*#REF!</f>
        <v>#REF!</v>
      </c>
      <c r="BM262" s="251" t="e">
        <f>P262*#REF!</f>
        <v>#REF!</v>
      </c>
    </row>
    <row r="263" spans="1:65" s="250" customFormat="1" ht="34.5" customHeight="1">
      <c r="A263" s="84" t="str">
        <f t="shared" si="125"/>
        <v>BH147DT+1</v>
      </c>
      <c r="B263" s="84" t="str">
        <f t="shared" si="126"/>
        <v>BH147DT+2</v>
      </c>
      <c r="C263" s="84" t="str">
        <f t="shared" si="127"/>
        <v>BH147DT+3</v>
      </c>
      <c r="D263" s="84" t="str">
        <f t="shared" si="128"/>
        <v>BH147DT+4</v>
      </c>
      <c r="E263" s="84" t="s">
        <v>349</v>
      </c>
      <c r="F263" s="86">
        <v>147</v>
      </c>
      <c r="G263" s="86"/>
      <c r="H263" s="57" t="s">
        <v>4944</v>
      </c>
      <c r="I263" s="88" t="s">
        <v>4945</v>
      </c>
      <c r="J263" s="88" t="s">
        <v>373</v>
      </c>
      <c r="K263" s="85"/>
      <c r="L263" s="88" t="s">
        <v>4943</v>
      </c>
      <c r="M263" s="110"/>
      <c r="N263" s="110"/>
      <c r="O263" s="110"/>
      <c r="P263" s="110"/>
      <c r="Q263" s="96"/>
      <c r="R263" s="96"/>
      <c r="S263" s="96"/>
      <c r="T263" s="96"/>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7"/>
      <c r="AL263" s="87"/>
      <c r="AM263" s="255" t="e">
        <f>AVERAGE(AG263:AJ263)</f>
        <v>#REF!</v>
      </c>
      <c r="AN263" s="255"/>
      <c r="AO263" s="99"/>
      <c r="AP263" s="99"/>
      <c r="AQ263" s="99"/>
      <c r="AR263" s="99"/>
      <c r="AS263" s="99"/>
      <c r="AT263" s="99"/>
      <c r="AU263" s="99"/>
      <c r="AV263" s="99"/>
      <c r="AW263" s="101" t="e">
        <f>VLOOKUP($H263,#REF!,3,0)</f>
        <v>#REF!</v>
      </c>
      <c r="AX263" s="260" t="s">
        <v>349</v>
      </c>
      <c r="AY263" s="102">
        <v>5600</v>
      </c>
      <c r="AZ263" s="103">
        <v>2800</v>
      </c>
      <c r="BA263" s="103">
        <v>2030</v>
      </c>
      <c r="BB263" s="103">
        <v>1260</v>
      </c>
      <c r="BC263" s="253">
        <v>4800</v>
      </c>
      <c r="BD263" s="253">
        <v>2400</v>
      </c>
      <c r="BE263" s="253">
        <v>1740</v>
      </c>
      <c r="BF263" s="253">
        <v>1080</v>
      </c>
      <c r="BG263" s="84"/>
      <c r="BJ263" s="251" t="e">
        <f>M263*#REF!</f>
        <v>#REF!</v>
      </c>
      <c r="BK263" s="251" t="e">
        <f>N263*#REF!</f>
        <v>#REF!</v>
      </c>
      <c r="BL263" s="251" t="e">
        <f>O263*#REF!</f>
        <v>#REF!</v>
      </c>
      <c r="BM263" s="251" t="e">
        <f>P263*#REF!</f>
        <v>#REF!</v>
      </c>
    </row>
    <row r="264" spans="1:65" s="84" customFormat="1" ht="35.1" customHeight="1">
      <c r="A264" s="84" t="str">
        <f t="shared" si="125"/>
        <v>BH147DT_D1+1</v>
      </c>
      <c r="B264" s="84" t="str">
        <f t="shared" si="126"/>
        <v>BH147DT_D1+2</v>
      </c>
      <c r="C264" s="84" t="str">
        <f t="shared" si="127"/>
        <v>BH147DT_D1+3</v>
      </c>
      <c r="D264" s="84" t="str">
        <f t="shared" si="128"/>
        <v>BH147DT_D1+4</v>
      </c>
      <c r="E264" s="84" t="s">
        <v>349</v>
      </c>
      <c r="F264" s="56"/>
      <c r="G264" s="56"/>
      <c r="H264" s="57" t="s">
        <v>4946</v>
      </c>
      <c r="I264" s="88" t="s">
        <v>4947</v>
      </c>
      <c r="J264" s="88"/>
      <c r="K264" s="85" t="str">
        <f t="shared" si="124"/>
        <v>BH147DT_D1</v>
      </c>
      <c r="L264" s="88"/>
      <c r="M264" s="110">
        <v>10000</v>
      </c>
      <c r="N264" s="110">
        <v>5000</v>
      </c>
      <c r="O264" s="110">
        <v>3600</v>
      </c>
      <c r="P264" s="110">
        <v>1800</v>
      </c>
      <c r="Q264" s="96" t="e">
        <f>VLOOKUP(H264&amp;"Vị trí 1",#REF!,9,0)</f>
        <v>#REF!</v>
      </c>
      <c r="R264" s="96" t="e">
        <f>VLOOKUP(H264&amp;"Vị trí 2",#REF!,9,0)</f>
        <v>#REF!</v>
      </c>
      <c r="S264" s="96" t="e">
        <f>VLOOKUP(H264&amp;"Vị trí 3",#REF!,9,0)</f>
        <v>#REF!</v>
      </c>
      <c r="T264" s="96"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7">
        <v>3.05</v>
      </c>
      <c r="AL264" s="87"/>
      <c r="AM264" s="255"/>
      <c r="AN264" s="255">
        <f>AK264*$AN$10/$AK$10</f>
        <v>1.7993466864428302</v>
      </c>
      <c r="AO264" s="99">
        <f t="shared" ref="AO264:AR269" si="155">M264*$AN264</f>
        <v>17993.466864428301</v>
      </c>
      <c r="AP264" s="99">
        <f t="shared" si="155"/>
        <v>8996.7334322141505</v>
      </c>
      <c r="AQ264" s="99">
        <f t="shared" si="155"/>
        <v>6477.6480711941886</v>
      </c>
      <c r="AR264" s="99">
        <f t="shared" si="155"/>
        <v>3238.8240355970943</v>
      </c>
      <c r="AS264" s="100">
        <f t="shared" ref="AS264:AV269" si="156">IF(AO264&lt;1000,ROUND(AO264,-1),ROUND(AO264,-2))</f>
        <v>18000</v>
      </c>
      <c r="AT264" s="100">
        <f t="shared" si="156"/>
        <v>9000</v>
      </c>
      <c r="AU264" s="100">
        <f t="shared" si="156"/>
        <v>6500</v>
      </c>
      <c r="AV264" s="100">
        <f t="shared" si="156"/>
        <v>3200</v>
      </c>
      <c r="AW264" s="101">
        <f t="shared" ref="AW264:AW269" si="157">AO264*0.15</f>
        <v>2699.0200296642452</v>
      </c>
      <c r="AX264" s="256" t="s">
        <v>349</v>
      </c>
      <c r="AY264" s="102">
        <v>4200</v>
      </c>
      <c r="AZ264" s="103">
        <v>2100</v>
      </c>
      <c r="BA264" s="103">
        <v>1820</v>
      </c>
      <c r="BB264" s="103">
        <v>1260</v>
      </c>
      <c r="BC264" s="253">
        <v>3600</v>
      </c>
      <c r="BD264" s="253">
        <v>1800</v>
      </c>
      <c r="BE264" s="253">
        <v>1560</v>
      </c>
      <c r="BF264" s="253">
        <v>1080</v>
      </c>
      <c r="BG264" s="104">
        <f t="shared" ref="BG264:BG269" si="158">AV264-AW264</f>
        <v>500.97997033575484</v>
      </c>
      <c r="BJ264" s="251" t="e">
        <f>M264*#REF!</f>
        <v>#REF!</v>
      </c>
      <c r="BK264" s="251" t="e">
        <f>N264*#REF!</f>
        <v>#REF!</v>
      </c>
      <c r="BL264" s="251" t="e">
        <f>O264*#REF!</f>
        <v>#REF!</v>
      </c>
      <c r="BM264" s="251" t="e">
        <f>P264*#REF!</f>
        <v>#REF!</v>
      </c>
    </row>
    <row r="265" spans="1:65" s="84" customFormat="1" ht="35.1" customHeight="1">
      <c r="A265" s="84" t="str">
        <f t="shared" si="125"/>
        <v>BH147DT_D2+1</v>
      </c>
      <c r="B265" s="84" t="str">
        <f t="shared" si="126"/>
        <v>BH147DT_D2+2</v>
      </c>
      <c r="C265" s="84" t="str">
        <f t="shared" si="127"/>
        <v>BH147DT_D2+3</v>
      </c>
      <c r="D265" s="84" t="str">
        <f t="shared" si="128"/>
        <v>BH147DT_D2+4</v>
      </c>
      <c r="E265" s="84" t="s">
        <v>349</v>
      </c>
      <c r="F265" s="56"/>
      <c r="G265" s="56"/>
      <c r="H265" s="57" t="s">
        <v>4948</v>
      </c>
      <c r="I265" s="88" t="s">
        <v>4949</v>
      </c>
      <c r="J265" s="88"/>
      <c r="K265" s="85" t="str">
        <f t="shared" si="124"/>
        <v>BH147DT_D2</v>
      </c>
      <c r="L265" s="88"/>
      <c r="M265" s="110">
        <v>7000</v>
      </c>
      <c r="N265" s="110">
        <v>3500</v>
      </c>
      <c r="O265" s="110">
        <v>2600</v>
      </c>
      <c r="P265" s="110">
        <v>1800</v>
      </c>
      <c r="Q265" s="96" t="e">
        <f>VLOOKUP(H265&amp;"Vị trí 1",#REF!,9,0)</f>
        <v>#REF!</v>
      </c>
      <c r="R265" s="96" t="e">
        <f>VLOOKUP(H265&amp;"Vị trí 2",#REF!,9,0)</f>
        <v>#REF!</v>
      </c>
      <c r="S265" s="96" t="e">
        <f>VLOOKUP(H265&amp;"Vị trí 3",#REF!,9,0)</f>
        <v>#REF!</v>
      </c>
      <c r="T265" s="96" t="e">
        <f>VLOOKUP(H265&amp;"Vị trí 4",#REF!,9,0)</f>
        <v>#REF!</v>
      </c>
      <c r="U265" s="253"/>
      <c r="V265" s="253"/>
      <c r="W265" s="253"/>
      <c r="X265" s="253"/>
      <c r="Y265" s="254"/>
      <c r="Z265" s="254"/>
      <c r="AA265" s="254"/>
      <c r="AB265" s="254"/>
      <c r="AC265" s="253"/>
      <c r="AD265" s="253"/>
      <c r="AE265" s="253"/>
      <c r="AF265" s="253"/>
      <c r="AG265" s="254"/>
      <c r="AH265" s="254"/>
      <c r="AI265" s="254"/>
      <c r="AJ265" s="254"/>
      <c r="AK265" s="87">
        <v>3.05</v>
      </c>
      <c r="AL265" s="87"/>
      <c r="AM265" s="255"/>
      <c r="AN265" s="255">
        <f>AK265*$AN$10/$AK$10</f>
        <v>1.7993466864428302</v>
      </c>
      <c r="AO265" s="99">
        <f t="shared" si="155"/>
        <v>12595.426805099813</v>
      </c>
      <c r="AP265" s="99">
        <f t="shared" si="155"/>
        <v>6297.7134025499063</v>
      </c>
      <c r="AQ265" s="99">
        <f t="shared" si="155"/>
        <v>4678.3013847513585</v>
      </c>
      <c r="AR265" s="99">
        <f t="shared" si="155"/>
        <v>3238.8240355970943</v>
      </c>
      <c r="AS265" s="100">
        <f t="shared" si="156"/>
        <v>12600</v>
      </c>
      <c r="AT265" s="100">
        <f t="shared" si="156"/>
        <v>6300</v>
      </c>
      <c r="AU265" s="100">
        <f t="shared" si="156"/>
        <v>4700</v>
      </c>
      <c r="AV265" s="100">
        <f t="shared" si="156"/>
        <v>3200</v>
      </c>
      <c r="AW265" s="101">
        <f t="shared" si="157"/>
        <v>1889.3140207649717</v>
      </c>
      <c r="AX265" s="256" t="s">
        <v>349</v>
      </c>
      <c r="AY265" s="102">
        <v>7000</v>
      </c>
      <c r="AZ265" s="103">
        <v>2800</v>
      </c>
      <c r="BA265" s="103">
        <v>2310</v>
      </c>
      <c r="BB265" s="103">
        <v>1400</v>
      </c>
      <c r="BC265" s="253">
        <v>6000</v>
      </c>
      <c r="BD265" s="253">
        <v>2400</v>
      </c>
      <c r="BE265" s="253">
        <v>1980</v>
      </c>
      <c r="BF265" s="253">
        <v>1200</v>
      </c>
      <c r="BG265" s="104">
        <f t="shared" si="158"/>
        <v>1310.6859792350283</v>
      </c>
      <c r="BJ265" s="251" t="e">
        <f>M265*#REF!</f>
        <v>#REF!</v>
      </c>
      <c r="BK265" s="251" t="e">
        <f>N265*#REF!</f>
        <v>#REF!</v>
      </c>
      <c r="BL265" s="251" t="e">
        <f>O265*#REF!</f>
        <v>#REF!</v>
      </c>
      <c r="BM265" s="251" t="e">
        <f>P265*#REF!</f>
        <v>#REF!</v>
      </c>
    </row>
    <row r="266" spans="1:65" s="84" customFormat="1" ht="35.1" customHeight="1">
      <c r="A266" s="84" t="str">
        <f t="shared" si="125"/>
        <v>BH148DT+1</v>
      </c>
      <c r="B266" s="84" t="str">
        <f t="shared" si="126"/>
        <v>BH148DT+2</v>
      </c>
      <c r="C266" s="84" t="str">
        <f t="shared" si="127"/>
        <v>BH148DT+3</v>
      </c>
      <c r="D266" s="84" t="str">
        <f t="shared" si="128"/>
        <v>BH148DT+4</v>
      </c>
      <c r="E266" s="84" t="s">
        <v>349</v>
      </c>
      <c r="F266" s="86">
        <v>148</v>
      </c>
      <c r="G266" s="86"/>
      <c r="H266" s="94" t="s">
        <v>4950</v>
      </c>
      <c r="I266" s="85" t="s">
        <v>4951</v>
      </c>
      <c r="J266" s="85" t="s">
        <v>4952</v>
      </c>
      <c r="K266" s="85" t="str">
        <f t="shared" si="124"/>
        <v>BH148DT</v>
      </c>
      <c r="L266" s="85" t="s">
        <v>4953</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7">
        <v>4.059016441558442</v>
      </c>
      <c r="AL266" s="87"/>
      <c r="AM266" s="255"/>
      <c r="AN266" s="255">
        <f>ROUNDDOWN(AK266*$AN$10/$AK$10,1)</f>
        <v>2.2999999999999998</v>
      </c>
      <c r="AO266" s="99">
        <f t="shared" si="155"/>
        <v>23000</v>
      </c>
      <c r="AP266" s="99">
        <f t="shared" si="155"/>
        <v>9200</v>
      </c>
      <c r="AQ266" s="99">
        <f t="shared" si="155"/>
        <v>7589.9999999999991</v>
      </c>
      <c r="AR266" s="99">
        <f t="shared" si="155"/>
        <v>4600</v>
      </c>
      <c r="AS266" s="100">
        <f t="shared" si="156"/>
        <v>23000</v>
      </c>
      <c r="AT266" s="100">
        <f t="shared" si="156"/>
        <v>9200</v>
      </c>
      <c r="AU266" s="100">
        <f t="shared" si="156"/>
        <v>7600</v>
      </c>
      <c r="AV266" s="100">
        <f t="shared" si="156"/>
        <v>4600</v>
      </c>
      <c r="AW266" s="101">
        <f t="shared" si="157"/>
        <v>3450</v>
      </c>
      <c r="AX266" s="256" t="s">
        <v>349</v>
      </c>
      <c r="AY266" s="102">
        <v>4900</v>
      </c>
      <c r="AZ266" s="103">
        <v>2800</v>
      </c>
      <c r="BA266" s="103">
        <v>2030</v>
      </c>
      <c r="BB266" s="103">
        <v>1260</v>
      </c>
      <c r="BC266" s="253">
        <v>4200</v>
      </c>
      <c r="BD266" s="253">
        <v>2400</v>
      </c>
      <c r="BE266" s="253">
        <v>1740</v>
      </c>
      <c r="BF266" s="253">
        <v>1080</v>
      </c>
      <c r="BG266" s="104">
        <f t="shared" si="158"/>
        <v>1150</v>
      </c>
      <c r="BJ266" s="251" t="e">
        <f>M266*#REF!</f>
        <v>#REF!</v>
      </c>
      <c r="BK266" s="251" t="e">
        <f>N266*#REF!</f>
        <v>#REF!</v>
      </c>
      <c r="BL266" s="251" t="e">
        <f>O266*#REF!</f>
        <v>#REF!</v>
      </c>
      <c r="BM266" s="251" t="e">
        <f>P266*#REF!</f>
        <v>#REF!</v>
      </c>
    </row>
    <row r="267" spans="1:65" s="84" customFormat="1" ht="47.25" customHeight="1">
      <c r="A267" s="84" t="str">
        <f t="shared" si="125"/>
        <v>BH149DT+1</v>
      </c>
      <c r="B267" s="84" t="str">
        <f t="shared" si="126"/>
        <v>BH149DT+2</v>
      </c>
      <c r="C267" s="84" t="str">
        <f t="shared" si="127"/>
        <v>BH149DT+3</v>
      </c>
      <c r="D267" s="84" t="str">
        <f t="shared" si="128"/>
        <v>BH149DT+4</v>
      </c>
      <c r="E267" s="84" t="s">
        <v>349</v>
      </c>
      <c r="F267" s="86">
        <v>149</v>
      </c>
      <c r="G267" s="86"/>
      <c r="H267" s="94" t="s">
        <v>4954</v>
      </c>
      <c r="I267" s="85" t="s">
        <v>4955</v>
      </c>
      <c r="J267" s="85" t="s">
        <v>373</v>
      </c>
      <c r="K267" s="85" t="str">
        <f t="shared" si="124"/>
        <v>BH149DT</v>
      </c>
      <c r="L267" s="85" t="s">
        <v>4956</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7">
        <v>3.05</v>
      </c>
      <c r="AL267" s="87"/>
      <c r="AM267" s="255"/>
      <c r="AN267" s="255">
        <f>AK267*$AN$10/$AK$10</f>
        <v>1.7993466864428302</v>
      </c>
      <c r="AO267" s="99">
        <f t="shared" si="155"/>
        <v>12595.426805099813</v>
      </c>
      <c r="AP267" s="99">
        <f t="shared" si="155"/>
        <v>7197.3867457713213</v>
      </c>
      <c r="AQ267" s="99">
        <f t="shared" si="155"/>
        <v>5218.105390684208</v>
      </c>
      <c r="AR267" s="99">
        <f t="shared" si="155"/>
        <v>3238.8240355970943</v>
      </c>
      <c r="AS267" s="100">
        <f t="shared" si="156"/>
        <v>12600</v>
      </c>
      <c r="AT267" s="100">
        <f t="shared" si="156"/>
        <v>7200</v>
      </c>
      <c r="AU267" s="100">
        <f t="shared" si="156"/>
        <v>5200</v>
      </c>
      <c r="AV267" s="100">
        <f t="shared" si="156"/>
        <v>3200</v>
      </c>
      <c r="AW267" s="101">
        <f t="shared" si="157"/>
        <v>1889.3140207649717</v>
      </c>
      <c r="AX267" s="256" t="s">
        <v>349</v>
      </c>
      <c r="AY267" s="102">
        <v>7000</v>
      </c>
      <c r="AZ267" s="103">
        <v>3919.9999999999995</v>
      </c>
      <c r="BA267" s="103">
        <v>3220</v>
      </c>
      <c r="BB267" s="103">
        <v>1959.9999999999998</v>
      </c>
      <c r="BC267" s="253">
        <v>6000</v>
      </c>
      <c r="BD267" s="253">
        <v>3360</v>
      </c>
      <c r="BE267" s="253">
        <v>2760</v>
      </c>
      <c r="BF267" s="253">
        <v>1680</v>
      </c>
      <c r="BG267" s="104">
        <f t="shared" si="158"/>
        <v>1310.6859792350283</v>
      </c>
      <c r="BJ267" s="251" t="e">
        <f>M267*#REF!</f>
        <v>#REF!</v>
      </c>
      <c r="BK267" s="251" t="e">
        <f>N267*#REF!</f>
        <v>#REF!</v>
      </c>
      <c r="BL267" s="251" t="e">
        <f>O267*#REF!</f>
        <v>#REF!</v>
      </c>
      <c r="BM267" s="251" t="e">
        <f>P267*#REF!</f>
        <v>#REF!</v>
      </c>
    </row>
    <row r="268" spans="1:65" s="84" customFormat="1" ht="47.25" customHeight="1">
      <c r="A268" s="84" t="str">
        <f t="shared" si="125"/>
        <v>BH150DT+1</v>
      </c>
      <c r="B268" s="84" t="str">
        <f t="shared" si="126"/>
        <v>BH150DT+2</v>
      </c>
      <c r="C268" s="84" t="str">
        <f t="shared" si="127"/>
        <v>BH150DT+3</v>
      </c>
      <c r="D268" s="84" t="str">
        <f t="shared" si="128"/>
        <v>BH150DT+4</v>
      </c>
      <c r="E268" s="84" t="s">
        <v>349</v>
      </c>
      <c r="F268" s="86">
        <v>150</v>
      </c>
      <c r="G268" s="86"/>
      <c r="H268" s="94" t="s">
        <v>4957</v>
      </c>
      <c r="I268" s="85" t="s">
        <v>4958</v>
      </c>
      <c r="J268" s="85" t="s">
        <v>373</v>
      </c>
      <c r="K268" s="85" t="str">
        <f t="shared" ref="K268:K331" si="159">H268</f>
        <v>BH150DT</v>
      </c>
      <c r="L268" s="85" t="s">
        <v>4959</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53"/>
      <c r="V268" s="253"/>
      <c r="W268" s="253"/>
      <c r="X268" s="253"/>
      <c r="Y268" s="254"/>
      <c r="Z268" s="254"/>
      <c r="AA268" s="254"/>
      <c r="AB268" s="254"/>
      <c r="AC268" s="253"/>
      <c r="AD268" s="253"/>
      <c r="AE268" s="253"/>
      <c r="AF268" s="253"/>
      <c r="AG268" s="254"/>
      <c r="AH268" s="254"/>
      <c r="AI268" s="254"/>
      <c r="AJ268" s="254"/>
      <c r="AK268" s="87">
        <v>3.6422062237279627</v>
      </c>
      <c r="AL268" s="87"/>
      <c r="AM268" s="255"/>
      <c r="AN268" s="255">
        <f>ROUNDDOWN(AK268*$AN$10/$AK$10,1)</f>
        <v>2.1</v>
      </c>
      <c r="AO268" s="99">
        <f t="shared" si="155"/>
        <v>14700</v>
      </c>
      <c r="AP268" s="99">
        <f t="shared" si="155"/>
        <v>8400</v>
      </c>
      <c r="AQ268" s="99">
        <f t="shared" si="155"/>
        <v>6930</v>
      </c>
      <c r="AR268" s="99">
        <f t="shared" si="155"/>
        <v>4200</v>
      </c>
      <c r="AS268" s="100">
        <f t="shared" si="156"/>
        <v>14700</v>
      </c>
      <c r="AT268" s="100">
        <f t="shared" si="156"/>
        <v>8400</v>
      </c>
      <c r="AU268" s="100">
        <f t="shared" si="156"/>
        <v>6900</v>
      </c>
      <c r="AV268" s="100">
        <f t="shared" si="156"/>
        <v>4200</v>
      </c>
      <c r="AW268" s="101">
        <f t="shared" si="157"/>
        <v>2205</v>
      </c>
      <c r="AX268" s="256" t="s">
        <v>349</v>
      </c>
      <c r="AY268" s="102">
        <v>3500</v>
      </c>
      <c r="AZ268" s="103">
        <v>2100</v>
      </c>
      <c r="BA268" s="103">
        <v>1610</v>
      </c>
      <c r="BB268" s="103">
        <v>1260</v>
      </c>
      <c r="BC268" s="253">
        <v>3000</v>
      </c>
      <c r="BD268" s="253">
        <v>1800</v>
      </c>
      <c r="BE268" s="253">
        <v>1380</v>
      </c>
      <c r="BF268" s="253">
        <v>1080</v>
      </c>
      <c r="BG268" s="104">
        <f t="shared" si="158"/>
        <v>1995</v>
      </c>
    </row>
    <row r="269" spans="1:65" s="84" customFormat="1" ht="35.1" customHeight="1">
      <c r="A269" s="84" t="str">
        <f t="shared" ref="A269:A294" si="160">$H269&amp;"+1"</f>
        <v>BH151DT+1</v>
      </c>
      <c r="B269" s="84" t="str">
        <f t="shared" ref="B269:B294" si="161">$H269&amp;"+2"</f>
        <v>BH151DT+2</v>
      </c>
      <c r="C269" s="84" t="str">
        <f t="shared" ref="C269:C294" si="162">$H269&amp;"+3"</f>
        <v>BH151DT+3</v>
      </c>
      <c r="D269" s="84" t="str">
        <f t="shared" ref="D269:D294" si="163">$H269&amp;"+4"</f>
        <v>BH151DT+4</v>
      </c>
      <c r="E269" s="84" t="s">
        <v>349</v>
      </c>
      <c r="F269" s="86">
        <v>151</v>
      </c>
      <c r="G269" s="86"/>
      <c r="H269" s="94" t="s">
        <v>4960</v>
      </c>
      <c r="I269" s="85" t="s">
        <v>4961</v>
      </c>
      <c r="J269" s="85" t="s">
        <v>4962</v>
      </c>
      <c r="K269" s="85" t="str">
        <f t="shared" si="159"/>
        <v>BH151DT</v>
      </c>
      <c r="L269" s="85" t="s">
        <v>4963</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53"/>
      <c r="V269" s="253"/>
      <c r="W269" s="253"/>
      <c r="X269" s="253"/>
      <c r="Y269" s="254"/>
      <c r="Z269" s="254"/>
      <c r="AA269" s="254"/>
      <c r="AB269" s="254"/>
      <c r="AC269" s="253"/>
      <c r="AD269" s="253"/>
      <c r="AE269" s="253"/>
      <c r="AF269" s="253"/>
      <c r="AG269" s="254"/>
      <c r="AH269" s="254"/>
      <c r="AI269" s="254"/>
      <c r="AJ269" s="254"/>
      <c r="AK269" s="87">
        <v>3.7894736842105261</v>
      </c>
      <c r="AL269" s="87"/>
      <c r="AM269" s="255"/>
      <c r="AN269" s="255">
        <f>ROUNDDOWN(AK269*$AN$10/$AK$10,1)</f>
        <v>2.2000000000000002</v>
      </c>
      <c r="AO269" s="99">
        <f t="shared" si="155"/>
        <v>11000</v>
      </c>
      <c r="AP269" s="99">
        <f t="shared" si="155"/>
        <v>6600.0000000000009</v>
      </c>
      <c r="AQ269" s="99">
        <f t="shared" si="155"/>
        <v>5060</v>
      </c>
      <c r="AR269" s="99">
        <f t="shared" si="155"/>
        <v>3960.0000000000005</v>
      </c>
      <c r="AS269" s="100">
        <f t="shared" si="156"/>
        <v>11000</v>
      </c>
      <c r="AT269" s="100">
        <f t="shared" si="156"/>
        <v>6600</v>
      </c>
      <c r="AU269" s="100">
        <f t="shared" si="156"/>
        <v>5100</v>
      </c>
      <c r="AV269" s="100">
        <f t="shared" si="156"/>
        <v>4000</v>
      </c>
      <c r="AW269" s="101">
        <f t="shared" si="157"/>
        <v>1650</v>
      </c>
      <c r="AX269" s="256" t="s">
        <v>349</v>
      </c>
      <c r="AY269" s="102"/>
      <c r="AZ269" s="103"/>
      <c r="BA269" s="103"/>
      <c r="BB269" s="103"/>
      <c r="BC269" s="253"/>
      <c r="BD269" s="253"/>
      <c r="BE269" s="253"/>
      <c r="BF269" s="253"/>
      <c r="BG269" s="104">
        <f t="shared" si="158"/>
        <v>2350</v>
      </c>
      <c r="BJ269" s="251" t="e">
        <f>M269*#REF!</f>
        <v>#REF!</v>
      </c>
      <c r="BK269" s="251" t="e">
        <f>N269*#REF!</f>
        <v>#REF!</v>
      </c>
      <c r="BL269" s="251" t="e">
        <f>O269*#REF!</f>
        <v>#REF!</v>
      </c>
      <c r="BM269" s="251" t="e">
        <f>P269*#REF!</f>
        <v>#REF!</v>
      </c>
    </row>
    <row r="270" spans="1:65" s="84" customFormat="1" ht="35.1" customHeight="1">
      <c r="A270" s="84" t="str">
        <f t="shared" si="160"/>
        <v>BH152DT+1</v>
      </c>
      <c r="B270" s="84" t="str">
        <f t="shared" si="161"/>
        <v>BH152DT+2</v>
      </c>
      <c r="C270" s="84" t="str">
        <f t="shared" si="162"/>
        <v>BH152DT+3</v>
      </c>
      <c r="D270" s="84" t="str">
        <f t="shared" si="163"/>
        <v>BH152DT+4</v>
      </c>
      <c r="E270" s="84" t="s">
        <v>349</v>
      </c>
      <c r="F270" s="86">
        <v>152</v>
      </c>
      <c r="G270" s="86"/>
      <c r="H270" s="94" t="s">
        <v>4964</v>
      </c>
      <c r="I270" s="85" t="s">
        <v>4965</v>
      </c>
      <c r="J270" s="85" t="s">
        <v>373</v>
      </c>
      <c r="K270" s="85"/>
      <c r="L270" s="85" t="s">
        <v>4966</v>
      </c>
      <c r="M270" s="97"/>
      <c r="N270" s="97"/>
      <c r="O270" s="97"/>
      <c r="P270" s="97"/>
      <c r="Q270" s="96"/>
      <c r="R270" s="96"/>
      <c r="S270" s="96"/>
      <c r="T270" s="96"/>
      <c r="U270" s="253"/>
      <c r="V270" s="253"/>
      <c r="W270" s="253"/>
      <c r="X270" s="253"/>
      <c r="Y270" s="254"/>
      <c r="Z270" s="254"/>
      <c r="AA270" s="254"/>
      <c r="AB270" s="254"/>
      <c r="AC270" s="253"/>
      <c r="AD270" s="253"/>
      <c r="AE270" s="253"/>
      <c r="AF270" s="253"/>
      <c r="AG270" s="254"/>
      <c r="AH270" s="254"/>
      <c r="AI270" s="254"/>
      <c r="AJ270" s="254"/>
      <c r="AK270" s="87"/>
      <c r="AL270" s="87"/>
      <c r="AM270" s="255"/>
      <c r="AN270" s="255"/>
      <c r="AO270" s="99"/>
      <c r="AP270" s="99"/>
      <c r="AQ270" s="99"/>
      <c r="AR270" s="99"/>
      <c r="AS270" s="99"/>
      <c r="AT270" s="99"/>
      <c r="AU270" s="99"/>
      <c r="AV270" s="99"/>
      <c r="AW270" s="61"/>
      <c r="AX270" s="256" t="s">
        <v>349</v>
      </c>
      <c r="AY270" s="102">
        <v>4900</v>
      </c>
      <c r="AZ270" s="103">
        <v>2100</v>
      </c>
      <c r="BA270" s="103">
        <v>1820</v>
      </c>
      <c r="BB270" s="103">
        <v>1400</v>
      </c>
      <c r="BC270" s="253">
        <v>4200</v>
      </c>
      <c r="BD270" s="253">
        <v>1800</v>
      </c>
      <c r="BE270" s="253">
        <v>1560</v>
      </c>
      <c r="BF270" s="253">
        <v>1200</v>
      </c>
      <c r="BJ270" s="251" t="e">
        <f>M270*#REF!</f>
        <v>#REF!</v>
      </c>
      <c r="BK270" s="251" t="e">
        <f>N270*#REF!</f>
        <v>#REF!</v>
      </c>
      <c r="BL270" s="251" t="e">
        <f>O270*#REF!</f>
        <v>#REF!</v>
      </c>
      <c r="BM270" s="251" t="e">
        <f>P270*#REF!</f>
        <v>#REF!</v>
      </c>
    </row>
    <row r="271" spans="1:65" s="84" customFormat="1" ht="63">
      <c r="A271" s="84" t="str">
        <f t="shared" si="160"/>
        <v>BH152DT_D1+1</v>
      </c>
      <c r="B271" s="84" t="str">
        <f t="shared" si="161"/>
        <v>BH152DT_D1+2</v>
      </c>
      <c r="C271" s="84" t="str">
        <f t="shared" si="162"/>
        <v>BH152DT_D1+3</v>
      </c>
      <c r="D271" s="84" t="str">
        <f t="shared" si="163"/>
        <v>BH152DT_D1+4</v>
      </c>
      <c r="E271" s="84" t="s">
        <v>349</v>
      </c>
      <c r="F271" s="86"/>
      <c r="G271" s="86"/>
      <c r="H271" s="94" t="s">
        <v>4967</v>
      </c>
      <c r="I271" s="85" t="s">
        <v>4968</v>
      </c>
      <c r="J271" s="85" t="s">
        <v>4962</v>
      </c>
      <c r="K271" s="85" t="str">
        <f t="shared" si="159"/>
        <v>BH152DT_D1</v>
      </c>
      <c r="L271" s="85" t="s">
        <v>4969</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7">
        <v>3.05</v>
      </c>
      <c r="AL271" s="87"/>
      <c r="AM271" s="255"/>
      <c r="AN271" s="255">
        <f>AK271*$AN$10/$AK$10</f>
        <v>1.7993466864428302</v>
      </c>
      <c r="AO271" s="99">
        <f t="shared" ref="AO271:AO283" si="164">M271*$AN271</f>
        <v>12595.426805099813</v>
      </c>
      <c r="AP271" s="99">
        <f t="shared" ref="AP271:AP283" si="165">N271*$AN271</f>
        <v>5398.0400593284903</v>
      </c>
      <c r="AQ271" s="99">
        <f t="shared" ref="AQ271:AQ283" si="166">O271*$AN271</f>
        <v>4678.3013847513585</v>
      </c>
      <c r="AR271" s="99">
        <f t="shared" ref="AR271:AR283" si="167">P271*$AN271</f>
        <v>3598.6933728856607</v>
      </c>
      <c r="AS271" s="100">
        <f t="shared" ref="AS271:AV283" si="168">IF(AO271&lt;1000,ROUND(AO271,-1),ROUND(AO271,-2))</f>
        <v>12600</v>
      </c>
      <c r="AT271" s="100">
        <f t="shared" si="168"/>
        <v>5400</v>
      </c>
      <c r="AU271" s="100">
        <f t="shared" si="168"/>
        <v>4700</v>
      </c>
      <c r="AV271" s="100">
        <f t="shared" si="168"/>
        <v>3600</v>
      </c>
      <c r="AW271" s="101">
        <f t="shared" ref="AW271:AW283" si="169">AO271*0.15</f>
        <v>1889.3140207649717</v>
      </c>
      <c r="AX271" s="256" t="s">
        <v>349</v>
      </c>
      <c r="AY271" s="102">
        <v>4200</v>
      </c>
      <c r="AZ271" s="103">
        <v>2800</v>
      </c>
      <c r="BA271" s="103">
        <v>1820</v>
      </c>
      <c r="BB271" s="103">
        <v>1260</v>
      </c>
      <c r="BC271" s="253">
        <v>3600</v>
      </c>
      <c r="BD271" s="253">
        <v>2400</v>
      </c>
      <c r="BE271" s="253">
        <v>1560</v>
      </c>
      <c r="BF271" s="253">
        <v>1080</v>
      </c>
      <c r="BG271" s="104">
        <f t="shared" ref="BG271:BG283" si="170">AV271-AW271</f>
        <v>1710.6859792350283</v>
      </c>
      <c r="BJ271" s="251" t="e">
        <f>M271*#REF!</f>
        <v>#REF!</v>
      </c>
      <c r="BK271" s="251" t="e">
        <f>N271*#REF!</f>
        <v>#REF!</v>
      </c>
      <c r="BL271" s="251" t="e">
        <f>O271*#REF!</f>
        <v>#REF!</v>
      </c>
      <c r="BM271" s="251" t="e">
        <f>P271*#REF!</f>
        <v>#REF!</v>
      </c>
    </row>
    <row r="272" spans="1:65" s="105" customFormat="1" ht="35.1" customHeight="1">
      <c r="A272" s="84" t="str">
        <f t="shared" si="160"/>
        <v>BH152DT_D2+1</v>
      </c>
      <c r="B272" s="84" t="str">
        <f t="shared" si="161"/>
        <v>BH152DT_D2+2</v>
      </c>
      <c r="C272" s="84" t="str">
        <f t="shared" si="162"/>
        <v>BH152DT_D2+3</v>
      </c>
      <c r="D272" s="84" t="str">
        <f t="shared" si="163"/>
        <v>BH152DT_D2+4</v>
      </c>
      <c r="E272" s="84" t="s">
        <v>349</v>
      </c>
      <c r="F272" s="86"/>
      <c r="G272" s="86"/>
      <c r="H272" s="94" t="s">
        <v>4970</v>
      </c>
      <c r="I272" s="85" t="s">
        <v>4971</v>
      </c>
      <c r="J272" s="85" t="s">
        <v>4962</v>
      </c>
      <c r="K272" s="85" t="str">
        <f t="shared" si="159"/>
        <v>BH152DT_D2</v>
      </c>
      <c r="L272" s="85" t="s">
        <v>4972</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53"/>
      <c r="V272" s="253"/>
      <c r="W272" s="253"/>
      <c r="X272" s="253"/>
      <c r="Y272" s="254"/>
      <c r="Z272" s="254"/>
      <c r="AA272" s="254"/>
      <c r="AB272" s="254"/>
      <c r="AC272" s="253"/>
      <c r="AD272" s="253"/>
      <c r="AE272" s="253"/>
      <c r="AF272" s="253"/>
      <c r="AG272" s="254"/>
      <c r="AH272" s="254"/>
      <c r="AI272" s="254"/>
      <c r="AJ272" s="254"/>
      <c r="AK272" s="87">
        <v>3.05</v>
      </c>
      <c r="AL272" s="87"/>
      <c r="AM272" s="255"/>
      <c r="AN272" s="255">
        <f>AK272*$AN$10/$AK$10</f>
        <v>1.7993466864428302</v>
      </c>
      <c r="AO272" s="99">
        <f t="shared" si="164"/>
        <v>10796.080118656981</v>
      </c>
      <c r="AP272" s="99">
        <f t="shared" si="165"/>
        <v>7197.3867457713213</v>
      </c>
      <c r="AQ272" s="99">
        <f t="shared" si="166"/>
        <v>4678.3013847513585</v>
      </c>
      <c r="AR272" s="99">
        <f t="shared" si="167"/>
        <v>3238.8240355970943</v>
      </c>
      <c r="AS272" s="100">
        <f t="shared" si="168"/>
        <v>10800</v>
      </c>
      <c r="AT272" s="100">
        <f t="shared" si="168"/>
        <v>7200</v>
      </c>
      <c r="AU272" s="100">
        <f t="shared" si="168"/>
        <v>4700</v>
      </c>
      <c r="AV272" s="100">
        <f t="shared" si="168"/>
        <v>3200</v>
      </c>
      <c r="AW272" s="101">
        <f t="shared" si="169"/>
        <v>1619.4120177985471</v>
      </c>
      <c r="AX272" s="256" t="s">
        <v>349</v>
      </c>
      <c r="AY272" s="102">
        <v>6300</v>
      </c>
      <c r="AZ272" s="103">
        <v>3500</v>
      </c>
      <c r="BA272" s="103">
        <v>2520</v>
      </c>
      <c r="BB272" s="103">
        <v>1610</v>
      </c>
      <c r="BC272" s="253">
        <v>5400</v>
      </c>
      <c r="BD272" s="253">
        <v>3000</v>
      </c>
      <c r="BE272" s="253">
        <v>2160</v>
      </c>
      <c r="BF272" s="253">
        <v>1380</v>
      </c>
      <c r="BG272" s="104">
        <f t="shared" si="170"/>
        <v>1580.5879822014529</v>
      </c>
      <c r="BJ272" s="251" t="e">
        <f>M272*#REF!</f>
        <v>#REF!</v>
      </c>
      <c r="BK272" s="251" t="e">
        <f>N272*#REF!</f>
        <v>#REF!</v>
      </c>
      <c r="BL272" s="251" t="e">
        <f>O272*#REF!</f>
        <v>#REF!</v>
      </c>
      <c r="BM272" s="251" t="e">
        <f>P272*#REF!</f>
        <v>#REF!</v>
      </c>
    </row>
    <row r="273" spans="1:65" s="18" customFormat="1" ht="47.25">
      <c r="A273" s="84" t="str">
        <f t="shared" si="160"/>
        <v>BH153DT+1</v>
      </c>
      <c r="B273" s="84" t="str">
        <f t="shared" si="161"/>
        <v>BH153DT+2</v>
      </c>
      <c r="C273" s="84" t="str">
        <f t="shared" si="162"/>
        <v>BH153DT+3</v>
      </c>
      <c r="D273" s="84" t="str">
        <f t="shared" si="163"/>
        <v>BH153DT+4</v>
      </c>
      <c r="E273" s="84" t="s">
        <v>349</v>
      </c>
      <c r="F273" s="86">
        <v>153</v>
      </c>
      <c r="G273" s="86"/>
      <c r="H273" s="94" t="s">
        <v>4973</v>
      </c>
      <c r="I273" s="85" t="s">
        <v>4974</v>
      </c>
      <c r="J273" s="85" t="s">
        <v>4975</v>
      </c>
      <c r="K273" s="85" t="str">
        <f t="shared" si="159"/>
        <v>BH153DT</v>
      </c>
      <c r="L273" s="85" t="s">
        <v>4976</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53"/>
      <c r="V273" s="253"/>
      <c r="W273" s="253"/>
      <c r="X273" s="253"/>
      <c r="Y273" s="254"/>
      <c r="Z273" s="254"/>
      <c r="AA273" s="254"/>
      <c r="AB273" s="254"/>
      <c r="AC273" s="253"/>
      <c r="AD273" s="253"/>
      <c r="AE273" s="253"/>
      <c r="AF273" s="253"/>
      <c r="AG273" s="254"/>
      <c r="AH273" s="254"/>
      <c r="AI273" s="254"/>
      <c r="AJ273" s="254"/>
      <c r="AK273" s="87">
        <v>4.5040943425925928</v>
      </c>
      <c r="AL273" s="87"/>
      <c r="AM273" s="255"/>
      <c r="AN273" s="255">
        <f>ROUNDDOWN(AK273*$AN$10/$AK$10,1)</f>
        <v>2.6</v>
      </c>
      <c r="AO273" s="99">
        <f t="shared" si="164"/>
        <v>15600</v>
      </c>
      <c r="AP273" s="99">
        <f t="shared" si="165"/>
        <v>7800</v>
      </c>
      <c r="AQ273" s="99">
        <f t="shared" si="166"/>
        <v>5980</v>
      </c>
      <c r="AR273" s="99">
        <f t="shared" si="167"/>
        <v>4680</v>
      </c>
      <c r="AS273" s="100">
        <f t="shared" si="168"/>
        <v>15600</v>
      </c>
      <c r="AT273" s="100">
        <f t="shared" si="168"/>
        <v>7800</v>
      </c>
      <c r="AU273" s="100">
        <f t="shared" si="168"/>
        <v>6000</v>
      </c>
      <c r="AV273" s="100">
        <f t="shared" si="168"/>
        <v>4700</v>
      </c>
      <c r="AW273" s="101">
        <f t="shared" si="169"/>
        <v>2340</v>
      </c>
      <c r="AX273" s="256" t="s">
        <v>349</v>
      </c>
      <c r="AY273" s="102">
        <v>3500</v>
      </c>
      <c r="AZ273" s="103">
        <v>1750</v>
      </c>
      <c r="BA273" s="103">
        <v>1400</v>
      </c>
      <c r="BB273" s="103">
        <v>910</v>
      </c>
      <c r="BC273" s="253">
        <v>3000</v>
      </c>
      <c r="BD273" s="253">
        <v>1500</v>
      </c>
      <c r="BE273" s="253">
        <v>1200</v>
      </c>
      <c r="BF273" s="253">
        <v>780</v>
      </c>
      <c r="BG273" s="104">
        <f t="shared" si="170"/>
        <v>2360</v>
      </c>
      <c r="BJ273" s="251" t="e">
        <f>M273*#REF!</f>
        <v>#REF!</v>
      </c>
      <c r="BK273" s="251" t="e">
        <f>N273*#REF!</f>
        <v>#REF!</v>
      </c>
      <c r="BL273" s="251" t="e">
        <f>O273*#REF!</f>
        <v>#REF!</v>
      </c>
      <c r="BM273" s="251" t="e">
        <f>P273*#REF!</f>
        <v>#REF!</v>
      </c>
    </row>
    <row r="274" spans="1:65" s="18" customFormat="1" ht="63">
      <c r="A274" s="84" t="str">
        <f t="shared" si="160"/>
        <v>BH154DT+1</v>
      </c>
      <c r="B274" s="84" t="str">
        <f t="shared" si="161"/>
        <v>BH154DT+2</v>
      </c>
      <c r="C274" s="84" t="str">
        <f t="shared" si="162"/>
        <v>BH154DT+3</v>
      </c>
      <c r="D274" s="84" t="str">
        <f t="shared" si="163"/>
        <v>BH154DT+4</v>
      </c>
      <c r="E274" s="84" t="s">
        <v>349</v>
      </c>
      <c r="F274" s="86">
        <v>154</v>
      </c>
      <c r="G274" s="86"/>
      <c r="H274" s="94" t="s">
        <v>4977</v>
      </c>
      <c r="I274" s="85" t="s">
        <v>4978</v>
      </c>
      <c r="J274" s="85" t="s">
        <v>373</v>
      </c>
      <c r="K274" s="85" t="str">
        <f t="shared" si="159"/>
        <v>BH154DT</v>
      </c>
      <c r="L274" s="85" t="s">
        <v>4979</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53"/>
      <c r="V274" s="253"/>
      <c r="W274" s="253"/>
      <c r="X274" s="253"/>
      <c r="Y274" s="254"/>
      <c r="Z274" s="254"/>
      <c r="AA274" s="254"/>
      <c r="AB274" s="254"/>
      <c r="AC274" s="253"/>
      <c r="AD274" s="253"/>
      <c r="AE274" s="253"/>
      <c r="AF274" s="253"/>
      <c r="AG274" s="254"/>
      <c r="AH274" s="254"/>
      <c r="AI274" s="254"/>
      <c r="AJ274" s="254"/>
      <c r="AK274" s="87">
        <v>3.05</v>
      </c>
      <c r="AL274" s="87"/>
      <c r="AM274" s="255"/>
      <c r="AN274" s="255">
        <f t="shared" ref="AN274:AN282" si="171">AK274*$AN$10/$AK$10</f>
        <v>1.7993466864428302</v>
      </c>
      <c r="AO274" s="99">
        <f t="shared" si="164"/>
        <v>8996.7334322141505</v>
      </c>
      <c r="AP274" s="99">
        <f t="shared" si="165"/>
        <v>4498.3667161070753</v>
      </c>
      <c r="AQ274" s="99">
        <f t="shared" si="166"/>
        <v>3598.6933728856607</v>
      </c>
      <c r="AR274" s="99">
        <f t="shared" si="167"/>
        <v>2339.1506923756792</v>
      </c>
      <c r="AS274" s="100">
        <f t="shared" si="168"/>
        <v>9000</v>
      </c>
      <c r="AT274" s="100">
        <f t="shared" si="168"/>
        <v>4500</v>
      </c>
      <c r="AU274" s="100">
        <f t="shared" si="168"/>
        <v>3600</v>
      </c>
      <c r="AV274" s="100">
        <f t="shared" si="168"/>
        <v>2300</v>
      </c>
      <c r="AW274" s="101">
        <f t="shared" si="169"/>
        <v>1349.5100148321226</v>
      </c>
      <c r="AX274" s="256" t="s">
        <v>349</v>
      </c>
      <c r="AY274" s="102">
        <v>11900</v>
      </c>
      <c r="AZ274" s="103">
        <v>7700</v>
      </c>
      <c r="BA274" s="103">
        <v>4200</v>
      </c>
      <c r="BB274" s="103">
        <v>2730</v>
      </c>
      <c r="BC274" s="253">
        <v>10200</v>
      </c>
      <c r="BD274" s="253">
        <v>6600</v>
      </c>
      <c r="BE274" s="253">
        <v>3600</v>
      </c>
      <c r="BF274" s="253">
        <v>2340</v>
      </c>
      <c r="BG274" s="104">
        <f t="shared" si="170"/>
        <v>950.48998516787742</v>
      </c>
      <c r="BJ274" s="251" t="e">
        <f>M274*#REF!</f>
        <v>#REF!</v>
      </c>
      <c r="BK274" s="251" t="e">
        <f>N274*#REF!</f>
        <v>#REF!</v>
      </c>
      <c r="BL274" s="251" t="e">
        <f>O274*#REF!</f>
        <v>#REF!</v>
      </c>
      <c r="BM274" s="251" t="e">
        <f>P274*#REF!</f>
        <v>#REF!</v>
      </c>
    </row>
    <row r="275" spans="1:65" s="18" customFormat="1" ht="47.25" customHeight="1">
      <c r="A275" s="84" t="str">
        <f t="shared" si="160"/>
        <v>BH155DT+1</v>
      </c>
      <c r="B275" s="84" t="str">
        <f t="shared" si="161"/>
        <v>BH155DT+2</v>
      </c>
      <c r="C275" s="84" t="str">
        <f t="shared" si="162"/>
        <v>BH155DT+3</v>
      </c>
      <c r="D275" s="84" t="str">
        <f t="shared" si="163"/>
        <v>BH155DT+4</v>
      </c>
      <c r="E275" s="84" t="s">
        <v>349</v>
      </c>
      <c r="F275" s="86">
        <v>155</v>
      </c>
      <c r="G275" s="86"/>
      <c r="H275" s="94" t="s">
        <v>4980</v>
      </c>
      <c r="I275" s="85" t="s">
        <v>4981</v>
      </c>
      <c r="J275" s="85" t="s">
        <v>373</v>
      </c>
      <c r="K275" s="85" t="str">
        <f t="shared" si="159"/>
        <v>BH155DT</v>
      </c>
      <c r="L275" s="85" t="s">
        <v>4982</v>
      </c>
      <c r="M275" s="264">
        <v>17000</v>
      </c>
      <c r="N275" s="264">
        <v>11000</v>
      </c>
      <c r="O275" s="264">
        <v>6000</v>
      </c>
      <c r="P275" s="264">
        <v>3900</v>
      </c>
      <c r="Q275" s="96" t="e">
        <f>VLOOKUP(H275&amp;"Vị trí 1",#REF!,9,0)</f>
        <v>#REF!</v>
      </c>
      <c r="R275" s="96" t="e">
        <f>VLOOKUP(H275&amp;"Vị trí 2",#REF!,9,0)</f>
        <v>#REF!</v>
      </c>
      <c r="S275" s="96" t="e">
        <f>VLOOKUP(H275&amp;"Vị trí 3",#REF!,9,0)</f>
        <v>#REF!</v>
      </c>
      <c r="T275" s="96" t="e">
        <f>VLOOKUP(H275&amp;"Vị trí 4",#REF!,9,0)</f>
        <v>#REF!</v>
      </c>
      <c r="U275" s="253"/>
      <c r="V275" s="253"/>
      <c r="W275" s="253"/>
      <c r="X275" s="253"/>
      <c r="Y275" s="254"/>
      <c r="Z275" s="254"/>
      <c r="AA275" s="254"/>
      <c r="AB275" s="254"/>
      <c r="AC275" s="253"/>
      <c r="AD275" s="253"/>
      <c r="AE275" s="253"/>
      <c r="AF275" s="253"/>
      <c r="AG275" s="254"/>
      <c r="AH275" s="254"/>
      <c r="AI275" s="254"/>
      <c r="AJ275" s="254"/>
      <c r="AK275" s="87">
        <v>3.05</v>
      </c>
      <c r="AL275" s="87"/>
      <c r="AM275" s="255"/>
      <c r="AN275" s="255">
        <f t="shared" si="171"/>
        <v>1.7993466864428302</v>
      </c>
      <c r="AO275" s="99">
        <f t="shared" si="164"/>
        <v>30588.893669528115</v>
      </c>
      <c r="AP275" s="99">
        <f t="shared" si="165"/>
        <v>19792.813550871131</v>
      </c>
      <c r="AQ275" s="99">
        <f t="shared" si="166"/>
        <v>10796.080118656981</v>
      </c>
      <c r="AR275" s="99">
        <f t="shared" si="167"/>
        <v>7017.4520771270381</v>
      </c>
      <c r="AS275" s="100">
        <f t="shared" si="168"/>
        <v>30600</v>
      </c>
      <c r="AT275" s="100">
        <f t="shared" si="168"/>
        <v>19800</v>
      </c>
      <c r="AU275" s="100">
        <f t="shared" si="168"/>
        <v>10800</v>
      </c>
      <c r="AV275" s="100">
        <f t="shared" si="168"/>
        <v>7000</v>
      </c>
      <c r="AW275" s="101">
        <f t="shared" si="169"/>
        <v>4588.3340504292173</v>
      </c>
      <c r="AX275" s="256" t="s">
        <v>349</v>
      </c>
      <c r="AY275" s="102">
        <v>11200</v>
      </c>
      <c r="AZ275" s="103">
        <v>7700</v>
      </c>
      <c r="BA275" s="103">
        <v>4200</v>
      </c>
      <c r="BB275" s="103">
        <v>2730</v>
      </c>
      <c r="BC275" s="253">
        <v>9600</v>
      </c>
      <c r="BD275" s="253">
        <v>6600</v>
      </c>
      <c r="BE275" s="253">
        <v>3600</v>
      </c>
      <c r="BF275" s="253">
        <v>2340</v>
      </c>
      <c r="BG275" s="104">
        <f t="shared" si="170"/>
        <v>2411.6659495707827</v>
      </c>
      <c r="BJ275" s="251" t="e">
        <f>M275*#REF!</f>
        <v>#REF!</v>
      </c>
      <c r="BK275" s="251" t="e">
        <f>N275*#REF!</f>
        <v>#REF!</v>
      </c>
      <c r="BL275" s="251" t="e">
        <f>O275*#REF!</f>
        <v>#REF!</v>
      </c>
      <c r="BM275" s="251" t="e">
        <f>P275*#REF!</f>
        <v>#REF!</v>
      </c>
    </row>
    <row r="276" spans="1:65" s="18" customFormat="1" ht="47.25" customHeight="1">
      <c r="A276" s="84" t="str">
        <f t="shared" si="160"/>
        <v>BH156DT+1</v>
      </c>
      <c r="B276" s="84" t="str">
        <f t="shared" si="161"/>
        <v>BH156DT+2</v>
      </c>
      <c r="C276" s="84" t="str">
        <f t="shared" si="162"/>
        <v>BH156DT+3</v>
      </c>
      <c r="D276" s="84" t="str">
        <f t="shared" si="163"/>
        <v>BH156DT+4</v>
      </c>
      <c r="E276" s="84" t="s">
        <v>349</v>
      </c>
      <c r="F276" s="86">
        <v>156</v>
      </c>
      <c r="G276" s="86"/>
      <c r="H276" s="94" t="s">
        <v>4983</v>
      </c>
      <c r="I276" s="85" t="s">
        <v>4984</v>
      </c>
      <c r="J276" s="85" t="s">
        <v>3951</v>
      </c>
      <c r="K276" s="85" t="str">
        <f t="shared" si="159"/>
        <v>BH156DT</v>
      </c>
      <c r="L276" s="85" t="s">
        <v>4985</v>
      </c>
      <c r="M276" s="264">
        <v>16000</v>
      </c>
      <c r="N276" s="264">
        <v>11000</v>
      </c>
      <c r="O276" s="264">
        <v>6000</v>
      </c>
      <c r="P276" s="264">
        <v>3900</v>
      </c>
      <c r="Q276" s="96" t="e">
        <f>VLOOKUP(H276&amp;"Vị trí 1",#REF!,9,0)</f>
        <v>#REF!</v>
      </c>
      <c r="R276" s="96" t="e">
        <f>VLOOKUP(H276&amp;"Vị trí 2",#REF!,9,0)</f>
        <v>#REF!</v>
      </c>
      <c r="S276" s="96" t="e">
        <f>VLOOKUP(H276&amp;"Vị trí 3",#REF!,9,0)</f>
        <v>#REF!</v>
      </c>
      <c r="T276" s="96"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7">
        <v>3.05</v>
      </c>
      <c r="AL276" s="87"/>
      <c r="AM276" s="255"/>
      <c r="AN276" s="255">
        <f t="shared" si="171"/>
        <v>1.7993466864428302</v>
      </c>
      <c r="AO276" s="99">
        <f t="shared" si="164"/>
        <v>28789.546983085285</v>
      </c>
      <c r="AP276" s="99">
        <f t="shared" si="165"/>
        <v>19792.813550871131</v>
      </c>
      <c r="AQ276" s="99">
        <f t="shared" si="166"/>
        <v>10796.080118656981</v>
      </c>
      <c r="AR276" s="99">
        <f t="shared" si="167"/>
        <v>7017.4520771270381</v>
      </c>
      <c r="AS276" s="100">
        <f t="shared" si="168"/>
        <v>28800</v>
      </c>
      <c r="AT276" s="100">
        <f t="shared" si="168"/>
        <v>19800</v>
      </c>
      <c r="AU276" s="100">
        <f t="shared" si="168"/>
        <v>10800</v>
      </c>
      <c r="AV276" s="100">
        <f t="shared" si="168"/>
        <v>7000</v>
      </c>
      <c r="AW276" s="101">
        <f t="shared" si="169"/>
        <v>4318.432047462793</v>
      </c>
      <c r="AX276" s="256" t="s">
        <v>349</v>
      </c>
      <c r="AY276" s="102">
        <v>11200</v>
      </c>
      <c r="AZ276" s="103">
        <v>7700</v>
      </c>
      <c r="BA276" s="103">
        <v>4200</v>
      </c>
      <c r="BB276" s="103">
        <v>2730</v>
      </c>
      <c r="BC276" s="253">
        <v>9600</v>
      </c>
      <c r="BD276" s="253">
        <v>6600</v>
      </c>
      <c r="BE276" s="253">
        <v>3600</v>
      </c>
      <c r="BF276" s="253">
        <v>2340</v>
      </c>
      <c r="BG276" s="104">
        <f t="shared" si="170"/>
        <v>2681.567952537207</v>
      </c>
      <c r="BJ276" s="251" t="e">
        <f>M276*#REF!</f>
        <v>#REF!</v>
      </c>
      <c r="BK276" s="251" t="e">
        <f>N276*#REF!</f>
        <v>#REF!</v>
      </c>
      <c r="BL276" s="251" t="e">
        <f>O276*#REF!</f>
        <v>#REF!</v>
      </c>
      <c r="BM276" s="251" t="e">
        <f>P276*#REF!</f>
        <v>#REF!</v>
      </c>
    </row>
    <row r="277" spans="1:65" s="18" customFormat="1" ht="63">
      <c r="A277" s="84" t="str">
        <f t="shared" si="160"/>
        <v>BH157DT+1</v>
      </c>
      <c r="B277" s="84" t="str">
        <f t="shared" si="161"/>
        <v>BH157DT+2</v>
      </c>
      <c r="C277" s="84" t="str">
        <f t="shared" si="162"/>
        <v>BH157DT+3</v>
      </c>
      <c r="D277" s="84" t="str">
        <f t="shared" si="163"/>
        <v>BH157DT+4</v>
      </c>
      <c r="E277" s="84" t="s">
        <v>349</v>
      </c>
      <c r="F277" s="86">
        <v>157</v>
      </c>
      <c r="G277" s="86"/>
      <c r="H277" s="94" t="s">
        <v>4986</v>
      </c>
      <c r="I277" s="85" t="s">
        <v>4987</v>
      </c>
      <c r="J277" s="85" t="s">
        <v>4988</v>
      </c>
      <c r="K277" s="85" t="str">
        <f t="shared" si="159"/>
        <v>BH157DT</v>
      </c>
      <c r="L277" s="85" t="s">
        <v>4989</v>
      </c>
      <c r="M277" s="264">
        <v>16000</v>
      </c>
      <c r="N277" s="264">
        <v>11000</v>
      </c>
      <c r="O277" s="264">
        <v>6000</v>
      </c>
      <c r="P277" s="264">
        <v>3900</v>
      </c>
      <c r="Q277" s="96" t="e">
        <f>VLOOKUP(H277&amp;"Vị trí 1",#REF!,9,0)</f>
        <v>#REF!</v>
      </c>
      <c r="R277" s="96" t="e">
        <f>VLOOKUP(H277&amp;"Vị trí 2",#REF!,9,0)</f>
        <v>#REF!</v>
      </c>
      <c r="S277" s="96" t="e">
        <f>VLOOKUP(H277&amp;"Vị trí 3",#REF!,9,0)</f>
        <v>#REF!</v>
      </c>
      <c r="T277" s="96"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7">
        <v>3.05</v>
      </c>
      <c r="AL277" s="87"/>
      <c r="AM277" s="255"/>
      <c r="AN277" s="255">
        <f t="shared" si="171"/>
        <v>1.7993466864428302</v>
      </c>
      <c r="AO277" s="99">
        <f t="shared" si="164"/>
        <v>28789.546983085285</v>
      </c>
      <c r="AP277" s="99">
        <f t="shared" si="165"/>
        <v>19792.813550871131</v>
      </c>
      <c r="AQ277" s="99">
        <f t="shared" si="166"/>
        <v>10796.080118656981</v>
      </c>
      <c r="AR277" s="99">
        <f t="shared" si="167"/>
        <v>7017.4520771270381</v>
      </c>
      <c r="AS277" s="100">
        <f t="shared" si="168"/>
        <v>28800</v>
      </c>
      <c r="AT277" s="100">
        <f t="shared" si="168"/>
        <v>19800</v>
      </c>
      <c r="AU277" s="100">
        <f t="shared" si="168"/>
        <v>10800</v>
      </c>
      <c r="AV277" s="100">
        <f t="shared" si="168"/>
        <v>7000</v>
      </c>
      <c r="AW277" s="101">
        <f t="shared" si="169"/>
        <v>4318.432047462793</v>
      </c>
      <c r="AX277" s="256" t="s">
        <v>349</v>
      </c>
      <c r="AY277" s="102">
        <v>11200</v>
      </c>
      <c r="AZ277" s="103">
        <v>7700</v>
      </c>
      <c r="BA277" s="103">
        <v>4200</v>
      </c>
      <c r="BB277" s="103">
        <v>2730</v>
      </c>
      <c r="BC277" s="253">
        <v>9600</v>
      </c>
      <c r="BD277" s="253">
        <v>6600</v>
      </c>
      <c r="BE277" s="253">
        <v>3600</v>
      </c>
      <c r="BF277" s="253">
        <v>2340</v>
      </c>
      <c r="BG277" s="104">
        <f t="shared" si="170"/>
        <v>2681.567952537207</v>
      </c>
      <c r="BJ277" s="251" t="e">
        <f>M277*#REF!</f>
        <v>#REF!</v>
      </c>
      <c r="BK277" s="251" t="e">
        <f>N277*#REF!</f>
        <v>#REF!</v>
      </c>
      <c r="BL277" s="251" t="e">
        <f>O277*#REF!</f>
        <v>#REF!</v>
      </c>
      <c r="BM277" s="251" t="e">
        <f>P277*#REF!</f>
        <v>#REF!</v>
      </c>
    </row>
    <row r="278" spans="1:65" s="18" customFormat="1" ht="35.1" customHeight="1">
      <c r="A278" s="84" t="str">
        <f t="shared" si="160"/>
        <v>BH158DT+1</v>
      </c>
      <c r="B278" s="84" t="str">
        <f t="shared" si="161"/>
        <v>BH158DT+2</v>
      </c>
      <c r="C278" s="84" t="str">
        <f t="shared" si="162"/>
        <v>BH158DT+3</v>
      </c>
      <c r="D278" s="84" t="str">
        <f t="shared" si="163"/>
        <v>BH158DT+4</v>
      </c>
      <c r="E278" s="84" t="s">
        <v>349</v>
      </c>
      <c r="F278" s="86">
        <v>158</v>
      </c>
      <c r="G278" s="86"/>
      <c r="H278" s="94" t="s">
        <v>4990</v>
      </c>
      <c r="I278" s="85" t="s">
        <v>4991</v>
      </c>
      <c r="J278" s="85" t="s">
        <v>4988</v>
      </c>
      <c r="K278" s="85" t="str">
        <f t="shared" si="159"/>
        <v>BH158DT</v>
      </c>
      <c r="L278" s="85" t="s">
        <v>4992</v>
      </c>
      <c r="M278" s="264">
        <v>16000</v>
      </c>
      <c r="N278" s="264">
        <v>11000</v>
      </c>
      <c r="O278" s="264">
        <v>6000</v>
      </c>
      <c r="P278" s="264">
        <v>3900</v>
      </c>
      <c r="Q278" s="96" t="e">
        <f>VLOOKUP(H278&amp;"Vị trí 1",#REF!,9,0)</f>
        <v>#REF!</v>
      </c>
      <c r="R278" s="96" t="e">
        <f>VLOOKUP(H278&amp;"Vị trí 2",#REF!,9,0)</f>
        <v>#REF!</v>
      </c>
      <c r="S278" s="96" t="e">
        <f>VLOOKUP(H278&amp;"Vị trí 3",#REF!,9,0)</f>
        <v>#REF!</v>
      </c>
      <c r="T278" s="96" t="e">
        <f>VLOOKUP(H278&amp;"Vị trí 4",#REF!,9,0)</f>
        <v>#REF!</v>
      </c>
      <c r="U278" s="253"/>
      <c r="V278" s="253"/>
      <c r="W278" s="253"/>
      <c r="X278" s="253"/>
      <c r="Y278" s="254"/>
      <c r="Z278" s="254"/>
      <c r="AA278" s="254"/>
      <c r="AB278" s="254"/>
      <c r="AC278" s="253"/>
      <c r="AD278" s="253"/>
      <c r="AE278" s="253"/>
      <c r="AF278" s="253"/>
      <c r="AG278" s="254"/>
      <c r="AH278" s="254"/>
      <c r="AI278" s="254"/>
      <c r="AJ278" s="254"/>
      <c r="AK278" s="87">
        <v>2.197121713791931</v>
      </c>
      <c r="AL278" s="87"/>
      <c r="AM278" s="255"/>
      <c r="AN278" s="255">
        <f t="shared" si="171"/>
        <v>1.2961913689911815</v>
      </c>
      <c r="AO278" s="99">
        <f t="shared" si="164"/>
        <v>20739.061903858903</v>
      </c>
      <c r="AP278" s="99">
        <f t="shared" si="165"/>
        <v>14258.105058902996</v>
      </c>
      <c r="AQ278" s="99">
        <f t="shared" si="166"/>
        <v>7777.1482139470891</v>
      </c>
      <c r="AR278" s="99">
        <f t="shared" si="167"/>
        <v>5055.1463390656081</v>
      </c>
      <c r="AS278" s="100">
        <f t="shared" si="168"/>
        <v>20700</v>
      </c>
      <c r="AT278" s="100">
        <f t="shared" si="168"/>
        <v>14300</v>
      </c>
      <c r="AU278" s="100">
        <f t="shared" si="168"/>
        <v>7800</v>
      </c>
      <c r="AV278" s="100">
        <f t="shared" si="168"/>
        <v>5100</v>
      </c>
      <c r="AW278" s="101">
        <f t="shared" si="169"/>
        <v>3110.8592855788352</v>
      </c>
      <c r="AX278" s="256" t="s">
        <v>349</v>
      </c>
      <c r="AY278" s="102">
        <v>11200</v>
      </c>
      <c r="AZ278" s="103">
        <v>7700</v>
      </c>
      <c r="BA278" s="103">
        <v>4200</v>
      </c>
      <c r="BB278" s="103">
        <v>2730</v>
      </c>
      <c r="BC278" s="253">
        <v>9600</v>
      </c>
      <c r="BD278" s="253">
        <v>6600</v>
      </c>
      <c r="BE278" s="253">
        <v>3600</v>
      </c>
      <c r="BF278" s="253">
        <v>2340</v>
      </c>
      <c r="BG278" s="104">
        <f t="shared" si="170"/>
        <v>1989.1407144211648</v>
      </c>
      <c r="BJ278" s="251" t="e">
        <f>M278*#REF!</f>
        <v>#REF!</v>
      </c>
      <c r="BK278" s="251" t="e">
        <f>N278*#REF!</f>
        <v>#REF!</v>
      </c>
      <c r="BL278" s="251" t="e">
        <f>O278*#REF!</f>
        <v>#REF!</v>
      </c>
      <c r="BM278" s="251" t="e">
        <f>P278*#REF!</f>
        <v>#REF!</v>
      </c>
    </row>
    <row r="279" spans="1:65" s="18" customFormat="1" ht="47.25" customHeight="1">
      <c r="A279" s="84" t="str">
        <f t="shared" si="160"/>
        <v>BH159DT+1</v>
      </c>
      <c r="B279" s="84" t="str">
        <f t="shared" si="161"/>
        <v>BH159DT+2</v>
      </c>
      <c r="C279" s="84" t="str">
        <f t="shared" si="162"/>
        <v>BH159DT+3</v>
      </c>
      <c r="D279" s="84" t="str">
        <f t="shared" si="163"/>
        <v>BH159DT+4</v>
      </c>
      <c r="E279" s="84" t="s">
        <v>349</v>
      </c>
      <c r="F279" s="86">
        <v>159</v>
      </c>
      <c r="G279" s="86"/>
      <c r="H279" s="94" t="s">
        <v>4993</v>
      </c>
      <c r="I279" s="85" t="s">
        <v>4994</v>
      </c>
      <c r="J279" s="85" t="s">
        <v>4995</v>
      </c>
      <c r="K279" s="85" t="str">
        <f t="shared" si="159"/>
        <v>BH159DT</v>
      </c>
      <c r="L279" s="85" t="s">
        <v>4768</v>
      </c>
      <c r="M279" s="264">
        <v>16000</v>
      </c>
      <c r="N279" s="264">
        <v>11000</v>
      </c>
      <c r="O279" s="264">
        <v>6000</v>
      </c>
      <c r="P279" s="264">
        <v>3900</v>
      </c>
      <c r="Q279" s="96" t="e">
        <f>VLOOKUP(H279&amp;"Vị trí 1",#REF!,9,0)</f>
        <v>#REF!</v>
      </c>
      <c r="R279" s="96" t="e">
        <f>VLOOKUP(H279&amp;"Vị trí 2",#REF!,9,0)</f>
        <v>#REF!</v>
      </c>
      <c r="S279" s="96" t="e">
        <f>VLOOKUP(H279&amp;"Vị trí 3",#REF!,9,0)</f>
        <v>#REF!</v>
      </c>
      <c r="T279" s="96" t="e">
        <f>VLOOKUP(H279&amp;"Vị trí 4",#REF!,9,0)</f>
        <v>#REF!</v>
      </c>
      <c r="U279" s="253"/>
      <c r="V279" s="253"/>
      <c r="W279" s="253"/>
      <c r="X279" s="253"/>
      <c r="Y279" s="254"/>
      <c r="Z279" s="254"/>
      <c r="AA279" s="254"/>
      <c r="AB279" s="254"/>
      <c r="AC279" s="253"/>
      <c r="AD279" s="253"/>
      <c r="AE279" s="253"/>
      <c r="AF279" s="253"/>
      <c r="AG279" s="254"/>
      <c r="AH279" s="254"/>
      <c r="AI279" s="254"/>
      <c r="AJ279" s="254"/>
      <c r="AK279" s="87">
        <v>2.2915520455473857</v>
      </c>
      <c r="AL279" s="87"/>
      <c r="AM279" s="255"/>
      <c r="AN279" s="255">
        <f t="shared" si="171"/>
        <v>1.3519005180219601</v>
      </c>
      <c r="AO279" s="99">
        <f t="shared" si="164"/>
        <v>21630.408288351362</v>
      </c>
      <c r="AP279" s="99">
        <f t="shared" si="165"/>
        <v>14870.90569824156</v>
      </c>
      <c r="AQ279" s="99">
        <f t="shared" si="166"/>
        <v>8111.4031081317607</v>
      </c>
      <c r="AR279" s="99">
        <f t="shared" si="167"/>
        <v>5272.4120202856448</v>
      </c>
      <c r="AS279" s="100">
        <f t="shared" si="168"/>
        <v>21600</v>
      </c>
      <c r="AT279" s="100">
        <f t="shared" si="168"/>
        <v>14900</v>
      </c>
      <c r="AU279" s="100">
        <f t="shared" si="168"/>
        <v>8100</v>
      </c>
      <c r="AV279" s="100">
        <f t="shared" si="168"/>
        <v>5300</v>
      </c>
      <c r="AW279" s="101">
        <f t="shared" si="169"/>
        <v>3244.5612432527041</v>
      </c>
      <c r="AX279" s="256" t="s">
        <v>349</v>
      </c>
      <c r="AY279" s="102">
        <v>14700</v>
      </c>
      <c r="AZ279" s="103">
        <v>9100</v>
      </c>
      <c r="BA279" s="103">
        <v>5950</v>
      </c>
      <c r="BB279" s="103">
        <v>3850</v>
      </c>
      <c r="BC279" s="253">
        <v>12600</v>
      </c>
      <c r="BD279" s="253">
        <v>7800</v>
      </c>
      <c r="BE279" s="253">
        <v>5100</v>
      </c>
      <c r="BF279" s="253">
        <v>3300</v>
      </c>
      <c r="BG279" s="104">
        <f t="shared" si="170"/>
        <v>2055.4387567472959</v>
      </c>
      <c r="BJ279" s="251" t="e">
        <f>M279*#REF!</f>
        <v>#REF!</v>
      </c>
      <c r="BK279" s="251" t="e">
        <f>N279*#REF!</f>
        <v>#REF!</v>
      </c>
      <c r="BL279" s="251" t="e">
        <f>O279*#REF!</f>
        <v>#REF!</v>
      </c>
      <c r="BM279" s="251" t="e">
        <f>P279*#REF!</f>
        <v>#REF!</v>
      </c>
    </row>
    <row r="280" spans="1:65" s="18" customFormat="1" ht="47.25">
      <c r="A280" s="84" t="str">
        <f t="shared" si="160"/>
        <v>BH160DT+1</v>
      </c>
      <c r="B280" s="84" t="str">
        <f t="shared" si="161"/>
        <v>BH160DT+2</v>
      </c>
      <c r="C280" s="84" t="str">
        <f t="shared" si="162"/>
        <v>BH160DT+3</v>
      </c>
      <c r="D280" s="84" t="str">
        <f t="shared" si="163"/>
        <v>BH160DT+4</v>
      </c>
      <c r="E280" s="84" t="s">
        <v>349</v>
      </c>
      <c r="F280" s="86">
        <v>160</v>
      </c>
      <c r="G280" s="86"/>
      <c r="H280" s="94" t="s">
        <v>4996</v>
      </c>
      <c r="I280" s="85" t="s">
        <v>282</v>
      </c>
      <c r="J280" s="85" t="s">
        <v>4997</v>
      </c>
      <c r="K280" s="85" t="str">
        <f t="shared" si="159"/>
        <v>BH160DT</v>
      </c>
      <c r="L280" s="85" t="s">
        <v>4998</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53"/>
      <c r="V280" s="253"/>
      <c r="W280" s="253"/>
      <c r="X280" s="253"/>
      <c r="Y280" s="254"/>
      <c r="Z280" s="254"/>
      <c r="AA280" s="254"/>
      <c r="AB280" s="254"/>
      <c r="AC280" s="253"/>
      <c r="AD280" s="253"/>
      <c r="AE280" s="253"/>
      <c r="AF280" s="253"/>
      <c r="AG280" s="254"/>
      <c r="AH280" s="254"/>
      <c r="AI280" s="254"/>
      <c r="AJ280" s="254"/>
      <c r="AK280" s="87">
        <v>3.05</v>
      </c>
      <c r="AL280" s="87"/>
      <c r="AM280" s="255"/>
      <c r="AN280" s="255">
        <f t="shared" si="171"/>
        <v>1.7993466864428302</v>
      </c>
      <c r="AO280" s="99">
        <f t="shared" si="164"/>
        <v>37786.280415299436</v>
      </c>
      <c r="AP280" s="99">
        <f t="shared" si="165"/>
        <v>23391.506923756795</v>
      </c>
      <c r="AQ280" s="99">
        <f t="shared" si="166"/>
        <v>15294.446834764058</v>
      </c>
      <c r="AR280" s="99">
        <f t="shared" si="167"/>
        <v>9896.4067754355656</v>
      </c>
      <c r="AS280" s="100">
        <f t="shared" si="168"/>
        <v>37800</v>
      </c>
      <c r="AT280" s="100">
        <f t="shared" si="168"/>
        <v>23400</v>
      </c>
      <c r="AU280" s="100">
        <f t="shared" si="168"/>
        <v>15300</v>
      </c>
      <c r="AV280" s="100">
        <f t="shared" si="168"/>
        <v>9900</v>
      </c>
      <c r="AW280" s="101">
        <f t="shared" si="169"/>
        <v>5667.9420622949156</v>
      </c>
      <c r="AX280" s="256" t="s">
        <v>349</v>
      </c>
      <c r="AY280" s="102">
        <v>8400</v>
      </c>
      <c r="AZ280" s="103">
        <v>4200</v>
      </c>
      <c r="BA280" s="103">
        <v>2310</v>
      </c>
      <c r="BB280" s="103">
        <v>1610</v>
      </c>
      <c r="BC280" s="253">
        <v>7200</v>
      </c>
      <c r="BD280" s="253">
        <v>3600</v>
      </c>
      <c r="BE280" s="253">
        <v>1980</v>
      </c>
      <c r="BF280" s="253">
        <v>1380</v>
      </c>
      <c r="BG280" s="104">
        <f t="shared" si="170"/>
        <v>4232.0579377050844</v>
      </c>
      <c r="BJ280" s="251" t="e">
        <f>M280*#REF!</f>
        <v>#REF!</v>
      </c>
      <c r="BK280" s="251" t="e">
        <f>N280*#REF!</f>
        <v>#REF!</v>
      </c>
      <c r="BL280" s="251" t="e">
        <f>O280*#REF!</f>
        <v>#REF!</v>
      </c>
      <c r="BM280" s="251" t="e">
        <f>P280*#REF!</f>
        <v>#REF!</v>
      </c>
    </row>
    <row r="281" spans="1:65" s="18" customFormat="1" ht="66.75" customHeight="1">
      <c r="A281" s="84" t="str">
        <f t="shared" si="160"/>
        <v>BH161DT+1</v>
      </c>
      <c r="B281" s="84" t="str">
        <f t="shared" si="161"/>
        <v>BH161DT+2</v>
      </c>
      <c r="C281" s="84" t="str">
        <f t="shared" si="162"/>
        <v>BH161DT+3</v>
      </c>
      <c r="D281" s="84" t="str">
        <f t="shared" si="163"/>
        <v>BH161DT+4</v>
      </c>
      <c r="E281" s="84" t="s">
        <v>349</v>
      </c>
      <c r="F281" s="86">
        <v>161</v>
      </c>
      <c r="G281" s="86"/>
      <c r="H281" s="94" t="s">
        <v>4999</v>
      </c>
      <c r="I281" s="85" t="s">
        <v>5000</v>
      </c>
      <c r="J281" s="85" t="s">
        <v>4253</v>
      </c>
      <c r="K281" s="85" t="str">
        <f t="shared" si="159"/>
        <v>BH161DT</v>
      </c>
      <c r="L281" s="85" t="s">
        <v>5001</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7">
        <v>3.05</v>
      </c>
      <c r="AL281" s="87"/>
      <c r="AM281" s="255"/>
      <c r="AN281" s="255">
        <f t="shared" si="171"/>
        <v>1.7993466864428302</v>
      </c>
      <c r="AO281" s="99">
        <f t="shared" si="164"/>
        <v>21592.160237313961</v>
      </c>
      <c r="AP281" s="99">
        <f t="shared" si="165"/>
        <v>10796.080118656981</v>
      </c>
      <c r="AQ281" s="99">
        <f t="shared" si="166"/>
        <v>5937.8440652613399</v>
      </c>
      <c r="AR281" s="99">
        <f t="shared" si="167"/>
        <v>4138.4973788185098</v>
      </c>
      <c r="AS281" s="100">
        <f t="shared" si="168"/>
        <v>21600</v>
      </c>
      <c r="AT281" s="100">
        <f t="shared" si="168"/>
        <v>10800</v>
      </c>
      <c r="AU281" s="100">
        <f t="shared" si="168"/>
        <v>5900</v>
      </c>
      <c r="AV281" s="100">
        <f t="shared" si="168"/>
        <v>4100</v>
      </c>
      <c r="AW281" s="101">
        <f t="shared" si="169"/>
        <v>3238.8240355970943</v>
      </c>
      <c r="AX281" s="256" t="s">
        <v>349</v>
      </c>
      <c r="AY281" s="102">
        <v>8400</v>
      </c>
      <c r="AZ281" s="103">
        <v>4200</v>
      </c>
      <c r="BA281" s="103">
        <v>2310</v>
      </c>
      <c r="BB281" s="103">
        <v>1610</v>
      </c>
      <c r="BC281" s="253">
        <v>7200</v>
      </c>
      <c r="BD281" s="253">
        <v>3600</v>
      </c>
      <c r="BE281" s="253">
        <v>1980</v>
      </c>
      <c r="BF281" s="253">
        <v>1380</v>
      </c>
      <c r="BG281" s="104">
        <f t="shared" si="170"/>
        <v>861.17596440290572</v>
      </c>
      <c r="BJ281" s="251" t="e">
        <f>M281*#REF!</f>
        <v>#REF!</v>
      </c>
      <c r="BK281" s="251" t="e">
        <f>N281*#REF!</f>
        <v>#REF!</v>
      </c>
      <c r="BL281" s="251" t="e">
        <f>O281*#REF!</f>
        <v>#REF!</v>
      </c>
      <c r="BM281" s="251" t="e">
        <f>P281*#REF!</f>
        <v>#REF!</v>
      </c>
    </row>
    <row r="282" spans="1:65" s="18" customFormat="1" ht="63">
      <c r="A282" s="84" t="str">
        <f t="shared" si="160"/>
        <v>BH162DT+1</v>
      </c>
      <c r="B282" s="84" t="str">
        <f t="shared" si="161"/>
        <v>BH162DT+2</v>
      </c>
      <c r="C282" s="84" t="str">
        <f t="shared" si="162"/>
        <v>BH162DT+3</v>
      </c>
      <c r="D282" s="84" t="str">
        <f t="shared" si="163"/>
        <v>BH162DT+4</v>
      </c>
      <c r="E282" s="84" t="s">
        <v>349</v>
      </c>
      <c r="F282" s="86">
        <v>162</v>
      </c>
      <c r="G282" s="86"/>
      <c r="H282" s="94" t="s">
        <v>5002</v>
      </c>
      <c r="I282" s="85" t="s">
        <v>5003</v>
      </c>
      <c r="J282" s="85" t="s">
        <v>4556</v>
      </c>
      <c r="K282" s="85" t="str">
        <f t="shared" si="159"/>
        <v>BH162DT</v>
      </c>
      <c r="L282" s="85" t="s">
        <v>5004</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53"/>
      <c r="V282" s="253"/>
      <c r="W282" s="253"/>
      <c r="X282" s="253"/>
      <c r="Y282" s="254"/>
      <c r="Z282" s="254"/>
      <c r="AA282" s="254"/>
      <c r="AB282" s="254"/>
      <c r="AC282" s="253"/>
      <c r="AD282" s="253"/>
      <c r="AE282" s="253"/>
      <c r="AF282" s="253"/>
      <c r="AG282" s="254"/>
      <c r="AH282" s="254"/>
      <c r="AI282" s="254"/>
      <c r="AJ282" s="254"/>
      <c r="AK282" s="87">
        <v>3.05</v>
      </c>
      <c r="AL282" s="87"/>
      <c r="AM282" s="255"/>
      <c r="AN282" s="255">
        <f t="shared" si="171"/>
        <v>1.7993466864428302</v>
      </c>
      <c r="AO282" s="99">
        <f t="shared" si="164"/>
        <v>21592.160237313961</v>
      </c>
      <c r="AP282" s="99">
        <f t="shared" si="165"/>
        <v>10796.080118656981</v>
      </c>
      <c r="AQ282" s="99">
        <f t="shared" si="166"/>
        <v>5937.8440652613399</v>
      </c>
      <c r="AR282" s="99">
        <f t="shared" si="167"/>
        <v>4138.4973788185098</v>
      </c>
      <c r="AS282" s="100">
        <f t="shared" si="168"/>
        <v>21600</v>
      </c>
      <c r="AT282" s="100">
        <f t="shared" si="168"/>
        <v>10800</v>
      </c>
      <c r="AU282" s="100">
        <f t="shared" si="168"/>
        <v>5900</v>
      </c>
      <c r="AV282" s="100">
        <f t="shared" si="168"/>
        <v>4100</v>
      </c>
      <c r="AW282" s="101">
        <f t="shared" si="169"/>
        <v>3238.8240355970943</v>
      </c>
      <c r="AX282" s="256" t="s">
        <v>349</v>
      </c>
      <c r="AY282" s="102">
        <v>14699.999999999998</v>
      </c>
      <c r="AZ282" s="103">
        <v>7699.9999999999991</v>
      </c>
      <c r="BA282" s="103">
        <v>4550</v>
      </c>
      <c r="BB282" s="103">
        <v>3150</v>
      </c>
      <c r="BC282" s="253">
        <v>12600</v>
      </c>
      <c r="BD282" s="253">
        <v>6600</v>
      </c>
      <c r="BE282" s="253">
        <v>3900</v>
      </c>
      <c r="BF282" s="253">
        <v>2700</v>
      </c>
      <c r="BG282" s="104">
        <f t="shared" si="170"/>
        <v>861.17596440290572</v>
      </c>
      <c r="BJ282" s="251" t="e">
        <f>M282*#REF!</f>
        <v>#REF!</v>
      </c>
      <c r="BK282" s="251" t="e">
        <f>N282*#REF!</f>
        <v>#REF!</v>
      </c>
      <c r="BL282" s="251" t="e">
        <f>O282*#REF!</f>
        <v>#REF!</v>
      </c>
      <c r="BM282" s="251" t="e">
        <f>P282*#REF!</f>
        <v>#REF!</v>
      </c>
    </row>
    <row r="283" spans="1:65" s="18" customFormat="1" ht="35.1" customHeight="1">
      <c r="A283" s="84" t="str">
        <f t="shared" si="160"/>
        <v>BH163DT+1</v>
      </c>
      <c r="B283" s="84" t="str">
        <f t="shared" si="161"/>
        <v>BH163DT+2</v>
      </c>
      <c r="C283" s="84" t="str">
        <f t="shared" si="162"/>
        <v>BH163DT+3</v>
      </c>
      <c r="D283" s="84" t="str">
        <f t="shared" si="163"/>
        <v>BH163DT+4</v>
      </c>
      <c r="E283" s="84" t="s">
        <v>349</v>
      </c>
      <c r="F283" s="86">
        <v>163</v>
      </c>
      <c r="G283" s="86"/>
      <c r="H283" s="94" t="s">
        <v>5005</v>
      </c>
      <c r="I283" s="85" t="s">
        <v>5006</v>
      </c>
      <c r="J283" s="85" t="s">
        <v>5007</v>
      </c>
      <c r="K283" s="85" t="str">
        <f t="shared" si="159"/>
        <v>BH163DT</v>
      </c>
      <c r="L283" s="85" t="s">
        <v>5008</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53"/>
      <c r="V283" s="253"/>
      <c r="W283" s="253"/>
      <c r="X283" s="253"/>
      <c r="Y283" s="254"/>
      <c r="Z283" s="254"/>
      <c r="AA283" s="254"/>
      <c r="AB283" s="254"/>
      <c r="AC283" s="253"/>
      <c r="AD283" s="253"/>
      <c r="AE283" s="253"/>
      <c r="AF283" s="253"/>
      <c r="AG283" s="254"/>
      <c r="AH283" s="254"/>
      <c r="AI283" s="254"/>
      <c r="AJ283" s="254"/>
      <c r="AK283" s="87">
        <v>2.1947326416600164</v>
      </c>
      <c r="AL283" s="87"/>
      <c r="AM283" s="255"/>
      <c r="AN283" s="255">
        <v>1.25</v>
      </c>
      <c r="AO283" s="99">
        <f t="shared" si="164"/>
        <v>26250</v>
      </c>
      <c r="AP283" s="99">
        <f t="shared" si="165"/>
        <v>13750</v>
      </c>
      <c r="AQ283" s="99">
        <f t="shared" si="166"/>
        <v>8125</v>
      </c>
      <c r="AR283" s="99">
        <f t="shared" si="167"/>
        <v>5625</v>
      </c>
      <c r="AS283" s="100">
        <f t="shared" si="168"/>
        <v>26300</v>
      </c>
      <c r="AT283" s="100">
        <f t="shared" si="168"/>
        <v>13800</v>
      </c>
      <c r="AU283" s="100">
        <f t="shared" si="168"/>
        <v>8100</v>
      </c>
      <c r="AV283" s="100">
        <f t="shared" si="168"/>
        <v>5600</v>
      </c>
      <c r="AW283" s="101">
        <f t="shared" si="169"/>
        <v>3937.5</v>
      </c>
      <c r="AX283" s="256" t="s">
        <v>349</v>
      </c>
      <c r="AY283" s="102">
        <v>7000</v>
      </c>
      <c r="AZ283" s="103">
        <v>3500</v>
      </c>
      <c r="BA283" s="103">
        <v>2520</v>
      </c>
      <c r="BB283" s="103">
        <v>1260</v>
      </c>
      <c r="BC283" s="253">
        <v>6000</v>
      </c>
      <c r="BD283" s="253">
        <v>3000</v>
      </c>
      <c r="BE283" s="253">
        <v>2160</v>
      </c>
      <c r="BF283" s="253">
        <v>1080</v>
      </c>
      <c r="BG283" s="104">
        <f t="shared" si="170"/>
        <v>1662.5</v>
      </c>
    </row>
    <row r="284" spans="1:65" s="18" customFormat="1" ht="24.75" customHeight="1">
      <c r="A284" s="84" t="str">
        <f t="shared" si="160"/>
        <v>BH164DT+1</v>
      </c>
      <c r="B284" s="84" t="str">
        <f t="shared" si="161"/>
        <v>BH164DT+2</v>
      </c>
      <c r="C284" s="84" t="str">
        <f t="shared" si="162"/>
        <v>BH164DT+3</v>
      </c>
      <c r="D284" s="84" t="str">
        <f t="shared" si="163"/>
        <v>BH164DT+4</v>
      </c>
      <c r="E284" s="84" t="s">
        <v>349</v>
      </c>
      <c r="F284" s="56">
        <v>164</v>
      </c>
      <c r="G284" s="56"/>
      <c r="H284" s="57" t="s">
        <v>5009</v>
      </c>
      <c r="I284" s="88" t="s">
        <v>5010</v>
      </c>
      <c r="J284" s="88" t="s">
        <v>4360</v>
      </c>
      <c r="K284" s="85"/>
      <c r="L284" s="88" t="s">
        <v>5011</v>
      </c>
      <c r="M284" s="110"/>
      <c r="N284" s="110"/>
      <c r="O284" s="110"/>
      <c r="P284" s="110"/>
      <c r="Q284" s="96"/>
      <c r="R284" s="96"/>
      <c r="S284" s="96"/>
      <c r="T284" s="96"/>
      <c r="U284" s="253"/>
      <c r="V284" s="253"/>
      <c r="W284" s="253"/>
      <c r="X284" s="253"/>
      <c r="Y284" s="254"/>
      <c r="Z284" s="254"/>
      <c r="AA284" s="254"/>
      <c r="AB284" s="254"/>
      <c r="AC284" s="253"/>
      <c r="AD284" s="253"/>
      <c r="AE284" s="253"/>
      <c r="AF284" s="253"/>
      <c r="AG284" s="254"/>
      <c r="AH284" s="254"/>
      <c r="AI284" s="254"/>
      <c r="AJ284" s="254"/>
      <c r="AK284" s="87"/>
      <c r="AL284" s="87"/>
      <c r="AM284" s="255"/>
      <c r="AN284" s="255"/>
      <c r="AO284" s="99"/>
      <c r="AP284" s="99"/>
      <c r="AQ284" s="99"/>
      <c r="AR284" s="99"/>
      <c r="AS284" s="99"/>
      <c r="AT284" s="99"/>
      <c r="AU284" s="99"/>
      <c r="AV284" s="99"/>
      <c r="AW284" s="61"/>
      <c r="AX284" s="256" t="s">
        <v>349</v>
      </c>
      <c r="AY284" s="102"/>
      <c r="AZ284" s="103"/>
      <c r="BA284" s="103"/>
      <c r="BB284" s="103"/>
      <c r="BC284" s="253"/>
      <c r="BD284" s="253"/>
      <c r="BE284" s="253"/>
      <c r="BF284" s="253"/>
      <c r="BJ284" s="251" t="e">
        <f>M284*#REF!</f>
        <v>#REF!</v>
      </c>
      <c r="BK284" s="251" t="e">
        <f>N284*#REF!</f>
        <v>#REF!</v>
      </c>
      <c r="BL284" s="251" t="e">
        <f>O284*#REF!</f>
        <v>#REF!</v>
      </c>
      <c r="BM284" s="251" t="e">
        <f>P284*#REF!</f>
        <v>#REF!</v>
      </c>
    </row>
    <row r="285" spans="1:65" s="18" customFormat="1" ht="35.1" customHeight="1">
      <c r="A285" s="84" t="str">
        <f t="shared" si="160"/>
        <v>BH164DT_D1+1</v>
      </c>
      <c r="B285" s="84" t="str">
        <f t="shared" si="161"/>
        <v>BH164DT_D1+2</v>
      </c>
      <c r="C285" s="84" t="str">
        <f t="shared" si="162"/>
        <v>BH164DT_D1+3</v>
      </c>
      <c r="D285" s="84" t="str">
        <f t="shared" si="163"/>
        <v>BH164DT_D1+4</v>
      </c>
      <c r="E285" s="84" t="s">
        <v>349</v>
      </c>
      <c r="F285" s="56"/>
      <c r="G285" s="56"/>
      <c r="H285" s="57" t="s">
        <v>5012</v>
      </c>
      <c r="I285" s="88" t="s">
        <v>5013</v>
      </c>
      <c r="J285" s="88"/>
      <c r="K285" s="85" t="str">
        <f t="shared" si="159"/>
        <v>BH164DT_D1</v>
      </c>
      <c r="L285" s="88"/>
      <c r="M285" s="110">
        <v>8000</v>
      </c>
      <c r="N285" s="110">
        <v>4000</v>
      </c>
      <c r="O285" s="110">
        <v>2900</v>
      </c>
      <c r="P285" s="110">
        <v>1800</v>
      </c>
      <c r="Q285" s="96" t="e">
        <f>VLOOKUP(H285&amp;"Vị trí 1",#REF!,9,0)</f>
        <v>#REF!</v>
      </c>
      <c r="R285" s="96" t="e">
        <f>VLOOKUP(H285&amp;"Vị trí 2",#REF!,9,0)</f>
        <v>#REF!</v>
      </c>
      <c r="S285" s="96" t="e">
        <f>VLOOKUP(H285&amp;"Vị trí 3",#REF!,9,0)</f>
        <v>#REF!</v>
      </c>
      <c r="T285" s="96" t="e">
        <f>VLOOKUP(H285&amp;"Vị trí 4",#REF!,9,0)</f>
        <v>#REF!</v>
      </c>
      <c r="U285" s="253"/>
      <c r="V285" s="253"/>
      <c r="W285" s="253"/>
      <c r="X285" s="253"/>
      <c r="Y285" s="254"/>
      <c r="Z285" s="254"/>
      <c r="AA285" s="254"/>
      <c r="AB285" s="254"/>
      <c r="AC285" s="253"/>
      <c r="AD285" s="253"/>
      <c r="AE285" s="253"/>
      <c r="AF285" s="253"/>
      <c r="AG285" s="254"/>
      <c r="AH285" s="254"/>
      <c r="AI285" s="254"/>
      <c r="AJ285" s="254"/>
      <c r="AK285" s="87">
        <v>3.05</v>
      </c>
      <c r="AL285" s="87"/>
      <c r="AM285" s="255"/>
      <c r="AN285" s="255">
        <f>AK285*$AN$10/$AK$10</f>
        <v>1.7993466864428302</v>
      </c>
      <c r="AO285" s="99">
        <f t="shared" ref="AO285:AR286" si="172">M285*$AN285</f>
        <v>14394.773491542643</v>
      </c>
      <c r="AP285" s="99">
        <f t="shared" si="172"/>
        <v>7197.3867457713213</v>
      </c>
      <c r="AQ285" s="99">
        <f t="shared" si="172"/>
        <v>5218.105390684208</v>
      </c>
      <c r="AR285" s="99">
        <f t="shared" si="172"/>
        <v>3238.8240355970943</v>
      </c>
      <c r="AS285" s="100">
        <f t="shared" ref="AS285:AV286" si="173">IF(AO285&lt;1000,ROUND(AO285,-1),ROUND(AO285,-2))</f>
        <v>14400</v>
      </c>
      <c r="AT285" s="100">
        <f t="shared" si="173"/>
        <v>7200</v>
      </c>
      <c r="AU285" s="100">
        <f t="shared" si="173"/>
        <v>5200</v>
      </c>
      <c r="AV285" s="100">
        <f t="shared" si="173"/>
        <v>3200</v>
      </c>
      <c r="AW285" s="101">
        <f>AO285*0.15</f>
        <v>2159.2160237313965</v>
      </c>
      <c r="AX285" s="256" t="s">
        <v>349</v>
      </c>
      <c r="AY285" s="102">
        <v>11900</v>
      </c>
      <c r="AZ285" s="103">
        <v>5600</v>
      </c>
      <c r="BA285" s="103">
        <v>3220</v>
      </c>
      <c r="BB285" s="103">
        <v>1819.9999999999998</v>
      </c>
      <c r="BC285" s="253">
        <v>10200</v>
      </c>
      <c r="BD285" s="253">
        <v>4800</v>
      </c>
      <c r="BE285" s="253">
        <v>2760</v>
      </c>
      <c r="BF285" s="253">
        <v>1560</v>
      </c>
      <c r="BG285" s="104">
        <f>AV285-AW285</f>
        <v>1040.7839762686035</v>
      </c>
      <c r="BJ285" s="251" t="e">
        <f>M285*#REF!</f>
        <v>#REF!</v>
      </c>
      <c r="BK285" s="251" t="e">
        <f>N285*#REF!</f>
        <v>#REF!</v>
      </c>
      <c r="BL285" s="251" t="e">
        <f>O285*#REF!</f>
        <v>#REF!</v>
      </c>
      <c r="BM285" s="251" t="e">
        <f>P285*#REF!</f>
        <v>#REF!</v>
      </c>
    </row>
    <row r="286" spans="1:65" s="18" customFormat="1" ht="35.1" customHeight="1">
      <c r="A286" s="84" t="str">
        <f t="shared" si="160"/>
        <v>BH164DT_D2+1</v>
      </c>
      <c r="B286" s="84" t="str">
        <f t="shared" si="161"/>
        <v>BH164DT_D2+2</v>
      </c>
      <c r="C286" s="84" t="str">
        <f t="shared" si="162"/>
        <v>BH164DT_D2+3</v>
      </c>
      <c r="D286" s="84" t="str">
        <f t="shared" si="163"/>
        <v>BH164DT_D2+4</v>
      </c>
      <c r="E286" s="84" t="s">
        <v>349</v>
      </c>
      <c r="F286" s="56"/>
      <c r="G286" s="56"/>
      <c r="H286" s="57" t="s">
        <v>5014</v>
      </c>
      <c r="I286" s="88" t="s">
        <v>4491</v>
      </c>
      <c r="J286" s="88"/>
      <c r="K286" s="85" t="str">
        <f t="shared" si="159"/>
        <v>BH164DT_D2</v>
      </c>
      <c r="L286" s="88"/>
      <c r="M286" s="110">
        <v>5600</v>
      </c>
      <c r="N286" s="110">
        <v>3000</v>
      </c>
      <c r="O286" s="110">
        <v>2300</v>
      </c>
      <c r="P286" s="110">
        <v>1800</v>
      </c>
      <c r="Q286" s="96" t="e">
        <f>VLOOKUP(H286&amp;"Vị trí 1",#REF!,9,0)</f>
        <v>#REF!</v>
      </c>
      <c r="R286" s="96" t="e">
        <f>VLOOKUP(H286&amp;"Vị trí 2",#REF!,9,0)</f>
        <v>#REF!</v>
      </c>
      <c r="S286" s="96" t="e">
        <f>VLOOKUP(H286&amp;"Vị trí 3",#REF!,9,0)</f>
        <v>#REF!</v>
      </c>
      <c r="T286" s="96" t="e">
        <f>VLOOKUP(H286&amp;"Vị trí 4",#REF!,9,0)</f>
        <v>#REF!</v>
      </c>
      <c r="U286" s="253"/>
      <c r="V286" s="253"/>
      <c r="W286" s="253"/>
      <c r="X286" s="253"/>
      <c r="Y286" s="254"/>
      <c r="Z286" s="254"/>
      <c r="AA286" s="254"/>
      <c r="AB286" s="254"/>
      <c r="AC286" s="253"/>
      <c r="AD286" s="253"/>
      <c r="AE286" s="253"/>
      <c r="AF286" s="253"/>
      <c r="AG286" s="254"/>
      <c r="AH286" s="254"/>
      <c r="AI286" s="254"/>
      <c r="AJ286" s="254"/>
      <c r="AK286" s="87">
        <v>3.05</v>
      </c>
      <c r="AL286" s="87"/>
      <c r="AM286" s="255"/>
      <c r="AN286" s="255">
        <f>AK286*$AN$10/$AK$10</f>
        <v>1.7993466864428302</v>
      </c>
      <c r="AO286" s="99">
        <f t="shared" si="172"/>
        <v>10076.34144407985</v>
      </c>
      <c r="AP286" s="99">
        <f t="shared" si="172"/>
        <v>5398.0400593284903</v>
      </c>
      <c r="AQ286" s="99">
        <f t="shared" si="172"/>
        <v>4138.4973788185098</v>
      </c>
      <c r="AR286" s="99">
        <f t="shared" si="172"/>
        <v>3238.8240355970943</v>
      </c>
      <c r="AS286" s="100">
        <f t="shared" si="173"/>
        <v>10100</v>
      </c>
      <c r="AT286" s="100">
        <f t="shared" si="173"/>
        <v>5400</v>
      </c>
      <c r="AU286" s="100">
        <f t="shared" si="173"/>
        <v>4100</v>
      </c>
      <c r="AV286" s="100">
        <f t="shared" si="173"/>
        <v>3200</v>
      </c>
      <c r="AW286" s="101">
        <f>AO286*0.15</f>
        <v>1511.4512166119773</v>
      </c>
      <c r="AX286" s="256" t="s">
        <v>349</v>
      </c>
      <c r="AY286" s="102">
        <v>8400</v>
      </c>
      <c r="AZ286" s="103">
        <v>4200</v>
      </c>
      <c r="BA286" s="103">
        <v>2800</v>
      </c>
      <c r="BB286" s="103">
        <v>1750</v>
      </c>
      <c r="BC286" s="253">
        <v>7200</v>
      </c>
      <c r="BD286" s="253">
        <v>3600</v>
      </c>
      <c r="BE286" s="253">
        <v>2400</v>
      </c>
      <c r="BF286" s="253">
        <v>1500</v>
      </c>
      <c r="BG286" s="104">
        <f>AV286-AW286</f>
        <v>1688.5487833880227</v>
      </c>
      <c r="BJ286" s="251" t="e">
        <f>M286*#REF!</f>
        <v>#REF!</v>
      </c>
      <c r="BK286" s="251" t="e">
        <f>N286*#REF!</f>
        <v>#REF!</v>
      </c>
      <c r="BL286" s="251" t="e">
        <f>O286*#REF!</f>
        <v>#REF!</v>
      </c>
      <c r="BM286" s="251" t="e">
        <f>P286*#REF!</f>
        <v>#REF!</v>
      </c>
    </row>
    <row r="287" spans="1:65" s="18" customFormat="1" ht="35.1" customHeight="1">
      <c r="A287" s="84" t="str">
        <f t="shared" si="160"/>
        <v>BH165DT+1</v>
      </c>
      <c r="B287" s="84" t="str">
        <f t="shared" si="161"/>
        <v>BH165DT+2</v>
      </c>
      <c r="C287" s="84" t="str">
        <f t="shared" si="162"/>
        <v>BH165DT+3</v>
      </c>
      <c r="D287" s="84" t="str">
        <f t="shared" si="163"/>
        <v>BH165DT+4</v>
      </c>
      <c r="E287" s="84" t="s">
        <v>349</v>
      </c>
      <c r="F287" s="86">
        <v>165</v>
      </c>
      <c r="G287" s="86"/>
      <c r="H287" s="94" t="s">
        <v>5015</v>
      </c>
      <c r="I287" s="85" t="s">
        <v>5016</v>
      </c>
      <c r="J287" s="85" t="s">
        <v>2297</v>
      </c>
      <c r="K287" s="85"/>
      <c r="L287" s="85" t="s">
        <v>5017</v>
      </c>
      <c r="M287" s="97"/>
      <c r="N287" s="97"/>
      <c r="O287" s="97"/>
      <c r="P287" s="97"/>
      <c r="Q287" s="96"/>
      <c r="R287" s="96"/>
      <c r="S287" s="96"/>
      <c r="T287" s="96"/>
      <c r="U287" s="253"/>
      <c r="V287" s="253"/>
      <c r="W287" s="253"/>
      <c r="X287" s="253"/>
      <c r="Y287" s="254"/>
      <c r="Z287" s="254"/>
      <c r="AA287" s="254"/>
      <c r="AB287" s="254"/>
      <c r="AC287" s="253"/>
      <c r="AD287" s="253"/>
      <c r="AE287" s="253"/>
      <c r="AF287" s="253"/>
      <c r="AG287" s="254"/>
      <c r="AH287" s="254"/>
      <c r="AI287" s="254"/>
      <c r="AJ287" s="254"/>
      <c r="AK287" s="87"/>
      <c r="AL287" s="87"/>
      <c r="AM287" s="255"/>
      <c r="AN287" s="255"/>
      <c r="AO287" s="99"/>
      <c r="AP287" s="99"/>
      <c r="AQ287" s="99"/>
      <c r="AR287" s="99"/>
      <c r="AS287" s="99"/>
      <c r="AT287" s="99"/>
      <c r="AU287" s="99"/>
      <c r="AV287" s="99"/>
      <c r="AW287" s="61"/>
      <c r="AX287" s="256" t="s">
        <v>349</v>
      </c>
      <c r="AY287" s="102">
        <v>6300</v>
      </c>
      <c r="AZ287" s="103">
        <v>3150</v>
      </c>
      <c r="BA287" s="103">
        <v>2100</v>
      </c>
      <c r="BB287" s="103">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c r="A288" s="84" t="str">
        <f t="shared" si="160"/>
        <v>BH165DT_D1+1</v>
      </c>
      <c r="B288" s="84" t="str">
        <f t="shared" si="161"/>
        <v>BH165DT_D1+2</v>
      </c>
      <c r="C288" s="84" t="str">
        <f t="shared" si="162"/>
        <v>BH165DT_D1+3</v>
      </c>
      <c r="D288" s="84" t="str">
        <f t="shared" si="163"/>
        <v>BH165DT_D1+4</v>
      </c>
      <c r="E288" s="84" t="s">
        <v>349</v>
      </c>
      <c r="F288" s="265"/>
      <c r="G288" s="265"/>
      <c r="H288" s="94" t="s">
        <v>5018</v>
      </c>
      <c r="I288" s="85" t="s">
        <v>5019</v>
      </c>
      <c r="J288" s="85" t="s">
        <v>3951</v>
      </c>
      <c r="K288" s="85" t="str">
        <f t="shared" si="159"/>
        <v>BH165DT_D1</v>
      </c>
      <c r="L288" s="85" t="s">
        <v>4556</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53"/>
      <c r="V288" s="253"/>
      <c r="W288" s="253"/>
      <c r="X288" s="253"/>
      <c r="Y288" s="254"/>
      <c r="Z288" s="254"/>
      <c r="AA288" s="254"/>
      <c r="AB288" s="254"/>
      <c r="AC288" s="253"/>
      <c r="AD288" s="253"/>
      <c r="AE288" s="253"/>
      <c r="AF288" s="253"/>
      <c r="AG288" s="254"/>
      <c r="AH288" s="254"/>
      <c r="AI288" s="254"/>
      <c r="AJ288" s="254"/>
      <c r="AK288" s="87">
        <v>3.05</v>
      </c>
      <c r="AL288" s="87"/>
      <c r="AM288" s="255"/>
      <c r="AN288" s="255">
        <f>AK288*$AN$10/$AK$10</f>
        <v>1.7993466864428302</v>
      </c>
      <c r="AO288" s="99">
        <f t="shared" ref="AO288:AR292" si="174">M288*$AN288</f>
        <v>30588.893669528115</v>
      </c>
      <c r="AP288" s="99">
        <f t="shared" si="174"/>
        <v>14394.773491542643</v>
      </c>
      <c r="AQ288" s="99">
        <f t="shared" si="174"/>
        <v>8276.9947576370196</v>
      </c>
      <c r="AR288" s="99">
        <f t="shared" si="174"/>
        <v>4678.3013847513585</v>
      </c>
      <c r="AS288" s="100">
        <f t="shared" ref="AS288:AV292" si="175">IF(AO288&lt;1000,ROUND(AO288,-1),ROUND(AO288,-2))</f>
        <v>30600</v>
      </c>
      <c r="AT288" s="100">
        <f t="shared" si="175"/>
        <v>14400</v>
      </c>
      <c r="AU288" s="100">
        <f t="shared" si="175"/>
        <v>8300</v>
      </c>
      <c r="AV288" s="100">
        <f t="shared" si="175"/>
        <v>4700</v>
      </c>
      <c r="AW288" s="101">
        <f>AO288*0.15</f>
        <v>4588.3340504292173</v>
      </c>
      <c r="AX288" s="256" t="s">
        <v>349</v>
      </c>
      <c r="AY288" s="102">
        <v>3500</v>
      </c>
      <c r="AZ288" s="103">
        <v>2100</v>
      </c>
      <c r="BA288" s="103">
        <v>1260</v>
      </c>
      <c r="BB288" s="103">
        <v>1050</v>
      </c>
      <c r="BC288" s="253">
        <v>3000</v>
      </c>
      <c r="BD288" s="253">
        <v>1800</v>
      </c>
      <c r="BE288" s="253">
        <v>1080</v>
      </c>
      <c r="BF288" s="253">
        <v>900</v>
      </c>
      <c r="BG288" s="104">
        <f>AV288-AW288</f>
        <v>111.66594957078269</v>
      </c>
      <c r="BJ288" s="251" t="e">
        <f>M288*#REF!</f>
        <v>#REF!</v>
      </c>
      <c r="BK288" s="251" t="e">
        <f>N288*#REF!</f>
        <v>#REF!</v>
      </c>
      <c r="BL288" s="251" t="e">
        <f>O288*#REF!</f>
        <v>#REF!</v>
      </c>
      <c r="BM288" s="251" t="e">
        <f>P288*#REF!</f>
        <v>#REF!</v>
      </c>
    </row>
    <row r="289" spans="1:65" s="219" customFormat="1" ht="63">
      <c r="A289" s="230" t="str">
        <f t="shared" si="160"/>
        <v>BH165DT_D2+1</v>
      </c>
      <c r="B289" s="230" t="str">
        <f t="shared" si="161"/>
        <v>BH165DT_D2+2</v>
      </c>
      <c r="C289" s="230" t="str">
        <f t="shared" si="162"/>
        <v>BH165DT_D2+3</v>
      </c>
      <c r="D289" s="230" t="str">
        <f t="shared" si="163"/>
        <v>BH165DT_D2+4</v>
      </c>
      <c r="E289" s="84" t="s">
        <v>349</v>
      </c>
      <c r="F289" s="86"/>
      <c r="G289" s="86"/>
      <c r="H289" s="94" t="s">
        <v>5020</v>
      </c>
      <c r="I289" s="85" t="s">
        <v>5021</v>
      </c>
      <c r="J289" s="85" t="s">
        <v>3951</v>
      </c>
      <c r="K289" s="85" t="str">
        <f t="shared" si="159"/>
        <v>BH165DT_D2</v>
      </c>
      <c r="L289" s="85" t="s">
        <v>5022</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7">
        <v>3.05</v>
      </c>
      <c r="AL289" s="87"/>
      <c r="AM289" s="268"/>
      <c r="AN289" s="255">
        <f>AK289*$AN$10/$AK$10</f>
        <v>1.7993466864428302</v>
      </c>
      <c r="AO289" s="99">
        <f t="shared" si="174"/>
        <v>21592.160237313961</v>
      </c>
      <c r="AP289" s="99">
        <f t="shared" si="174"/>
        <v>10796.080118656981</v>
      </c>
      <c r="AQ289" s="99">
        <f t="shared" si="174"/>
        <v>7197.3867457713213</v>
      </c>
      <c r="AR289" s="99">
        <f t="shared" si="174"/>
        <v>4498.3667161070753</v>
      </c>
      <c r="AS289" s="100">
        <f t="shared" si="175"/>
        <v>21600</v>
      </c>
      <c r="AT289" s="100">
        <f t="shared" si="175"/>
        <v>10800</v>
      </c>
      <c r="AU289" s="100">
        <f t="shared" si="175"/>
        <v>7200</v>
      </c>
      <c r="AV289" s="100">
        <f t="shared" si="175"/>
        <v>4500</v>
      </c>
      <c r="AW289" s="101">
        <f>AO289*0.15</f>
        <v>3238.8240355970943</v>
      </c>
      <c r="AX289" s="269" t="s">
        <v>370</v>
      </c>
      <c r="AY289" s="270">
        <v>17500</v>
      </c>
      <c r="AZ289" s="271">
        <v>9100</v>
      </c>
      <c r="BA289" s="271">
        <v>5950</v>
      </c>
      <c r="BB289" s="271">
        <v>3849.9999999999995</v>
      </c>
      <c r="BC289" s="271">
        <v>15000</v>
      </c>
      <c r="BD289" s="271">
        <v>7800</v>
      </c>
      <c r="BE289" s="271">
        <v>5100</v>
      </c>
      <c r="BF289" s="271">
        <v>3300</v>
      </c>
      <c r="BG289" s="104">
        <f>AV289-AW289</f>
        <v>1261.1759644029057</v>
      </c>
    </row>
    <row r="290" spans="1:65" s="18" customFormat="1" ht="35.1" customHeight="1">
      <c r="A290" s="84" t="str">
        <f t="shared" si="160"/>
        <v>BH165DT_D3+1</v>
      </c>
      <c r="B290" s="84" t="str">
        <f t="shared" si="161"/>
        <v>BH165DT_D3+2</v>
      </c>
      <c r="C290" s="84" t="str">
        <f t="shared" si="162"/>
        <v>BH165DT_D3+3</v>
      </c>
      <c r="D290" s="84" t="str">
        <f t="shared" si="163"/>
        <v>BH165DT_D3+4</v>
      </c>
      <c r="E290" s="84" t="s">
        <v>349</v>
      </c>
      <c r="F290" s="86"/>
      <c r="G290" s="86"/>
      <c r="H290" s="94" t="s">
        <v>5023</v>
      </c>
      <c r="I290" s="85" t="s">
        <v>5024</v>
      </c>
      <c r="J290" s="85" t="s">
        <v>5022</v>
      </c>
      <c r="K290" s="85" t="str">
        <f t="shared" si="159"/>
        <v>BH165DT_D3</v>
      </c>
      <c r="L290" s="85" t="s">
        <v>4506</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53"/>
      <c r="V290" s="253"/>
      <c r="W290" s="253"/>
      <c r="X290" s="253"/>
      <c r="Y290" s="254"/>
      <c r="Z290" s="254"/>
      <c r="AA290" s="254"/>
      <c r="AB290" s="254"/>
      <c r="AC290" s="253"/>
      <c r="AD290" s="253"/>
      <c r="AE290" s="253"/>
      <c r="AF290" s="253"/>
      <c r="AG290" s="254"/>
      <c r="AH290" s="254"/>
      <c r="AI290" s="254"/>
      <c r="AJ290" s="254"/>
      <c r="AK290" s="87">
        <v>3.05</v>
      </c>
      <c r="AL290" s="87"/>
      <c r="AM290" s="255"/>
      <c r="AN290" s="255">
        <f>AK290*$AN$10/$AK$10</f>
        <v>1.7993466864428302</v>
      </c>
      <c r="AO290" s="99">
        <f t="shared" si="174"/>
        <v>16194.120177985473</v>
      </c>
      <c r="AP290" s="99">
        <f t="shared" si="174"/>
        <v>8097.0600889927364</v>
      </c>
      <c r="AQ290" s="99">
        <f t="shared" si="174"/>
        <v>5398.0400593284903</v>
      </c>
      <c r="AR290" s="99">
        <f t="shared" si="174"/>
        <v>2699.0200296642452</v>
      </c>
      <c r="AS290" s="100">
        <f t="shared" si="175"/>
        <v>16200</v>
      </c>
      <c r="AT290" s="100">
        <f t="shared" si="175"/>
        <v>8100</v>
      </c>
      <c r="AU290" s="100">
        <f t="shared" si="175"/>
        <v>5400</v>
      </c>
      <c r="AV290" s="100">
        <f t="shared" si="175"/>
        <v>2700</v>
      </c>
      <c r="AW290" s="101">
        <f>AO290*0.15</f>
        <v>2429.1180266978208</v>
      </c>
      <c r="AX290" s="256" t="s">
        <v>370</v>
      </c>
      <c r="AY290" s="102"/>
      <c r="AZ290" s="103"/>
      <c r="BA290" s="103"/>
      <c r="BB290" s="103"/>
      <c r="BC290" s="98"/>
      <c r="BD290" s="98"/>
      <c r="BE290" s="98"/>
      <c r="BF290" s="98"/>
      <c r="BG290" s="104">
        <f>AV290-AW290</f>
        <v>270.88197330217918</v>
      </c>
    </row>
    <row r="291" spans="1:65" s="18" customFormat="1" ht="35.1" customHeight="1">
      <c r="A291" s="84" t="str">
        <f t="shared" si="160"/>
        <v>BH166DT+1</v>
      </c>
      <c r="B291" s="84" t="str">
        <f t="shared" si="161"/>
        <v>BH166DT+2</v>
      </c>
      <c r="C291" s="84" t="str">
        <f t="shared" si="162"/>
        <v>BH166DT+3</v>
      </c>
      <c r="D291" s="84" t="str">
        <f t="shared" si="163"/>
        <v>BH166DT+4</v>
      </c>
      <c r="E291" s="84" t="s">
        <v>349</v>
      </c>
      <c r="F291" s="86">
        <v>166</v>
      </c>
      <c r="G291" s="86"/>
      <c r="H291" s="94" t="s">
        <v>5025</v>
      </c>
      <c r="I291" s="85" t="s">
        <v>5026</v>
      </c>
      <c r="J291" s="85" t="s">
        <v>4506</v>
      </c>
      <c r="K291" s="85" t="str">
        <f t="shared" si="159"/>
        <v>BH166DT</v>
      </c>
      <c r="L291" s="85" t="s">
        <v>4556</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7">
        <v>3.05</v>
      </c>
      <c r="AL291" s="87"/>
      <c r="AM291" s="255"/>
      <c r="AN291" s="255">
        <f>AK291*$AN$10/$AK$10</f>
        <v>1.7993466864428302</v>
      </c>
      <c r="AO291" s="99">
        <f t="shared" si="174"/>
        <v>8996.7334322141505</v>
      </c>
      <c r="AP291" s="99">
        <f t="shared" si="174"/>
        <v>5398.0400593284903</v>
      </c>
      <c r="AQ291" s="99">
        <f t="shared" si="174"/>
        <v>3238.8240355970943</v>
      </c>
      <c r="AR291" s="99">
        <f t="shared" si="174"/>
        <v>2699.0200296642452</v>
      </c>
      <c r="AS291" s="100">
        <f t="shared" si="175"/>
        <v>9000</v>
      </c>
      <c r="AT291" s="100">
        <f t="shared" si="175"/>
        <v>5400</v>
      </c>
      <c r="AU291" s="100">
        <f t="shared" si="175"/>
        <v>3200</v>
      </c>
      <c r="AV291" s="100">
        <f t="shared" si="175"/>
        <v>2700</v>
      </c>
      <c r="AW291" s="101">
        <f>AO291*0.15</f>
        <v>1349.5100148321226</v>
      </c>
      <c r="AX291" s="256" t="s">
        <v>370</v>
      </c>
      <c r="AY291" s="102"/>
      <c r="AZ291" s="103"/>
      <c r="BA291" s="103"/>
      <c r="BB291" s="103"/>
      <c r="BC291" s="253"/>
      <c r="BD291" s="253"/>
      <c r="BE291" s="253"/>
      <c r="BF291" s="253"/>
      <c r="BG291" s="104">
        <f>AV291-AW291</f>
        <v>1350.4899851678774</v>
      </c>
      <c r="BJ291" s="251" t="e">
        <f>M291*#REF!</f>
        <v>#REF!</v>
      </c>
      <c r="BK291" s="251" t="e">
        <f>N291*#REF!</f>
        <v>#REF!</v>
      </c>
      <c r="BL291" s="251" t="e">
        <f>O291*#REF!</f>
        <v>#REF!</v>
      </c>
      <c r="BM291" s="251" t="e">
        <f>P291*#REF!</f>
        <v>#REF!</v>
      </c>
    </row>
    <row r="292" spans="1:65" s="18" customFormat="1" ht="35.1" customHeight="1">
      <c r="A292" s="84" t="str">
        <f t="shared" si="160"/>
        <v>BH167DT+1</v>
      </c>
      <c r="B292" s="84" t="str">
        <f t="shared" si="161"/>
        <v>BH167DT+2</v>
      </c>
      <c r="C292" s="84" t="str">
        <f t="shared" si="162"/>
        <v>BH167DT+3</v>
      </c>
      <c r="D292" s="84" t="str">
        <f t="shared" si="163"/>
        <v>BH167DT+4</v>
      </c>
      <c r="E292" s="84" t="s">
        <v>349</v>
      </c>
      <c r="F292" s="56">
        <v>167</v>
      </c>
      <c r="G292" s="56"/>
      <c r="H292" s="94" t="s">
        <v>5027</v>
      </c>
      <c r="I292" s="85" t="s">
        <v>5028</v>
      </c>
      <c r="J292" s="85" t="s">
        <v>5029</v>
      </c>
      <c r="K292" s="85" t="str">
        <f t="shared" si="159"/>
        <v>BH167DT</v>
      </c>
      <c r="L292" s="85" t="s">
        <v>5030</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7">
        <v>3.05</v>
      </c>
      <c r="AL292" s="87"/>
      <c r="AM292" s="255"/>
      <c r="AN292" s="255">
        <f>AK292*$AN$10/$AK$10</f>
        <v>1.7993466864428302</v>
      </c>
      <c r="AO292" s="99">
        <f t="shared" si="174"/>
        <v>44983.667161070756</v>
      </c>
      <c r="AP292" s="99">
        <f t="shared" si="174"/>
        <v>23391.506923756795</v>
      </c>
      <c r="AQ292" s="99">
        <f t="shared" si="174"/>
        <v>15294.446834764058</v>
      </c>
      <c r="AR292" s="99">
        <f t="shared" si="174"/>
        <v>9896.4067754355656</v>
      </c>
      <c r="AS292" s="100">
        <f t="shared" si="175"/>
        <v>45000</v>
      </c>
      <c r="AT292" s="100">
        <f t="shared" si="175"/>
        <v>23400</v>
      </c>
      <c r="AU292" s="100">
        <f t="shared" si="175"/>
        <v>15300</v>
      </c>
      <c r="AV292" s="100">
        <f t="shared" si="175"/>
        <v>9900</v>
      </c>
      <c r="AW292" s="101">
        <f>AO292*0.15</f>
        <v>6747.5500741606129</v>
      </c>
      <c r="AX292" s="256" t="s">
        <v>370</v>
      </c>
      <c r="AY292" s="102">
        <v>14700</v>
      </c>
      <c r="AZ292" s="103">
        <v>5670</v>
      </c>
      <c r="BA292" s="103">
        <v>4340</v>
      </c>
      <c r="BB292" s="103">
        <v>2940</v>
      </c>
      <c r="BC292" s="253">
        <v>12600</v>
      </c>
      <c r="BD292" s="253">
        <v>4860</v>
      </c>
      <c r="BE292" s="253">
        <v>3720</v>
      </c>
      <c r="BF292" s="253">
        <v>2520</v>
      </c>
      <c r="BG292" s="104">
        <f>AV292-AW292</f>
        <v>3152.4499258393871</v>
      </c>
      <c r="BJ292" s="251" t="e">
        <f>M292*#REF!</f>
        <v>#REF!</v>
      </c>
      <c r="BK292" s="251" t="e">
        <f>N292*#REF!</f>
        <v>#REF!</v>
      </c>
      <c r="BL292" s="251" t="e">
        <f>O292*#REF!</f>
        <v>#REF!</v>
      </c>
      <c r="BM292" s="251" t="e">
        <f>P292*#REF!</f>
        <v>#REF!</v>
      </c>
    </row>
    <row r="293" spans="1:65" s="18" customFormat="1" ht="24.75" customHeight="1">
      <c r="A293" s="84" t="str">
        <f t="shared" si="160"/>
        <v>BH168DT+1</v>
      </c>
      <c r="B293" s="84" t="str">
        <f t="shared" si="161"/>
        <v>BH168DT+2</v>
      </c>
      <c r="C293" s="84" t="str">
        <f t="shared" si="162"/>
        <v>BH168DT+3</v>
      </c>
      <c r="D293" s="84" t="str">
        <f t="shared" si="163"/>
        <v>BH168DT+4</v>
      </c>
      <c r="E293" s="84" t="s">
        <v>349</v>
      </c>
      <c r="F293" s="56">
        <v>168</v>
      </c>
      <c r="G293" s="56"/>
      <c r="H293" s="57" t="s">
        <v>5031</v>
      </c>
      <c r="I293" s="88" t="s">
        <v>5032</v>
      </c>
      <c r="J293" s="88"/>
      <c r="K293" s="85"/>
      <c r="L293" s="88"/>
      <c r="M293" s="110"/>
      <c r="N293" s="110"/>
      <c r="O293" s="110"/>
      <c r="P293" s="110"/>
      <c r="Q293" s="96"/>
      <c r="R293" s="96"/>
      <c r="S293" s="96"/>
      <c r="T293" s="96"/>
      <c r="U293" s="253"/>
      <c r="V293" s="253"/>
      <c r="W293" s="253"/>
      <c r="X293" s="253"/>
      <c r="Y293" s="254"/>
      <c r="Z293" s="254"/>
      <c r="AA293" s="254"/>
      <c r="AB293" s="254"/>
      <c r="AC293" s="253"/>
      <c r="AD293" s="253"/>
      <c r="AE293" s="253"/>
      <c r="AF293" s="253"/>
      <c r="AG293" s="254"/>
      <c r="AH293" s="254"/>
      <c r="AI293" s="254"/>
      <c r="AJ293" s="254"/>
      <c r="AK293" s="87"/>
      <c r="AL293" s="87"/>
      <c r="AM293" s="255"/>
      <c r="AN293" s="255"/>
      <c r="AO293" s="99"/>
      <c r="AP293" s="99"/>
      <c r="AQ293" s="99"/>
      <c r="AR293" s="99"/>
      <c r="AS293" s="99"/>
      <c r="AT293" s="99"/>
      <c r="AU293" s="99"/>
      <c r="AV293" s="99"/>
      <c r="AW293" s="61"/>
      <c r="AX293" s="256" t="s">
        <v>370</v>
      </c>
      <c r="AY293" s="102">
        <v>18200</v>
      </c>
      <c r="AZ293" s="103">
        <v>6300</v>
      </c>
      <c r="BA293" s="103">
        <v>5040</v>
      </c>
      <c r="BB293" s="103">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c r="A294" s="84" t="str">
        <f t="shared" si="160"/>
        <v>BH168DT_D1+1</v>
      </c>
      <c r="B294" s="84" t="str">
        <f t="shared" si="161"/>
        <v>BH168DT_D1+2</v>
      </c>
      <c r="C294" s="84" t="str">
        <f t="shared" si="162"/>
        <v>BH168DT_D1+3</v>
      </c>
      <c r="D294" s="84" t="str">
        <f t="shared" si="163"/>
        <v>BH168DT_D1+4</v>
      </c>
      <c r="E294" s="84" t="s">
        <v>349</v>
      </c>
      <c r="F294" s="56"/>
      <c r="G294" s="56"/>
      <c r="H294" s="57" t="s">
        <v>5033</v>
      </c>
      <c r="I294" s="88" t="s">
        <v>5034</v>
      </c>
      <c r="J294" s="88"/>
      <c r="K294" s="85" t="str">
        <f t="shared" si="159"/>
        <v>BH168DT_D1</v>
      </c>
      <c r="L294" s="88"/>
      <c r="M294" s="110">
        <v>22000</v>
      </c>
      <c r="N294" s="110"/>
      <c r="O294" s="110"/>
      <c r="P294" s="110"/>
      <c r="Q294" s="96" t="e">
        <f>VLOOKUP(H294&amp;"Vị trí 1",#REF!,9,0)</f>
        <v>#REF!</v>
      </c>
      <c r="R294" s="96" t="e">
        <f>VLOOKUP(H294&amp;"Vị trí 2",#REF!,9,0)</f>
        <v>#REF!</v>
      </c>
      <c r="S294" s="96" t="e">
        <f>VLOOKUP(H294&amp;"Vị trí 3",#REF!,9,0)</f>
        <v>#REF!</v>
      </c>
      <c r="T294" s="96" t="e">
        <f>VLOOKUP(H294&amp;"Vị trí 4",#REF!,9,0)</f>
        <v>#REF!</v>
      </c>
      <c r="U294" s="253"/>
      <c r="V294" s="253"/>
      <c r="W294" s="253"/>
      <c r="X294" s="253"/>
      <c r="Y294" s="254"/>
      <c r="Z294" s="254"/>
      <c r="AA294" s="254"/>
      <c r="AB294" s="254"/>
      <c r="AC294" s="253"/>
      <c r="AD294" s="253"/>
      <c r="AE294" s="253"/>
      <c r="AF294" s="253"/>
      <c r="AG294" s="254"/>
      <c r="AH294" s="254"/>
      <c r="AI294" s="254"/>
      <c r="AJ294" s="254"/>
      <c r="AK294" s="87">
        <v>3.05</v>
      </c>
      <c r="AL294" s="87"/>
      <c r="AM294" s="255"/>
      <c r="AN294" s="255">
        <f>AK294*$AN$10/$AK$10</f>
        <v>1.7993466864428302</v>
      </c>
      <c r="AO294" s="99">
        <f t="shared" ref="AO294:AR295" si="176">M294*$AN294</f>
        <v>39585.627101742262</v>
      </c>
      <c r="AP294" s="99">
        <f t="shared" si="176"/>
        <v>0</v>
      </c>
      <c r="AQ294" s="99">
        <f t="shared" si="176"/>
        <v>0</v>
      </c>
      <c r="AR294" s="99">
        <f t="shared" si="176"/>
        <v>0</v>
      </c>
      <c r="AS294" s="100">
        <f>IF(AO294&lt;1000,ROUND(AO294,-1),ROUND(AO294,-2))</f>
        <v>39600</v>
      </c>
      <c r="AT294" s="100"/>
      <c r="AU294" s="100"/>
      <c r="AV294" s="100"/>
      <c r="AW294" s="61"/>
      <c r="AX294" s="256" t="s">
        <v>370</v>
      </c>
      <c r="AY294" s="102">
        <v>12600</v>
      </c>
      <c r="AZ294" s="103">
        <v>5460</v>
      </c>
      <c r="BA294" s="103">
        <v>4340</v>
      </c>
      <c r="BB294" s="103">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c r="A295" s="84" t="e">
        <f>#REF!&amp;"+1"</f>
        <v>#REF!</v>
      </c>
      <c r="B295" s="84" t="e">
        <f>#REF!&amp;"+2"</f>
        <v>#REF!</v>
      </c>
      <c r="C295" s="84" t="e">
        <f>#REF!&amp;"+3"</f>
        <v>#REF!</v>
      </c>
      <c r="D295" s="84" t="e">
        <f>#REF!&amp;"+4"</f>
        <v>#REF!</v>
      </c>
      <c r="E295" s="84" t="s">
        <v>349</v>
      </c>
      <c r="F295" s="56"/>
      <c r="G295" s="56"/>
      <c r="H295" s="57" t="s">
        <v>5035</v>
      </c>
      <c r="I295" s="88" t="s">
        <v>1023</v>
      </c>
      <c r="J295" s="88"/>
      <c r="K295" s="85" t="str">
        <f t="shared" si="159"/>
        <v>BH168DT_D2</v>
      </c>
      <c r="L295" s="88"/>
      <c r="M295" s="110">
        <v>18000</v>
      </c>
      <c r="N295" s="110"/>
      <c r="O295" s="110"/>
      <c r="P295" s="110"/>
      <c r="Q295" s="96" t="e">
        <f>VLOOKUP(H295&amp;"Vị trí 1",#REF!,9,0)</f>
        <v>#REF!</v>
      </c>
      <c r="R295" s="96" t="e">
        <f>VLOOKUP(H295&amp;"Vị trí 2",#REF!,9,0)</f>
        <v>#REF!</v>
      </c>
      <c r="S295" s="96" t="e">
        <f>VLOOKUP(H295&amp;"Vị trí 3",#REF!,9,0)</f>
        <v>#REF!</v>
      </c>
      <c r="T295" s="96" t="e">
        <f>VLOOKUP(H295&amp;"Vị trí 4",#REF!,9,0)</f>
        <v>#REF!</v>
      </c>
      <c r="U295" s="253"/>
      <c r="V295" s="253"/>
      <c r="W295" s="253"/>
      <c r="X295" s="253"/>
      <c r="Y295" s="254"/>
      <c r="Z295" s="254"/>
      <c r="AA295" s="254"/>
      <c r="AB295" s="254"/>
      <c r="AC295" s="253"/>
      <c r="AD295" s="253"/>
      <c r="AE295" s="253"/>
      <c r="AF295" s="253"/>
      <c r="AG295" s="254"/>
      <c r="AH295" s="254"/>
      <c r="AI295" s="254"/>
      <c r="AJ295" s="254"/>
      <c r="AK295" s="87">
        <v>3.05</v>
      </c>
      <c r="AL295" s="87"/>
      <c r="AM295" s="255"/>
      <c r="AN295" s="255">
        <f>AK295*$AN$10/$AK$10</f>
        <v>1.7993466864428302</v>
      </c>
      <c r="AO295" s="99">
        <f t="shared" si="176"/>
        <v>32388.240355970946</v>
      </c>
      <c r="AP295" s="99">
        <f t="shared" si="176"/>
        <v>0</v>
      </c>
      <c r="AQ295" s="99">
        <f t="shared" si="176"/>
        <v>0</v>
      </c>
      <c r="AR295" s="99">
        <f t="shared" si="176"/>
        <v>0</v>
      </c>
      <c r="AS295" s="100">
        <f>IF(AO295&lt;1000,ROUND(AO295,-1),ROUND(AO295,-2))</f>
        <v>32400</v>
      </c>
      <c r="AT295" s="100"/>
      <c r="AU295" s="100"/>
      <c r="AV295" s="100"/>
      <c r="AW295" s="61"/>
      <c r="AX295" s="256" t="s">
        <v>370</v>
      </c>
      <c r="AY295" s="102">
        <v>15400</v>
      </c>
      <c r="AZ295" s="103">
        <v>5670</v>
      </c>
      <c r="BA295" s="103">
        <v>4340</v>
      </c>
      <c r="BB295" s="103">
        <v>2940</v>
      </c>
      <c r="BC295" s="253">
        <v>13200</v>
      </c>
      <c r="BD295" s="253">
        <v>4860</v>
      </c>
      <c r="BE295" s="253">
        <v>3720</v>
      </c>
      <c r="BF295" s="253">
        <v>2520</v>
      </c>
    </row>
    <row r="296" spans="1:65" s="273" customFormat="1" ht="35.1" customHeight="1">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370</v>
      </c>
      <c r="F296" s="200" t="s">
        <v>31</v>
      </c>
      <c r="G296" s="200"/>
      <c r="H296" s="200"/>
      <c r="I296" s="274" t="s">
        <v>5036</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370</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c r="A297" s="84" t="str">
        <f t="shared" si="177"/>
        <v>+1</v>
      </c>
      <c r="B297" s="84" t="str">
        <f t="shared" si="178"/>
        <v>+2</v>
      </c>
      <c r="C297" s="84" t="str">
        <f t="shared" si="179"/>
        <v>+3</v>
      </c>
      <c r="D297" s="84" t="str">
        <f t="shared" si="180"/>
        <v>+4</v>
      </c>
      <c r="E297" s="18" t="s">
        <v>370</v>
      </c>
      <c r="F297" s="86">
        <v>1</v>
      </c>
      <c r="G297" s="86"/>
      <c r="H297" s="288" t="s">
        <v>370</v>
      </c>
      <c r="I297" s="85" t="s">
        <v>5037</v>
      </c>
      <c r="J297" s="85"/>
      <c r="K297" s="85"/>
      <c r="L297" s="85"/>
      <c r="M297" s="97"/>
      <c r="N297" s="97"/>
      <c r="O297" s="97"/>
      <c r="P297" s="97"/>
      <c r="Q297" s="96"/>
      <c r="R297" s="96"/>
      <c r="S297" s="96"/>
      <c r="T297" s="96"/>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7"/>
      <c r="AL297" s="87"/>
      <c r="AM297" s="255"/>
      <c r="AN297" s="255"/>
      <c r="AO297" s="99"/>
      <c r="AP297" s="99"/>
      <c r="AQ297" s="99"/>
      <c r="AR297" s="99"/>
      <c r="AS297" s="99"/>
      <c r="AT297" s="99"/>
      <c r="AU297" s="99"/>
      <c r="AV297" s="99"/>
      <c r="AW297" s="61"/>
      <c r="AX297" s="256" t="s">
        <v>370</v>
      </c>
      <c r="AY297" s="102">
        <v>7700</v>
      </c>
      <c r="AZ297" s="103">
        <v>3710</v>
      </c>
      <c r="BA297" s="103">
        <v>2940</v>
      </c>
      <c r="BB297" s="103">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c r="A298" s="84" t="str">
        <f t="shared" si="177"/>
        <v>LT+1</v>
      </c>
      <c r="B298" s="84" t="str">
        <f t="shared" si="178"/>
        <v>LT+2</v>
      </c>
      <c r="C298" s="84" t="str">
        <f t="shared" si="179"/>
        <v>LT+3</v>
      </c>
      <c r="D298" s="84" t="str">
        <f t="shared" si="180"/>
        <v>LT+4</v>
      </c>
      <c r="E298" s="18" t="s">
        <v>370</v>
      </c>
      <c r="F298" s="265"/>
      <c r="G298" s="265"/>
      <c r="H298" s="94" t="s">
        <v>5038</v>
      </c>
      <c r="I298" s="85" t="s">
        <v>5039</v>
      </c>
      <c r="J298" s="85" t="s">
        <v>5040</v>
      </c>
      <c r="K298" s="85" t="str">
        <f t="shared" si="159"/>
        <v>LT1DT_D1</v>
      </c>
      <c r="L298" s="85" t="s">
        <v>5041</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7">
        <v>4.9382716049382713</v>
      </c>
      <c r="AL298" s="87"/>
      <c r="AM298" s="255"/>
      <c r="AN298" s="255">
        <f>ROUNDDOWN(AK298*$AN$10/$AK$10,1)</f>
        <v>2.9</v>
      </c>
      <c r="AO298" s="99">
        <f t="shared" ref="AO298:AR301" si="181">M298*$AN298</f>
        <v>60900</v>
      </c>
      <c r="AP298" s="99">
        <f t="shared" si="181"/>
        <v>23490</v>
      </c>
      <c r="AQ298" s="99">
        <f t="shared" si="181"/>
        <v>17980</v>
      </c>
      <c r="AR298" s="99">
        <f t="shared" si="181"/>
        <v>12180</v>
      </c>
      <c r="AS298" s="100">
        <f t="shared" ref="AS298:AV301" si="182">IF(AO298&lt;1000,ROUND(AO298,-1),ROUND(AO298,-2))</f>
        <v>60900</v>
      </c>
      <c r="AT298" s="100">
        <f t="shared" si="182"/>
        <v>23500</v>
      </c>
      <c r="AU298" s="100">
        <f t="shared" si="182"/>
        <v>18000</v>
      </c>
      <c r="AV298" s="100">
        <f t="shared" si="182"/>
        <v>12200</v>
      </c>
      <c r="AW298" s="101">
        <f>AO298*0.15</f>
        <v>9135</v>
      </c>
      <c r="AX298" s="256" t="s">
        <v>370</v>
      </c>
      <c r="AY298" s="102">
        <v>6720</v>
      </c>
      <c r="AZ298" s="103">
        <v>3290</v>
      </c>
      <c r="BA298" s="103">
        <v>2730</v>
      </c>
      <c r="BB298" s="103">
        <v>1820</v>
      </c>
      <c r="BC298" s="253">
        <v>5760</v>
      </c>
      <c r="BD298" s="253">
        <v>2820</v>
      </c>
      <c r="BE298" s="253">
        <v>2340</v>
      </c>
      <c r="BF298" s="253">
        <v>1560</v>
      </c>
      <c r="BG298" s="104">
        <f>AV298-AW298</f>
        <v>3065</v>
      </c>
    </row>
    <row r="299" spans="1:65" s="18" customFormat="1" ht="35.1" customHeight="1">
      <c r="A299" s="84" t="str">
        <f t="shared" si="177"/>
        <v>LT1DT_D1+1</v>
      </c>
      <c r="B299" s="84" t="str">
        <f t="shared" si="178"/>
        <v>LT1DT_D1+2</v>
      </c>
      <c r="C299" s="84" t="str">
        <f t="shared" si="179"/>
        <v>LT1DT_D1+3</v>
      </c>
      <c r="D299" s="84" t="str">
        <f t="shared" si="180"/>
        <v>LT1DT_D1+4</v>
      </c>
      <c r="E299" s="18" t="s">
        <v>370</v>
      </c>
      <c r="F299" s="86"/>
      <c r="G299" s="86"/>
      <c r="H299" s="94" t="s">
        <v>5042</v>
      </c>
      <c r="I299" s="85" t="s">
        <v>5043</v>
      </c>
      <c r="J299" s="85" t="s">
        <v>5040</v>
      </c>
      <c r="K299" s="85" t="str">
        <f t="shared" si="159"/>
        <v>LT1DT_D2</v>
      </c>
      <c r="L299" s="85" t="s">
        <v>217</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53"/>
      <c r="V299" s="253"/>
      <c r="W299" s="253"/>
      <c r="X299" s="253"/>
      <c r="Y299" s="254"/>
      <c r="Z299" s="254"/>
      <c r="AA299" s="254"/>
      <c r="AB299" s="254"/>
      <c r="AC299" s="253"/>
      <c r="AD299" s="253"/>
      <c r="AE299" s="253"/>
      <c r="AF299" s="253"/>
      <c r="AG299" s="254"/>
      <c r="AH299" s="254"/>
      <c r="AI299" s="254"/>
      <c r="AJ299" s="254"/>
      <c r="AK299" s="87">
        <v>3.8461538461538463</v>
      </c>
      <c r="AL299" s="87"/>
      <c r="AM299" s="255"/>
      <c r="AN299" s="255">
        <f>ROUNDDOWN(AK299*$AN$10/$AK$10,1)</f>
        <v>2.2000000000000002</v>
      </c>
      <c r="AO299" s="99">
        <f t="shared" si="181"/>
        <v>57200.000000000007</v>
      </c>
      <c r="AP299" s="99">
        <f t="shared" si="181"/>
        <v>19800</v>
      </c>
      <c r="AQ299" s="99">
        <f t="shared" si="181"/>
        <v>15840.000000000002</v>
      </c>
      <c r="AR299" s="99">
        <f t="shared" si="181"/>
        <v>9240</v>
      </c>
      <c r="AS299" s="100">
        <f t="shared" si="182"/>
        <v>57200</v>
      </c>
      <c r="AT299" s="100">
        <f t="shared" si="182"/>
        <v>19800</v>
      </c>
      <c r="AU299" s="100">
        <f t="shared" si="182"/>
        <v>15800</v>
      </c>
      <c r="AV299" s="100">
        <f t="shared" si="182"/>
        <v>9200</v>
      </c>
      <c r="AW299" s="101">
        <f>AO299*0.15</f>
        <v>8580</v>
      </c>
      <c r="AX299" s="256" t="s">
        <v>370</v>
      </c>
      <c r="AY299" s="102"/>
      <c r="AZ299" s="103"/>
      <c r="BA299" s="103"/>
      <c r="BB299" s="103"/>
      <c r="BC299" s="253"/>
      <c r="BD299" s="253"/>
      <c r="BE299" s="253"/>
      <c r="BF299" s="253"/>
      <c r="BG299" s="104">
        <f>AV299-AW299</f>
        <v>620</v>
      </c>
      <c r="BJ299" s="251" t="e">
        <f>M299*#REF!</f>
        <v>#REF!</v>
      </c>
      <c r="BK299" s="251" t="e">
        <f>N299*#REF!</f>
        <v>#REF!</v>
      </c>
      <c r="BL299" s="251" t="e">
        <f>O299*#REF!</f>
        <v>#REF!</v>
      </c>
      <c r="BM299" s="251" t="e">
        <f>P299*#REF!</f>
        <v>#REF!</v>
      </c>
    </row>
    <row r="300" spans="1:65" s="18" customFormat="1" ht="35.1" customHeight="1">
      <c r="A300" s="84" t="str">
        <f t="shared" si="177"/>
        <v>LT1DT_D2+1</v>
      </c>
      <c r="B300" s="84" t="str">
        <f t="shared" si="178"/>
        <v>LT1DT_D2+2</v>
      </c>
      <c r="C300" s="84" t="str">
        <f t="shared" si="179"/>
        <v>LT1DT_D2+3</v>
      </c>
      <c r="D300" s="84" t="str">
        <f t="shared" si="180"/>
        <v>LT1DT_D2+4</v>
      </c>
      <c r="E300" s="18" t="s">
        <v>370</v>
      </c>
      <c r="F300" s="86"/>
      <c r="G300" s="86"/>
      <c r="H300" s="94" t="s">
        <v>5044</v>
      </c>
      <c r="I300" s="85" t="s">
        <v>5045</v>
      </c>
      <c r="J300" s="85" t="s">
        <v>217</v>
      </c>
      <c r="K300" s="85" t="str">
        <f t="shared" si="159"/>
        <v>LT1DT_D3</v>
      </c>
      <c r="L300" s="85" t="s">
        <v>5046</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53"/>
      <c r="V300" s="253"/>
      <c r="W300" s="253"/>
      <c r="X300" s="253"/>
      <c r="Y300" s="254"/>
      <c r="Z300" s="254"/>
      <c r="AA300" s="254"/>
      <c r="AB300" s="254"/>
      <c r="AC300" s="253"/>
      <c r="AD300" s="253"/>
      <c r="AE300" s="253"/>
      <c r="AF300" s="253"/>
      <c r="AG300" s="254"/>
      <c r="AH300" s="254"/>
      <c r="AI300" s="254"/>
      <c r="AJ300" s="254"/>
      <c r="AK300" s="87">
        <v>4.63</v>
      </c>
      <c r="AL300" s="87"/>
      <c r="AM300" s="255"/>
      <c r="AN300" s="255">
        <f>ROUNDDOWN(AK300*$AN$10/$AK$10,1)</f>
        <v>2.7</v>
      </c>
      <c r="AO300" s="99">
        <f t="shared" si="181"/>
        <v>48600</v>
      </c>
      <c r="AP300" s="99">
        <f t="shared" si="181"/>
        <v>21060</v>
      </c>
      <c r="AQ300" s="99">
        <f t="shared" si="181"/>
        <v>16740</v>
      </c>
      <c r="AR300" s="99">
        <f t="shared" si="181"/>
        <v>11340</v>
      </c>
      <c r="AS300" s="100">
        <f t="shared" si="182"/>
        <v>48600</v>
      </c>
      <c r="AT300" s="100">
        <f t="shared" si="182"/>
        <v>21100</v>
      </c>
      <c r="AU300" s="100">
        <f t="shared" si="182"/>
        <v>16700</v>
      </c>
      <c r="AV300" s="100">
        <f t="shared" si="182"/>
        <v>11300</v>
      </c>
      <c r="AW300" s="101">
        <f>AO300*0.15</f>
        <v>7290</v>
      </c>
      <c r="AX300" s="256" t="s">
        <v>370</v>
      </c>
      <c r="AY300" s="102">
        <v>8400</v>
      </c>
      <c r="AZ300" s="103">
        <v>3570</v>
      </c>
      <c r="BA300" s="103">
        <v>2730</v>
      </c>
      <c r="BB300" s="103">
        <v>2100</v>
      </c>
      <c r="BC300" s="253">
        <v>7200</v>
      </c>
      <c r="BD300" s="253">
        <v>3060</v>
      </c>
      <c r="BE300" s="253">
        <v>2340</v>
      </c>
      <c r="BF300" s="253">
        <v>1800</v>
      </c>
      <c r="BG300" s="104">
        <f>AV300-AW300</f>
        <v>4010</v>
      </c>
      <c r="BJ300" s="251" t="e">
        <f>M300*#REF!</f>
        <v>#REF!</v>
      </c>
      <c r="BK300" s="251" t="e">
        <f>N300*#REF!</f>
        <v>#REF!</v>
      </c>
      <c r="BL300" s="251" t="e">
        <f>O300*#REF!</f>
        <v>#REF!</v>
      </c>
      <c r="BM300" s="251" t="e">
        <f>P300*#REF!</f>
        <v>#REF!</v>
      </c>
    </row>
    <row r="301" spans="1:65" s="18" customFormat="1" ht="35.1" customHeight="1">
      <c r="A301" s="84" t="str">
        <f t="shared" si="177"/>
        <v>LT1DT_D3+1</v>
      </c>
      <c r="B301" s="84" t="str">
        <f t="shared" si="178"/>
        <v>LT1DT_D3+2</v>
      </c>
      <c r="C301" s="84" t="str">
        <f t="shared" si="179"/>
        <v>LT1DT_D3+3</v>
      </c>
      <c r="D301" s="84" t="str">
        <f t="shared" si="180"/>
        <v>LT1DT_D3+4</v>
      </c>
      <c r="E301" s="18" t="s">
        <v>370</v>
      </c>
      <c r="F301" s="86"/>
      <c r="G301" s="86"/>
      <c r="H301" s="94" t="s">
        <v>5047</v>
      </c>
      <c r="I301" s="85" t="s">
        <v>5048</v>
      </c>
      <c r="J301" s="85" t="s">
        <v>5046</v>
      </c>
      <c r="K301" s="85" t="str">
        <f t="shared" si="159"/>
        <v>LT1DT_D4</v>
      </c>
      <c r="L301" s="85" t="s">
        <v>5049</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53"/>
      <c r="V301" s="253"/>
      <c r="W301" s="253"/>
      <c r="X301" s="253"/>
      <c r="Y301" s="254"/>
      <c r="Z301" s="254"/>
      <c r="AA301" s="254"/>
      <c r="AB301" s="254"/>
      <c r="AC301" s="253"/>
      <c r="AD301" s="253"/>
      <c r="AE301" s="253"/>
      <c r="AF301" s="253"/>
      <c r="AG301" s="254"/>
      <c r="AH301" s="254"/>
      <c r="AI301" s="254"/>
      <c r="AJ301" s="254"/>
      <c r="AK301" s="87">
        <v>4.63</v>
      </c>
      <c r="AL301" s="87"/>
      <c r="AM301" s="255"/>
      <c r="AN301" s="255">
        <f>ROUNDDOWN(AK301*$AN$10/$AK$10,1)</f>
        <v>2.7</v>
      </c>
      <c r="AO301" s="99">
        <f t="shared" si="181"/>
        <v>59400.000000000007</v>
      </c>
      <c r="AP301" s="99">
        <f t="shared" si="181"/>
        <v>21870</v>
      </c>
      <c r="AQ301" s="99">
        <f t="shared" si="181"/>
        <v>16740</v>
      </c>
      <c r="AR301" s="99">
        <f t="shared" si="181"/>
        <v>11340</v>
      </c>
      <c r="AS301" s="100">
        <f t="shared" si="182"/>
        <v>59400</v>
      </c>
      <c r="AT301" s="100">
        <f t="shared" si="182"/>
        <v>21900</v>
      </c>
      <c r="AU301" s="100">
        <f t="shared" si="182"/>
        <v>16700</v>
      </c>
      <c r="AV301" s="100">
        <f t="shared" si="182"/>
        <v>11300</v>
      </c>
      <c r="AW301" s="101">
        <f>AO301*0.15</f>
        <v>8910</v>
      </c>
      <c r="AX301" s="256" t="s">
        <v>370</v>
      </c>
      <c r="AY301" s="102">
        <v>7700</v>
      </c>
      <c r="AZ301" s="103">
        <v>3570</v>
      </c>
      <c r="BA301" s="103">
        <v>2730</v>
      </c>
      <c r="BB301" s="103">
        <v>2100</v>
      </c>
      <c r="BC301" s="253">
        <v>6600</v>
      </c>
      <c r="BD301" s="253">
        <v>3060</v>
      </c>
      <c r="BE301" s="253">
        <v>2340</v>
      </c>
      <c r="BF301" s="253">
        <v>1800</v>
      </c>
      <c r="BG301" s="104">
        <f>AV301-AW301</f>
        <v>2390</v>
      </c>
      <c r="BJ301" s="251" t="e">
        <f>M301*#REF!</f>
        <v>#REF!</v>
      </c>
      <c r="BK301" s="251" t="e">
        <f>N301*#REF!</f>
        <v>#REF!</v>
      </c>
      <c r="BL301" s="251" t="e">
        <f>O301*#REF!</f>
        <v>#REF!</v>
      </c>
      <c r="BM301" s="251" t="e">
        <f>P301*#REF!</f>
        <v>#REF!</v>
      </c>
    </row>
    <row r="302" spans="1:65" s="18" customFormat="1" ht="35.1" customHeight="1">
      <c r="A302" s="84" t="str">
        <f t="shared" si="177"/>
        <v>LT1DT_D4+1</v>
      </c>
      <c r="B302" s="84" t="str">
        <f t="shared" si="178"/>
        <v>LT1DT_D4+2</v>
      </c>
      <c r="C302" s="84" t="str">
        <f t="shared" si="179"/>
        <v>LT1DT_D4+3</v>
      </c>
      <c r="D302" s="84" t="str">
        <f t="shared" si="180"/>
        <v>LT1DT_D4+4</v>
      </c>
      <c r="E302" s="18" t="s">
        <v>370</v>
      </c>
      <c r="F302" s="86">
        <v>2</v>
      </c>
      <c r="G302" s="86"/>
      <c r="H302" s="94" t="s">
        <v>5050</v>
      </c>
      <c r="I302" s="85" t="s">
        <v>5051</v>
      </c>
      <c r="J302" s="85" t="s">
        <v>5049</v>
      </c>
      <c r="K302" s="85"/>
      <c r="L302" s="85" t="s">
        <v>5041</v>
      </c>
      <c r="M302" s="97"/>
      <c r="N302" s="97"/>
      <c r="O302" s="97"/>
      <c r="P302" s="97"/>
      <c r="Q302" s="96"/>
      <c r="R302" s="96"/>
      <c r="S302" s="96"/>
      <c r="T302" s="96"/>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7"/>
      <c r="AL302" s="87"/>
      <c r="AM302" s="255"/>
      <c r="AN302" s="255"/>
      <c r="AO302" s="99"/>
      <c r="AP302" s="99"/>
      <c r="AQ302" s="99"/>
      <c r="AR302" s="99"/>
      <c r="AS302" s="99"/>
      <c r="AT302" s="99"/>
      <c r="AU302" s="99"/>
      <c r="AV302" s="99"/>
      <c r="AW302" s="61"/>
      <c r="AX302" s="256" t="s">
        <v>370</v>
      </c>
      <c r="AY302" s="102">
        <v>10500</v>
      </c>
      <c r="AZ302" s="103">
        <v>4340</v>
      </c>
      <c r="BA302" s="103">
        <v>3220</v>
      </c>
      <c r="BB302" s="103">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c r="A303" s="84" t="str">
        <f t="shared" si="177"/>
        <v>LT2DT+1</v>
      </c>
      <c r="B303" s="84" t="str">
        <f t="shared" si="178"/>
        <v>LT2DT+2</v>
      </c>
      <c r="C303" s="84" t="str">
        <f t="shared" si="179"/>
        <v>LT2DT+3</v>
      </c>
      <c r="D303" s="84" t="str">
        <f t="shared" si="180"/>
        <v>LT2DT+4</v>
      </c>
      <c r="E303" s="18" t="s">
        <v>370</v>
      </c>
      <c r="F303" s="86"/>
      <c r="G303" s="86"/>
      <c r="H303" s="94" t="s">
        <v>5052</v>
      </c>
      <c r="I303" s="85" t="s">
        <v>5053</v>
      </c>
      <c r="J303" s="85" t="s">
        <v>540</v>
      </c>
      <c r="K303" s="85" t="str">
        <f t="shared" si="159"/>
        <v>LT2DT_D1</v>
      </c>
      <c r="L303" s="85" t="s">
        <v>5054</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7">
        <v>4.63</v>
      </c>
      <c r="AL303" s="87"/>
      <c r="AM303" s="255" t="e">
        <f>AVERAGE(AG303:AJ303)</f>
        <v>#REF!</v>
      </c>
      <c r="AN303" s="255">
        <f>ROUNDDOWN(AK303*$AN$10/$AK$10,1)</f>
        <v>2.7</v>
      </c>
      <c r="AO303" s="99">
        <f t="shared" ref="AO303:AR304" si="183">M303*$AN303</f>
        <v>29700.000000000004</v>
      </c>
      <c r="AP303" s="99">
        <f t="shared" si="183"/>
        <v>14310.000000000002</v>
      </c>
      <c r="AQ303" s="99">
        <f t="shared" si="183"/>
        <v>11340</v>
      </c>
      <c r="AR303" s="99">
        <f t="shared" si="183"/>
        <v>8100.0000000000009</v>
      </c>
      <c r="AS303" s="100">
        <f t="shared" ref="AS303:AV304" si="184">IF(AO303&lt;1000,ROUND(AO303,-1),ROUND(AO303,-2))</f>
        <v>29700</v>
      </c>
      <c r="AT303" s="100">
        <f t="shared" si="184"/>
        <v>14300</v>
      </c>
      <c r="AU303" s="100">
        <f t="shared" si="184"/>
        <v>11300</v>
      </c>
      <c r="AV303" s="100">
        <f t="shared" si="184"/>
        <v>8100</v>
      </c>
      <c r="AW303" s="101">
        <f>AO303*0.15</f>
        <v>4455</v>
      </c>
      <c r="AX303" s="260" t="s">
        <v>370</v>
      </c>
      <c r="AY303" s="102">
        <v>9800</v>
      </c>
      <c r="AZ303" s="103">
        <v>4340</v>
      </c>
      <c r="BA303" s="103">
        <v>3220</v>
      </c>
      <c r="BB303" s="103">
        <v>2100</v>
      </c>
      <c r="BC303" s="253">
        <v>8400</v>
      </c>
      <c r="BD303" s="253">
        <v>3720</v>
      </c>
      <c r="BE303" s="253">
        <v>2760</v>
      </c>
      <c r="BF303" s="253">
        <v>1800</v>
      </c>
      <c r="BG303" s="104">
        <f>AV303-AW303</f>
        <v>3645</v>
      </c>
      <c r="BJ303" s="251" t="e">
        <f>M303*#REF!</f>
        <v>#REF!</v>
      </c>
      <c r="BK303" s="251" t="e">
        <f>N303*#REF!</f>
        <v>#REF!</v>
      </c>
      <c r="BL303" s="251" t="e">
        <f>O303*#REF!</f>
        <v>#REF!</v>
      </c>
      <c r="BM303" s="251" t="e">
        <f>P303*#REF!</f>
        <v>#REF!</v>
      </c>
    </row>
    <row r="304" spans="1:65" s="18" customFormat="1" ht="35.1" customHeight="1">
      <c r="A304" s="84" t="str">
        <f t="shared" si="177"/>
        <v>LT2DT_D1+1</v>
      </c>
      <c r="B304" s="84" t="str">
        <f t="shared" si="178"/>
        <v>LT2DT_D1+2</v>
      </c>
      <c r="C304" s="84" t="str">
        <f t="shared" si="179"/>
        <v>LT2DT_D1+3</v>
      </c>
      <c r="D304" s="84" t="str">
        <f t="shared" si="180"/>
        <v>LT2DT_D1+4</v>
      </c>
      <c r="E304" s="18" t="s">
        <v>370</v>
      </c>
      <c r="F304" s="86"/>
      <c r="G304" s="86"/>
      <c r="H304" s="94" t="s">
        <v>5055</v>
      </c>
      <c r="I304" s="85" t="s">
        <v>5056</v>
      </c>
      <c r="J304" s="85" t="s">
        <v>540</v>
      </c>
      <c r="K304" s="85" t="str">
        <f t="shared" si="159"/>
        <v>LT2DT_D2</v>
      </c>
      <c r="L304" s="85" t="s">
        <v>537</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53"/>
      <c r="V304" s="253"/>
      <c r="W304" s="253"/>
      <c r="X304" s="253"/>
      <c r="Y304" s="254"/>
      <c r="Z304" s="254"/>
      <c r="AA304" s="254"/>
      <c r="AB304" s="254"/>
      <c r="AC304" s="253"/>
      <c r="AD304" s="253"/>
      <c r="AE304" s="253"/>
      <c r="AF304" s="253"/>
      <c r="AG304" s="254"/>
      <c r="AH304" s="254"/>
      <c r="AI304" s="254"/>
      <c r="AJ304" s="254"/>
      <c r="AK304" s="87">
        <v>7.6923076923076925</v>
      </c>
      <c r="AL304" s="87"/>
      <c r="AM304" s="255"/>
      <c r="AN304" s="255">
        <f>ROUNDDOWN(AK304*$AN$10/$AK$10,1)</f>
        <v>4.5</v>
      </c>
      <c r="AO304" s="99">
        <f t="shared" si="183"/>
        <v>43200</v>
      </c>
      <c r="AP304" s="99">
        <f t="shared" si="183"/>
        <v>21150</v>
      </c>
      <c r="AQ304" s="99">
        <f t="shared" si="183"/>
        <v>17550</v>
      </c>
      <c r="AR304" s="99">
        <f t="shared" si="183"/>
        <v>11700</v>
      </c>
      <c r="AS304" s="100">
        <f t="shared" si="184"/>
        <v>43200</v>
      </c>
      <c r="AT304" s="100">
        <f t="shared" si="184"/>
        <v>21200</v>
      </c>
      <c r="AU304" s="100">
        <f t="shared" si="184"/>
        <v>17600</v>
      </c>
      <c r="AV304" s="100">
        <f t="shared" si="184"/>
        <v>11700</v>
      </c>
      <c r="AW304" s="101">
        <f>AO304*0.15</f>
        <v>6480</v>
      </c>
      <c r="AX304" s="256" t="s">
        <v>370</v>
      </c>
      <c r="AY304" s="102">
        <v>8400</v>
      </c>
      <c r="AZ304" s="103">
        <v>4340</v>
      </c>
      <c r="BA304" s="103">
        <v>3220</v>
      </c>
      <c r="BB304" s="103">
        <v>2100</v>
      </c>
      <c r="BC304" s="253">
        <v>7200</v>
      </c>
      <c r="BD304" s="253">
        <v>3720</v>
      </c>
      <c r="BE304" s="253">
        <v>2760</v>
      </c>
      <c r="BF304" s="253">
        <v>1800</v>
      </c>
      <c r="BG304" s="104">
        <f>AV304-AW304</f>
        <v>5220</v>
      </c>
    </row>
    <row r="305" spans="1:65" ht="35.1" customHeight="1">
      <c r="A305" s="84" t="str">
        <f t="shared" si="177"/>
        <v>LT2DT_D2+1</v>
      </c>
      <c r="B305" s="84" t="str">
        <f t="shared" si="178"/>
        <v>LT2DT_D2+2</v>
      </c>
      <c r="C305" s="84" t="str">
        <f t="shared" si="179"/>
        <v>LT2DT_D2+3</v>
      </c>
      <c r="D305" s="84" t="str">
        <f t="shared" si="180"/>
        <v>LT2DT_D2+4</v>
      </c>
      <c r="E305" s="18" t="s">
        <v>370</v>
      </c>
      <c r="F305" s="86">
        <v>3</v>
      </c>
      <c r="G305" s="86"/>
      <c r="H305" s="94" t="s">
        <v>5057</v>
      </c>
      <c r="I305" s="94" t="s">
        <v>5058</v>
      </c>
      <c r="J305" s="85" t="s">
        <v>537</v>
      </c>
      <c r="K305" s="85"/>
      <c r="L305" s="85" t="s">
        <v>5054</v>
      </c>
      <c r="M305" s="97"/>
      <c r="N305" s="97"/>
      <c r="O305" s="97"/>
      <c r="P305" s="97"/>
      <c r="Q305" s="96"/>
      <c r="R305" s="96"/>
      <c r="S305" s="96"/>
      <c r="T305" s="96"/>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7"/>
      <c r="AL305" s="87"/>
      <c r="AM305" s="255" t="e">
        <f>AVERAGE(AG305:AJ305)</f>
        <v>#REF!</v>
      </c>
      <c r="AN305" s="255"/>
      <c r="AO305" s="99"/>
      <c r="AP305" s="99"/>
      <c r="AQ305" s="99"/>
      <c r="AR305" s="99"/>
      <c r="AS305" s="99"/>
      <c r="AT305" s="99"/>
      <c r="AU305" s="99"/>
      <c r="AV305" s="99"/>
      <c r="AW305" s="101" t="e">
        <f>VLOOKUP($H305,#REF!,3,0)</f>
        <v>#REF!</v>
      </c>
      <c r="AX305" s="260" t="s">
        <v>370</v>
      </c>
      <c r="AY305" s="102"/>
      <c r="AZ305" s="103"/>
      <c r="BA305" s="103"/>
      <c r="BB305" s="103"/>
      <c r="BC305" s="253"/>
      <c r="BD305" s="253"/>
      <c r="BE305" s="253"/>
      <c r="BF305" s="253"/>
      <c r="BG305" s="18"/>
      <c r="BJ305" s="251" t="e">
        <f>M305*#REF!</f>
        <v>#REF!</v>
      </c>
      <c r="BK305" s="251" t="e">
        <f>N305*#REF!</f>
        <v>#REF!</v>
      </c>
      <c r="BL305" s="251" t="e">
        <f>O305*#REF!</f>
        <v>#REF!</v>
      </c>
      <c r="BM305" s="251" t="e">
        <f>P305*#REF!</f>
        <v>#REF!</v>
      </c>
    </row>
    <row r="306" spans="1:65" s="18" customFormat="1" ht="35.1" customHeight="1">
      <c r="A306" s="84" t="str">
        <f t="shared" si="177"/>
        <v>LT3DT+1</v>
      </c>
      <c r="B306" s="84" t="str">
        <f t="shared" si="178"/>
        <v>LT3DT+2</v>
      </c>
      <c r="C306" s="84" t="str">
        <f t="shared" si="179"/>
        <v>LT3DT+3</v>
      </c>
      <c r="D306" s="84" t="str">
        <f t="shared" si="180"/>
        <v>LT3DT+4</v>
      </c>
      <c r="E306" s="18" t="s">
        <v>370</v>
      </c>
      <c r="F306" s="86"/>
      <c r="G306" s="86"/>
      <c r="H306" s="94" t="s">
        <v>5059</v>
      </c>
      <c r="I306" s="85" t="s">
        <v>5060</v>
      </c>
      <c r="J306" s="85" t="s">
        <v>561</v>
      </c>
      <c r="K306" s="85" t="str">
        <f t="shared" si="159"/>
        <v>LT3DT_D1</v>
      </c>
      <c r="L306" s="85" t="s">
        <v>468</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53"/>
      <c r="V306" s="253"/>
      <c r="W306" s="253"/>
      <c r="X306" s="253"/>
      <c r="Y306" s="254"/>
      <c r="Z306" s="254"/>
      <c r="AA306" s="254"/>
      <c r="AB306" s="254"/>
      <c r="AC306" s="253"/>
      <c r="AD306" s="253"/>
      <c r="AE306" s="253"/>
      <c r="AF306" s="253"/>
      <c r="AG306" s="254"/>
      <c r="AH306" s="254"/>
      <c r="AI306" s="254"/>
      <c r="AJ306" s="254"/>
      <c r="AK306" s="87">
        <v>4.63</v>
      </c>
      <c r="AL306" s="87"/>
      <c r="AM306" s="255"/>
      <c r="AN306" s="255">
        <f>ROUNDDOWN(AK306*$AN$10/$AK$10,1)</f>
        <v>2.7</v>
      </c>
      <c r="AO306" s="99">
        <f t="shared" ref="AO306:AR310" si="185">M306*$AN306</f>
        <v>32400.000000000004</v>
      </c>
      <c r="AP306" s="99">
        <f t="shared" si="185"/>
        <v>13770</v>
      </c>
      <c r="AQ306" s="99">
        <f t="shared" si="185"/>
        <v>10530</v>
      </c>
      <c r="AR306" s="99">
        <f t="shared" si="185"/>
        <v>8100.0000000000009</v>
      </c>
      <c r="AS306" s="100">
        <f t="shared" ref="AS306:AV310" si="186">IF(AO306&lt;1000,ROUND(AO306,-1),ROUND(AO306,-2))</f>
        <v>32400</v>
      </c>
      <c r="AT306" s="100">
        <f t="shared" si="186"/>
        <v>13800</v>
      </c>
      <c r="AU306" s="100">
        <f t="shared" si="186"/>
        <v>10500</v>
      </c>
      <c r="AV306" s="100">
        <f t="shared" si="186"/>
        <v>8100</v>
      </c>
      <c r="AW306" s="101">
        <f>AO306*0.15</f>
        <v>4860</v>
      </c>
      <c r="AX306" s="256" t="s">
        <v>370</v>
      </c>
      <c r="AY306" s="102">
        <v>7700</v>
      </c>
      <c r="AZ306" s="103">
        <v>4200</v>
      </c>
      <c r="BA306" s="103">
        <v>2940</v>
      </c>
      <c r="BB306" s="103">
        <v>2100</v>
      </c>
      <c r="BC306" s="253">
        <v>6600</v>
      </c>
      <c r="BD306" s="253">
        <v>3600</v>
      </c>
      <c r="BE306" s="253">
        <v>2520</v>
      </c>
      <c r="BF306" s="253">
        <v>1800</v>
      </c>
      <c r="BG306" s="104">
        <f>AV306-AW306</f>
        <v>3240</v>
      </c>
      <c r="BJ306" s="251" t="e">
        <f>M306*#REF!</f>
        <v>#REF!</v>
      </c>
      <c r="BK306" s="251" t="e">
        <f>N306*#REF!</f>
        <v>#REF!</v>
      </c>
      <c r="BL306" s="251" t="e">
        <f>O306*#REF!</f>
        <v>#REF!</v>
      </c>
      <c r="BM306" s="251" t="e">
        <f>P306*#REF!</f>
        <v>#REF!</v>
      </c>
    </row>
    <row r="307" spans="1:65" s="18" customFormat="1" ht="35.1" customHeight="1">
      <c r="A307" s="84" t="str">
        <f t="shared" si="177"/>
        <v>LT3DT_D1+1</v>
      </c>
      <c r="B307" s="84" t="str">
        <f t="shared" si="178"/>
        <v>LT3DT_D1+2</v>
      </c>
      <c r="C307" s="84" t="str">
        <f t="shared" si="179"/>
        <v>LT3DT_D1+3</v>
      </c>
      <c r="D307" s="84" t="str">
        <f t="shared" si="180"/>
        <v>LT3DT_D1+4</v>
      </c>
      <c r="E307" s="18" t="s">
        <v>370</v>
      </c>
      <c r="F307" s="86"/>
      <c r="G307" s="86"/>
      <c r="H307" s="94" t="s">
        <v>5061</v>
      </c>
      <c r="I307" s="85" t="s">
        <v>5062</v>
      </c>
      <c r="J307" s="85" t="s">
        <v>561</v>
      </c>
      <c r="K307" s="85" t="str">
        <f t="shared" si="159"/>
        <v>LT3DT_D2</v>
      </c>
      <c r="L307" s="85" t="s">
        <v>5063</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53"/>
      <c r="V307" s="253"/>
      <c r="W307" s="253"/>
      <c r="X307" s="253"/>
      <c r="Y307" s="254"/>
      <c r="Z307" s="254"/>
      <c r="AA307" s="254"/>
      <c r="AB307" s="254"/>
      <c r="AC307" s="253"/>
      <c r="AD307" s="253"/>
      <c r="AE307" s="253"/>
      <c r="AF307" s="253"/>
      <c r="AG307" s="254"/>
      <c r="AH307" s="254"/>
      <c r="AI307" s="254"/>
      <c r="AJ307" s="254"/>
      <c r="AK307" s="87">
        <v>4.63</v>
      </c>
      <c r="AL307" s="87"/>
      <c r="AM307" s="255"/>
      <c r="AN307" s="255">
        <f>ROUNDDOWN(AK307*$AN$10/$AK$10,1)</f>
        <v>2.7</v>
      </c>
      <c r="AO307" s="99">
        <f t="shared" si="185"/>
        <v>29700.000000000004</v>
      </c>
      <c r="AP307" s="99">
        <f t="shared" si="185"/>
        <v>13770</v>
      </c>
      <c r="AQ307" s="99">
        <f t="shared" si="185"/>
        <v>10530</v>
      </c>
      <c r="AR307" s="99">
        <f t="shared" si="185"/>
        <v>8100.0000000000009</v>
      </c>
      <c r="AS307" s="100">
        <f t="shared" si="186"/>
        <v>29700</v>
      </c>
      <c r="AT307" s="100">
        <f t="shared" si="186"/>
        <v>13800</v>
      </c>
      <c r="AU307" s="100">
        <f t="shared" si="186"/>
        <v>10500</v>
      </c>
      <c r="AV307" s="100">
        <f t="shared" si="186"/>
        <v>8100</v>
      </c>
      <c r="AW307" s="101">
        <f>AO307*0.15</f>
        <v>4455</v>
      </c>
      <c r="AX307" s="256" t="s">
        <v>370</v>
      </c>
      <c r="AY307" s="102">
        <v>5040</v>
      </c>
      <c r="AZ307" s="103">
        <v>2450</v>
      </c>
      <c r="BA307" s="103">
        <v>1820</v>
      </c>
      <c r="BB307" s="103">
        <v>1260</v>
      </c>
      <c r="BC307" s="253">
        <v>4320</v>
      </c>
      <c r="BD307" s="253">
        <v>2100</v>
      </c>
      <c r="BE307" s="253">
        <v>1560</v>
      </c>
      <c r="BF307" s="253">
        <v>1080</v>
      </c>
      <c r="BG307" s="104">
        <f>AV307-AW307</f>
        <v>3645</v>
      </c>
      <c r="BJ307" s="251" t="e">
        <f>M307*#REF!</f>
        <v>#REF!</v>
      </c>
      <c r="BK307" s="251" t="e">
        <f>N307*#REF!</f>
        <v>#REF!</v>
      </c>
      <c r="BL307" s="251" t="e">
        <f>O307*#REF!</f>
        <v>#REF!</v>
      </c>
      <c r="BM307" s="251" t="e">
        <f>P307*#REF!</f>
        <v>#REF!</v>
      </c>
    </row>
    <row r="308" spans="1:65" s="18" customFormat="1" ht="63">
      <c r="A308" s="84" t="str">
        <f t="shared" si="177"/>
        <v>LT3DT_D2+1</v>
      </c>
      <c r="B308" s="84" t="str">
        <f t="shared" si="178"/>
        <v>LT3DT_D2+2</v>
      </c>
      <c r="C308" s="84" t="str">
        <f t="shared" si="179"/>
        <v>LT3DT_D2+3</v>
      </c>
      <c r="D308" s="84" t="str">
        <f t="shared" si="180"/>
        <v>LT3DT_D2+4</v>
      </c>
      <c r="E308" s="18" t="s">
        <v>370</v>
      </c>
      <c r="F308" s="86">
        <v>4</v>
      </c>
      <c r="G308" s="86"/>
      <c r="H308" s="94" t="s">
        <v>5064</v>
      </c>
      <c r="I308" s="85" t="s">
        <v>5065</v>
      </c>
      <c r="J308" s="85" t="s">
        <v>5066</v>
      </c>
      <c r="K308" s="85" t="str">
        <f t="shared" si="159"/>
        <v>LT4DT</v>
      </c>
      <c r="L308" s="85" t="s">
        <v>468</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53"/>
      <c r="V308" s="253"/>
      <c r="W308" s="253"/>
      <c r="X308" s="253"/>
      <c r="Y308" s="254"/>
      <c r="Z308" s="254"/>
      <c r="AA308" s="254"/>
      <c r="AB308" s="254"/>
      <c r="AC308" s="253"/>
      <c r="AD308" s="253"/>
      <c r="AE308" s="253"/>
      <c r="AF308" s="253"/>
      <c r="AG308" s="254"/>
      <c r="AH308" s="254"/>
      <c r="AI308" s="254"/>
      <c r="AJ308" s="254"/>
      <c r="AK308" s="87">
        <v>4.63</v>
      </c>
      <c r="AL308" s="87"/>
      <c r="AM308" s="255"/>
      <c r="AN308" s="255">
        <f>ROUNDDOWN(AK308*$AN$10/$AK$10,1)</f>
        <v>2.7</v>
      </c>
      <c r="AO308" s="99">
        <f t="shared" si="185"/>
        <v>40500</v>
      </c>
      <c r="AP308" s="99">
        <f t="shared" si="185"/>
        <v>16740</v>
      </c>
      <c r="AQ308" s="99">
        <f t="shared" si="185"/>
        <v>12420</v>
      </c>
      <c r="AR308" s="99">
        <f t="shared" si="185"/>
        <v>8100.0000000000009</v>
      </c>
      <c r="AS308" s="100">
        <f t="shared" si="186"/>
        <v>40500</v>
      </c>
      <c r="AT308" s="100">
        <f t="shared" si="186"/>
        <v>16700</v>
      </c>
      <c r="AU308" s="100">
        <f t="shared" si="186"/>
        <v>12400</v>
      </c>
      <c r="AV308" s="100">
        <f t="shared" si="186"/>
        <v>8100</v>
      </c>
      <c r="AW308" s="101">
        <f>AO308*0.15</f>
        <v>6075</v>
      </c>
      <c r="AX308" s="256" t="s">
        <v>370</v>
      </c>
      <c r="AY308" s="102">
        <v>9800</v>
      </c>
      <c r="AZ308" s="103">
        <v>4830</v>
      </c>
      <c r="BA308" s="103">
        <v>3220</v>
      </c>
      <c r="BB308" s="103">
        <v>2100</v>
      </c>
      <c r="BC308" s="253">
        <v>8400</v>
      </c>
      <c r="BD308" s="253">
        <v>4140</v>
      </c>
      <c r="BE308" s="253">
        <v>2760</v>
      </c>
      <c r="BF308" s="253">
        <v>1800</v>
      </c>
      <c r="BG308" s="104">
        <f>AV308-AW308</f>
        <v>2025</v>
      </c>
      <c r="BJ308" s="251" t="e">
        <f>M308*#REF!</f>
        <v>#REF!</v>
      </c>
      <c r="BK308" s="251" t="e">
        <f>N308*#REF!</f>
        <v>#REF!</v>
      </c>
      <c r="BL308" s="251" t="e">
        <f>O308*#REF!</f>
        <v>#REF!</v>
      </c>
      <c r="BM308" s="251" t="e">
        <f>P308*#REF!</f>
        <v>#REF!</v>
      </c>
    </row>
    <row r="309" spans="1:65" s="18" customFormat="1" ht="35.1" customHeight="1">
      <c r="A309" s="84" t="str">
        <f t="shared" si="177"/>
        <v>LT4DT+1</v>
      </c>
      <c r="B309" s="84" t="str">
        <f t="shared" si="178"/>
        <v>LT4DT+2</v>
      </c>
      <c r="C309" s="84" t="str">
        <f t="shared" si="179"/>
        <v>LT4DT+3</v>
      </c>
      <c r="D309" s="84" t="str">
        <f t="shared" si="180"/>
        <v>LT4DT+4</v>
      </c>
      <c r="E309" s="18" t="s">
        <v>370</v>
      </c>
      <c r="F309" s="86">
        <v>5</v>
      </c>
      <c r="G309" s="86"/>
      <c r="H309" s="94" t="s">
        <v>5067</v>
      </c>
      <c r="I309" s="85" t="s">
        <v>5068</v>
      </c>
      <c r="J309" s="85" t="s">
        <v>561</v>
      </c>
      <c r="K309" s="85" t="str">
        <f t="shared" si="159"/>
        <v>LT5DT</v>
      </c>
      <c r="L309" s="85" t="s">
        <v>537</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53"/>
      <c r="V309" s="253"/>
      <c r="W309" s="253"/>
      <c r="X309" s="253"/>
      <c r="Y309" s="254"/>
      <c r="Z309" s="254"/>
      <c r="AA309" s="254"/>
      <c r="AB309" s="254"/>
      <c r="AC309" s="253"/>
      <c r="AD309" s="253"/>
      <c r="AE309" s="253"/>
      <c r="AF309" s="253"/>
      <c r="AG309" s="254"/>
      <c r="AH309" s="254"/>
      <c r="AI309" s="254"/>
      <c r="AJ309" s="254"/>
      <c r="AK309" s="87">
        <v>4.3478260869565215</v>
      </c>
      <c r="AL309" s="87"/>
      <c r="AM309" s="255"/>
      <c r="AN309" s="255">
        <f>ROUNDDOWN(AK309*$AN$10/$AK$10,1)</f>
        <v>2.5</v>
      </c>
      <c r="AO309" s="99">
        <f t="shared" si="185"/>
        <v>35000</v>
      </c>
      <c r="AP309" s="99">
        <f t="shared" si="185"/>
        <v>15500</v>
      </c>
      <c r="AQ309" s="99">
        <f t="shared" si="185"/>
        <v>11500</v>
      </c>
      <c r="AR309" s="99">
        <f t="shared" si="185"/>
        <v>7500</v>
      </c>
      <c r="AS309" s="100">
        <f t="shared" si="186"/>
        <v>35000</v>
      </c>
      <c r="AT309" s="100">
        <f t="shared" si="186"/>
        <v>15500</v>
      </c>
      <c r="AU309" s="100">
        <f t="shared" si="186"/>
        <v>11500</v>
      </c>
      <c r="AV309" s="100">
        <f t="shared" si="186"/>
        <v>7500</v>
      </c>
      <c r="AW309" s="101">
        <f>AO309*0.15</f>
        <v>5250</v>
      </c>
      <c r="AX309" s="256" t="s">
        <v>370</v>
      </c>
      <c r="AY309" s="102">
        <v>9800</v>
      </c>
      <c r="AZ309" s="103">
        <v>3710</v>
      </c>
      <c r="BA309" s="103">
        <v>2520</v>
      </c>
      <c r="BB309" s="103">
        <v>2100</v>
      </c>
      <c r="BC309" s="253">
        <v>8400</v>
      </c>
      <c r="BD309" s="253">
        <v>3180</v>
      </c>
      <c r="BE309" s="253">
        <v>2160</v>
      </c>
      <c r="BF309" s="253">
        <v>1800</v>
      </c>
      <c r="BG309" s="104">
        <f>AV309-AW309</f>
        <v>2250</v>
      </c>
      <c r="BJ309" s="251" t="e">
        <f>M309*#REF!</f>
        <v>#REF!</v>
      </c>
      <c r="BK309" s="251" t="e">
        <f>N309*#REF!</f>
        <v>#REF!</v>
      </c>
      <c r="BL309" s="251" t="e">
        <f>O309*#REF!</f>
        <v>#REF!</v>
      </c>
      <c r="BM309" s="251" t="e">
        <f>P309*#REF!</f>
        <v>#REF!</v>
      </c>
    </row>
    <row r="310" spans="1:65" s="18" customFormat="1" ht="35.1" customHeight="1">
      <c r="A310" s="84" t="str">
        <f t="shared" si="177"/>
        <v>LT5DT+1</v>
      </c>
      <c r="B310" s="84" t="str">
        <f t="shared" si="178"/>
        <v>LT5DT+2</v>
      </c>
      <c r="C310" s="84" t="str">
        <f t="shared" si="179"/>
        <v>LT5DT+3</v>
      </c>
      <c r="D310" s="84" t="str">
        <f t="shared" si="180"/>
        <v>LT5DT+4</v>
      </c>
      <c r="E310" s="18" t="s">
        <v>370</v>
      </c>
      <c r="F310" s="86">
        <v>6</v>
      </c>
      <c r="G310" s="86"/>
      <c r="H310" s="94" t="s">
        <v>5069</v>
      </c>
      <c r="I310" s="85" t="s">
        <v>5070</v>
      </c>
      <c r="J310" s="85" t="s">
        <v>561</v>
      </c>
      <c r="K310" s="85" t="str">
        <f t="shared" si="159"/>
        <v>LT6DT</v>
      </c>
      <c r="L310" s="85" t="s">
        <v>5071</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7">
        <v>4.63</v>
      </c>
      <c r="AL310" s="87"/>
      <c r="AM310" s="255"/>
      <c r="AN310" s="255">
        <f>ROUNDDOWN(AK310*$AN$10/$AK$10,1)</f>
        <v>2.7</v>
      </c>
      <c r="AO310" s="99">
        <f t="shared" si="185"/>
        <v>32400.000000000004</v>
      </c>
      <c r="AP310" s="99">
        <f t="shared" si="185"/>
        <v>16740</v>
      </c>
      <c r="AQ310" s="99">
        <f t="shared" si="185"/>
        <v>12420</v>
      </c>
      <c r="AR310" s="99">
        <f t="shared" si="185"/>
        <v>8100.0000000000009</v>
      </c>
      <c r="AS310" s="100">
        <f t="shared" si="186"/>
        <v>32400</v>
      </c>
      <c r="AT310" s="100">
        <f t="shared" si="186"/>
        <v>16700</v>
      </c>
      <c r="AU310" s="100">
        <f t="shared" si="186"/>
        <v>12400</v>
      </c>
      <c r="AV310" s="100">
        <f t="shared" si="186"/>
        <v>8100</v>
      </c>
      <c r="AW310" s="101">
        <f>AO310*0.15</f>
        <v>4860</v>
      </c>
      <c r="AX310" s="256" t="s">
        <v>370</v>
      </c>
      <c r="AY310" s="102">
        <v>9800</v>
      </c>
      <c r="AZ310" s="103">
        <v>4200</v>
      </c>
      <c r="BA310" s="103">
        <v>2520</v>
      </c>
      <c r="BB310" s="103">
        <v>2100</v>
      </c>
      <c r="BC310" s="253">
        <v>8400</v>
      </c>
      <c r="BD310" s="253">
        <v>3600</v>
      </c>
      <c r="BE310" s="253">
        <v>2160</v>
      </c>
      <c r="BF310" s="253">
        <v>1800</v>
      </c>
      <c r="BG310" s="104">
        <f>AV310-AW310</f>
        <v>3240</v>
      </c>
    </row>
    <row r="311" spans="1:65" s="18" customFormat="1" ht="35.1" customHeight="1">
      <c r="A311" s="84" t="str">
        <f t="shared" si="177"/>
        <v>LT6DT+1</v>
      </c>
      <c r="B311" s="84" t="str">
        <f t="shared" si="178"/>
        <v>LT6DT+2</v>
      </c>
      <c r="C311" s="84" t="str">
        <f t="shared" si="179"/>
        <v>LT6DT+3</v>
      </c>
      <c r="D311" s="84" t="str">
        <f t="shared" si="180"/>
        <v>LT6DT+4</v>
      </c>
      <c r="E311" s="18" t="s">
        <v>370</v>
      </c>
      <c r="F311" s="86">
        <v>7</v>
      </c>
      <c r="G311" s="86"/>
      <c r="H311" s="94" t="s">
        <v>5072</v>
      </c>
      <c r="I311" s="85" t="s">
        <v>5073</v>
      </c>
      <c r="J311" s="85" t="s">
        <v>5074</v>
      </c>
      <c r="K311" s="85"/>
      <c r="L311" s="85" t="s">
        <v>5075</v>
      </c>
      <c r="M311" s="97"/>
      <c r="N311" s="97"/>
      <c r="O311" s="97"/>
      <c r="P311" s="97"/>
      <c r="Q311" s="96"/>
      <c r="R311" s="96"/>
      <c r="S311" s="96"/>
      <c r="T311" s="96"/>
      <c r="U311" s="253"/>
      <c r="V311" s="253"/>
      <c r="W311" s="253"/>
      <c r="X311" s="253"/>
      <c r="Y311" s="254"/>
      <c r="Z311" s="254"/>
      <c r="AA311" s="254"/>
      <c r="AB311" s="254"/>
      <c r="AC311" s="253"/>
      <c r="AD311" s="253"/>
      <c r="AE311" s="253"/>
      <c r="AF311" s="253"/>
      <c r="AG311" s="254"/>
      <c r="AH311" s="254"/>
      <c r="AI311" s="254"/>
      <c r="AJ311" s="254"/>
      <c r="AK311" s="87"/>
      <c r="AL311" s="87"/>
      <c r="AM311" s="255"/>
      <c r="AN311" s="255"/>
      <c r="AO311" s="99"/>
      <c r="AP311" s="99"/>
      <c r="AQ311" s="99"/>
      <c r="AR311" s="99"/>
      <c r="AS311" s="99"/>
      <c r="AT311" s="99"/>
      <c r="AU311" s="99"/>
      <c r="AV311" s="99"/>
      <c r="AW311" s="61"/>
      <c r="AX311" s="256" t="s">
        <v>370</v>
      </c>
      <c r="AY311" s="102"/>
      <c r="AZ311" s="103"/>
      <c r="BA311" s="103"/>
      <c r="BB311" s="103"/>
      <c r="BC311" s="253"/>
      <c r="BD311" s="253"/>
      <c r="BE311" s="253"/>
      <c r="BF311" s="253"/>
      <c r="BJ311" s="251" t="e">
        <f>M311*#REF!</f>
        <v>#REF!</v>
      </c>
      <c r="BK311" s="251" t="e">
        <f>N311*#REF!</f>
        <v>#REF!</v>
      </c>
      <c r="BL311" s="251" t="e">
        <f>O311*#REF!</f>
        <v>#REF!</v>
      </c>
      <c r="BM311" s="251" t="e">
        <f>P311*#REF!</f>
        <v>#REF!</v>
      </c>
    </row>
    <row r="312" spans="1:65" s="18" customFormat="1" ht="35.1" customHeight="1">
      <c r="A312" s="84" t="str">
        <f t="shared" si="177"/>
        <v>LT7DT+1</v>
      </c>
      <c r="B312" s="84" t="str">
        <f t="shared" si="178"/>
        <v>LT7DT+2</v>
      </c>
      <c r="C312" s="84" t="str">
        <f t="shared" si="179"/>
        <v>LT7DT+3</v>
      </c>
      <c r="D312" s="84" t="str">
        <f t="shared" si="180"/>
        <v>LT7DT+4</v>
      </c>
      <c r="E312" s="18" t="s">
        <v>370</v>
      </c>
      <c r="F312" s="86"/>
      <c r="G312" s="86"/>
      <c r="H312" s="94" t="s">
        <v>5076</v>
      </c>
      <c r="I312" s="85" t="s">
        <v>5077</v>
      </c>
      <c r="J312" s="85"/>
      <c r="K312" s="85" t="str">
        <f t="shared" si="159"/>
        <v>LT7DT_D1</v>
      </c>
      <c r="L312" s="85"/>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53"/>
      <c r="V312" s="253"/>
      <c r="W312" s="253"/>
      <c r="X312" s="253"/>
      <c r="Y312" s="254"/>
      <c r="Z312" s="254"/>
      <c r="AA312" s="254"/>
      <c r="AB312" s="254"/>
      <c r="AC312" s="253"/>
      <c r="AD312" s="253"/>
      <c r="AE312" s="253"/>
      <c r="AF312" s="253"/>
      <c r="AG312" s="254"/>
      <c r="AH312" s="254"/>
      <c r="AI312" s="254"/>
      <c r="AJ312" s="254"/>
      <c r="AK312" s="87">
        <v>4.63</v>
      </c>
      <c r="AL312" s="87"/>
      <c r="AM312" s="255"/>
      <c r="AN312" s="255">
        <f>ROUNDDOWN(AK312*$AN$10/$AK$10,1)</f>
        <v>2.7</v>
      </c>
      <c r="AO312" s="99">
        <f t="shared" ref="AO312:AR316" si="187">M312*$AN312</f>
        <v>29700.000000000004</v>
      </c>
      <c r="AP312" s="99">
        <f t="shared" si="187"/>
        <v>16200.000000000002</v>
      </c>
      <c r="AQ312" s="99">
        <f t="shared" si="187"/>
        <v>11340</v>
      </c>
      <c r="AR312" s="99">
        <f t="shared" si="187"/>
        <v>8100.0000000000009</v>
      </c>
      <c r="AS312" s="100">
        <f t="shared" ref="AS312:AV316" si="188">IF(AO312&lt;1000,ROUND(AO312,-1),ROUND(AO312,-2))</f>
        <v>29700</v>
      </c>
      <c r="AT312" s="100">
        <f t="shared" si="188"/>
        <v>16200</v>
      </c>
      <c r="AU312" s="100">
        <f t="shared" si="188"/>
        <v>11300</v>
      </c>
      <c r="AV312" s="100">
        <f t="shared" si="188"/>
        <v>8100</v>
      </c>
      <c r="AW312" s="101">
        <f>AO312*0.15</f>
        <v>4455</v>
      </c>
      <c r="AX312" s="256" t="s">
        <v>370</v>
      </c>
      <c r="AY312" s="102">
        <v>7700</v>
      </c>
      <c r="AZ312" s="103">
        <v>4200</v>
      </c>
      <c r="BA312" s="103">
        <v>3220</v>
      </c>
      <c r="BB312" s="103">
        <v>2100</v>
      </c>
      <c r="BC312" s="253">
        <v>6600</v>
      </c>
      <c r="BD312" s="253">
        <v>3600</v>
      </c>
      <c r="BE312" s="253">
        <v>2760</v>
      </c>
      <c r="BF312" s="253">
        <v>1800</v>
      </c>
      <c r="BG312" s="104">
        <f>AV312-AW312</f>
        <v>3645</v>
      </c>
      <c r="BJ312" s="251" t="e">
        <f>M312*#REF!</f>
        <v>#REF!</v>
      </c>
      <c r="BK312" s="251" t="e">
        <f>N312*#REF!</f>
        <v>#REF!</v>
      </c>
      <c r="BL312" s="251" t="e">
        <f>O312*#REF!</f>
        <v>#REF!</v>
      </c>
      <c r="BM312" s="251" t="e">
        <f>P312*#REF!</f>
        <v>#REF!</v>
      </c>
    </row>
    <row r="313" spans="1:65" s="18" customFormat="1" ht="35.1" customHeight="1">
      <c r="A313" s="84" t="str">
        <f t="shared" si="177"/>
        <v>LT7DT_D1+1</v>
      </c>
      <c r="B313" s="84" t="str">
        <f t="shared" si="178"/>
        <v>LT7DT_D1+2</v>
      </c>
      <c r="C313" s="84" t="str">
        <f t="shared" si="179"/>
        <v>LT7DT_D1+3</v>
      </c>
      <c r="D313" s="84" t="str">
        <f t="shared" si="180"/>
        <v>LT7DT_D1+4</v>
      </c>
      <c r="E313" s="18" t="s">
        <v>370</v>
      </c>
      <c r="F313" s="86"/>
      <c r="G313" s="86"/>
      <c r="H313" s="94" t="s">
        <v>5078</v>
      </c>
      <c r="I313" s="85" t="s">
        <v>5079</v>
      </c>
      <c r="J313" s="85" t="s">
        <v>543</v>
      </c>
      <c r="K313" s="85" t="str">
        <f t="shared" si="159"/>
        <v>LT7DT_D2</v>
      </c>
      <c r="L313" s="85" t="s">
        <v>5071</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53"/>
      <c r="V313" s="253"/>
      <c r="W313" s="253"/>
      <c r="X313" s="253"/>
      <c r="Y313" s="254"/>
      <c r="Z313" s="254"/>
      <c r="AA313" s="254"/>
      <c r="AB313" s="254"/>
      <c r="AC313" s="253"/>
      <c r="AD313" s="253"/>
      <c r="AE313" s="253"/>
      <c r="AF313" s="253"/>
      <c r="AG313" s="254"/>
      <c r="AH313" s="254"/>
      <c r="AI313" s="254"/>
      <c r="AJ313" s="254"/>
      <c r="AK313" s="87">
        <v>4.63</v>
      </c>
      <c r="AL313" s="87"/>
      <c r="AM313" s="255"/>
      <c r="AN313" s="255">
        <f>ROUNDDOWN(AK313*$AN$10/$AK$10,1)</f>
        <v>2.7</v>
      </c>
      <c r="AO313" s="99">
        <f t="shared" si="187"/>
        <v>19440</v>
      </c>
      <c r="AP313" s="99">
        <f t="shared" si="187"/>
        <v>9450</v>
      </c>
      <c r="AQ313" s="99">
        <f t="shared" si="187"/>
        <v>7020.0000000000009</v>
      </c>
      <c r="AR313" s="99">
        <f t="shared" si="187"/>
        <v>4860</v>
      </c>
      <c r="AS313" s="100">
        <f t="shared" si="188"/>
        <v>19400</v>
      </c>
      <c r="AT313" s="100">
        <f t="shared" si="188"/>
        <v>9500</v>
      </c>
      <c r="AU313" s="100">
        <f t="shared" si="188"/>
        <v>7000</v>
      </c>
      <c r="AV313" s="100">
        <f t="shared" si="188"/>
        <v>4900</v>
      </c>
      <c r="AW313" s="101">
        <f>AO313*0.15</f>
        <v>2916</v>
      </c>
      <c r="AX313" s="256" t="s">
        <v>370</v>
      </c>
      <c r="AY313" s="102">
        <v>5670</v>
      </c>
      <c r="AZ313" s="103">
        <v>2730</v>
      </c>
      <c r="BA313" s="103">
        <v>2310</v>
      </c>
      <c r="BB313" s="103">
        <v>1400</v>
      </c>
      <c r="BC313" s="253">
        <v>4860</v>
      </c>
      <c r="BD313" s="253">
        <v>2340</v>
      </c>
      <c r="BE313" s="253">
        <v>1980</v>
      </c>
      <c r="BF313" s="253">
        <v>1200</v>
      </c>
      <c r="BG313" s="104">
        <f>AV313-AW313</f>
        <v>1984</v>
      </c>
      <c r="BJ313" s="251" t="e">
        <f>M313*#REF!</f>
        <v>#REF!</v>
      </c>
      <c r="BK313" s="251" t="e">
        <f>N313*#REF!</f>
        <v>#REF!</v>
      </c>
      <c r="BL313" s="251" t="e">
        <f>O313*#REF!</f>
        <v>#REF!</v>
      </c>
      <c r="BM313" s="251" t="e">
        <f>P313*#REF!</f>
        <v>#REF!</v>
      </c>
    </row>
    <row r="314" spans="1:65" s="18" customFormat="1" ht="35.1" customHeight="1">
      <c r="A314" s="84" t="str">
        <f t="shared" si="177"/>
        <v>LT7DT_D2+1</v>
      </c>
      <c r="B314" s="84" t="str">
        <f t="shared" si="178"/>
        <v>LT7DT_D2+2</v>
      </c>
      <c r="C314" s="84" t="str">
        <f t="shared" si="179"/>
        <v>LT7DT_D2+3</v>
      </c>
      <c r="D314" s="84" t="str">
        <f t="shared" si="180"/>
        <v>LT7DT_D2+4</v>
      </c>
      <c r="E314" s="18" t="s">
        <v>370</v>
      </c>
      <c r="F314" s="86">
        <v>8</v>
      </c>
      <c r="G314" s="86"/>
      <c r="H314" s="94" t="s">
        <v>5080</v>
      </c>
      <c r="I314" s="85" t="s">
        <v>5081</v>
      </c>
      <c r="J314" s="85" t="s">
        <v>5071</v>
      </c>
      <c r="K314" s="85" t="str">
        <f t="shared" si="159"/>
        <v>LT8DT</v>
      </c>
      <c r="L314" s="85" t="s">
        <v>5082</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53"/>
      <c r="V314" s="253"/>
      <c r="W314" s="253"/>
      <c r="X314" s="253"/>
      <c r="Y314" s="254"/>
      <c r="Z314" s="254"/>
      <c r="AA314" s="254"/>
      <c r="AB314" s="254"/>
      <c r="AC314" s="253"/>
      <c r="AD314" s="253"/>
      <c r="AE314" s="253"/>
      <c r="AF314" s="253"/>
      <c r="AG314" s="254"/>
      <c r="AH314" s="254"/>
      <c r="AI314" s="254"/>
      <c r="AJ314" s="254"/>
      <c r="AK314" s="87">
        <v>4.63</v>
      </c>
      <c r="AL314" s="87"/>
      <c r="AM314" s="255"/>
      <c r="AN314" s="255">
        <f>ROUNDDOWN(AK314*$AN$10/$AK$10,1)</f>
        <v>2.7</v>
      </c>
      <c r="AO314" s="99">
        <f t="shared" si="187"/>
        <v>37800</v>
      </c>
      <c r="AP314" s="99">
        <f t="shared" si="187"/>
        <v>18630</v>
      </c>
      <c r="AQ314" s="99">
        <f t="shared" si="187"/>
        <v>12420</v>
      </c>
      <c r="AR314" s="99">
        <f t="shared" si="187"/>
        <v>8100.0000000000009</v>
      </c>
      <c r="AS314" s="100">
        <f t="shared" si="188"/>
        <v>37800</v>
      </c>
      <c r="AT314" s="100">
        <f t="shared" si="188"/>
        <v>18600</v>
      </c>
      <c r="AU314" s="100">
        <f t="shared" si="188"/>
        <v>12400</v>
      </c>
      <c r="AV314" s="100">
        <f t="shared" si="188"/>
        <v>8100</v>
      </c>
      <c r="AW314" s="101">
        <f>AO314*0.15</f>
        <v>5670</v>
      </c>
      <c r="AX314" s="256" t="s">
        <v>370</v>
      </c>
      <c r="AY314" s="102">
        <v>3710</v>
      </c>
      <c r="AZ314" s="103">
        <v>1820</v>
      </c>
      <c r="BA314" s="103">
        <v>1610</v>
      </c>
      <c r="BB314" s="103">
        <v>1120</v>
      </c>
      <c r="BC314" s="253">
        <v>3180</v>
      </c>
      <c r="BD314" s="253">
        <v>1560</v>
      </c>
      <c r="BE314" s="253">
        <v>1380</v>
      </c>
      <c r="BF314" s="253">
        <v>960</v>
      </c>
      <c r="BG314" s="104">
        <f>AV314-AW314</f>
        <v>2430</v>
      </c>
      <c r="BJ314" s="251" t="e">
        <f>M314*#REF!</f>
        <v>#REF!</v>
      </c>
      <c r="BK314" s="251" t="e">
        <f>N314*#REF!</f>
        <v>#REF!</v>
      </c>
      <c r="BL314" s="251" t="e">
        <f>O314*#REF!</f>
        <v>#REF!</v>
      </c>
      <c r="BM314" s="251" t="e">
        <f>P314*#REF!</f>
        <v>#REF!</v>
      </c>
    </row>
    <row r="315" spans="1:65" s="18" customFormat="1" ht="35.1" customHeight="1">
      <c r="A315" s="84" t="str">
        <f t="shared" si="177"/>
        <v>LT8DT+1</v>
      </c>
      <c r="B315" s="84" t="str">
        <f t="shared" si="178"/>
        <v>LT8DT+2</v>
      </c>
      <c r="C315" s="84" t="str">
        <f t="shared" si="179"/>
        <v>LT8DT+3</v>
      </c>
      <c r="D315" s="84" t="str">
        <f t="shared" si="180"/>
        <v>LT8DT+4</v>
      </c>
      <c r="E315" s="18" t="s">
        <v>370</v>
      </c>
      <c r="F315" s="86">
        <v>9</v>
      </c>
      <c r="G315" s="86"/>
      <c r="H315" s="94" t="s">
        <v>5083</v>
      </c>
      <c r="I315" s="85" t="s">
        <v>5084</v>
      </c>
      <c r="J315" s="85" t="s">
        <v>561</v>
      </c>
      <c r="K315" s="85" t="str">
        <f t="shared" si="159"/>
        <v>LT9DT</v>
      </c>
      <c r="L315" s="85" t="s">
        <v>4248</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7">
        <v>4.63</v>
      </c>
      <c r="AL315" s="87"/>
      <c r="AM315" s="255"/>
      <c r="AN315" s="255">
        <f>ROUNDDOWN(AK315*$AN$10/$AK$10,1)</f>
        <v>2.7</v>
      </c>
      <c r="AO315" s="99">
        <f t="shared" si="187"/>
        <v>37800</v>
      </c>
      <c r="AP315" s="99">
        <f t="shared" si="187"/>
        <v>14310.000000000002</v>
      </c>
      <c r="AQ315" s="99">
        <f t="shared" si="187"/>
        <v>9720</v>
      </c>
      <c r="AR315" s="99">
        <f t="shared" si="187"/>
        <v>8100.0000000000009</v>
      </c>
      <c r="AS315" s="100">
        <f t="shared" si="188"/>
        <v>37800</v>
      </c>
      <c r="AT315" s="100">
        <f t="shared" si="188"/>
        <v>14300</v>
      </c>
      <c r="AU315" s="100">
        <f t="shared" si="188"/>
        <v>9700</v>
      </c>
      <c r="AV315" s="100">
        <f t="shared" si="188"/>
        <v>8100</v>
      </c>
      <c r="AW315" s="101">
        <f>AO315*0.15</f>
        <v>5670</v>
      </c>
      <c r="AX315" s="256" t="s">
        <v>370</v>
      </c>
      <c r="AY315" s="102">
        <v>6300</v>
      </c>
      <c r="AZ315" s="103">
        <v>2940</v>
      </c>
      <c r="BA315" s="103">
        <v>2520</v>
      </c>
      <c r="BB315" s="103">
        <v>1820</v>
      </c>
      <c r="BC315" s="253">
        <v>5400</v>
      </c>
      <c r="BD315" s="253">
        <v>2520</v>
      </c>
      <c r="BE315" s="253">
        <v>2160</v>
      </c>
      <c r="BF315" s="253">
        <v>1560</v>
      </c>
      <c r="BG315" s="104">
        <f>AV315-AW315</f>
        <v>2430</v>
      </c>
      <c r="BJ315" s="251" t="e">
        <f>M315*#REF!</f>
        <v>#REF!</v>
      </c>
      <c r="BK315" s="251" t="e">
        <f>N315*#REF!</f>
        <v>#REF!</v>
      </c>
      <c r="BL315" s="251" t="e">
        <f>O315*#REF!</f>
        <v>#REF!</v>
      </c>
      <c r="BM315" s="251" t="e">
        <f>P315*#REF!</f>
        <v>#REF!</v>
      </c>
    </row>
    <row r="316" spans="1:65" s="18" customFormat="1" ht="35.1" customHeight="1">
      <c r="A316" s="84" t="str">
        <f t="shared" si="177"/>
        <v>LT9DT+1</v>
      </c>
      <c r="B316" s="84" t="str">
        <f t="shared" si="178"/>
        <v>LT9DT+2</v>
      </c>
      <c r="C316" s="84" t="str">
        <f t="shared" si="179"/>
        <v>LT9DT+3</v>
      </c>
      <c r="D316" s="84" t="str">
        <f t="shared" si="180"/>
        <v>LT9DT+4</v>
      </c>
      <c r="E316" s="18" t="s">
        <v>370</v>
      </c>
      <c r="F316" s="86">
        <v>10</v>
      </c>
      <c r="G316" s="86"/>
      <c r="H316" s="94" t="s">
        <v>5085</v>
      </c>
      <c r="I316" s="85" t="s">
        <v>5086</v>
      </c>
      <c r="J316" s="85" t="s">
        <v>561</v>
      </c>
      <c r="K316" s="85" t="str">
        <f t="shared" si="159"/>
        <v>LT10DT</v>
      </c>
      <c r="L316" s="85" t="s">
        <v>266</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53"/>
      <c r="V316" s="253"/>
      <c r="W316" s="253"/>
      <c r="X316" s="253"/>
      <c r="Y316" s="254"/>
      <c r="Z316" s="254"/>
      <c r="AA316" s="254"/>
      <c r="AB316" s="254"/>
      <c r="AC316" s="253"/>
      <c r="AD316" s="253"/>
      <c r="AE316" s="253"/>
      <c r="AF316" s="253"/>
      <c r="AG316" s="254"/>
      <c r="AH316" s="254"/>
      <c r="AI316" s="254"/>
      <c r="AJ316" s="254"/>
      <c r="AK316" s="87">
        <v>4.63</v>
      </c>
      <c r="AL316" s="87"/>
      <c r="AM316" s="255"/>
      <c r="AN316" s="255">
        <f>ROUNDDOWN(AK316*$AN$10/$AK$10,1)</f>
        <v>2.7</v>
      </c>
      <c r="AO316" s="99">
        <f t="shared" si="187"/>
        <v>37800</v>
      </c>
      <c r="AP316" s="99">
        <f t="shared" si="187"/>
        <v>16200.000000000002</v>
      </c>
      <c r="AQ316" s="99">
        <f t="shared" si="187"/>
        <v>9720</v>
      </c>
      <c r="AR316" s="99">
        <f t="shared" si="187"/>
        <v>8100.0000000000009</v>
      </c>
      <c r="AS316" s="100">
        <f t="shared" si="188"/>
        <v>37800</v>
      </c>
      <c r="AT316" s="100">
        <f t="shared" si="188"/>
        <v>16200</v>
      </c>
      <c r="AU316" s="100">
        <f t="shared" si="188"/>
        <v>9700</v>
      </c>
      <c r="AV316" s="100">
        <f t="shared" si="188"/>
        <v>8100</v>
      </c>
      <c r="AW316" s="101">
        <f>AO316*0.15</f>
        <v>5670</v>
      </c>
      <c r="AX316" s="256" t="s">
        <v>370</v>
      </c>
      <c r="AY316" s="102">
        <v>6930</v>
      </c>
      <c r="AZ316" s="103">
        <v>2520</v>
      </c>
      <c r="BA316" s="103">
        <v>1890</v>
      </c>
      <c r="BB316" s="103">
        <v>1610</v>
      </c>
      <c r="BC316" s="253">
        <v>5940</v>
      </c>
      <c r="BD316" s="253">
        <v>2160</v>
      </c>
      <c r="BE316" s="253">
        <v>1620</v>
      </c>
      <c r="BF316" s="253">
        <v>1380</v>
      </c>
      <c r="BG316" s="104">
        <f>AV316-AW316</f>
        <v>2430</v>
      </c>
      <c r="BJ316" s="251" t="e">
        <f>M316*#REF!</f>
        <v>#REF!</v>
      </c>
      <c r="BK316" s="251" t="e">
        <f>N316*#REF!</f>
        <v>#REF!</v>
      </c>
      <c r="BL316" s="251" t="e">
        <f>O316*#REF!</f>
        <v>#REF!</v>
      </c>
      <c r="BM316" s="251" t="e">
        <f>P316*#REF!</f>
        <v>#REF!</v>
      </c>
    </row>
    <row r="317" spans="1:65" s="18" customFormat="1" ht="35.1" customHeight="1">
      <c r="A317" s="84" t="str">
        <f t="shared" si="177"/>
        <v>LT10DT+1</v>
      </c>
      <c r="B317" s="84" t="str">
        <f t="shared" si="178"/>
        <v>LT10DT+2</v>
      </c>
      <c r="C317" s="84" t="str">
        <f t="shared" si="179"/>
        <v>LT10DT+3</v>
      </c>
      <c r="D317" s="84" t="str">
        <f t="shared" si="180"/>
        <v>LT10DT+4</v>
      </c>
      <c r="E317" s="18" t="s">
        <v>370</v>
      </c>
      <c r="F317" s="86">
        <v>11</v>
      </c>
      <c r="G317" s="86"/>
      <c r="H317" s="94" t="s">
        <v>5087</v>
      </c>
      <c r="I317" s="85" t="s">
        <v>553</v>
      </c>
      <c r="J317" s="85" t="s">
        <v>5088</v>
      </c>
      <c r="K317" s="85"/>
      <c r="L317" s="85" t="s">
        <v>5089</v>
      </c>
      <c r="M317" s="97"/>
      <c r="N317" s="97"/>
      <c r="O317" s="97"/>
      <c r="P317" s="97"/>
      <c r="Q317" s="96"/>
      <c r="R317" s="96"/>
      <c r="S317" s="96"/>
      <c r="T317" s="96"/>
      <c r="U317" s="253"/>
      <c r="V317" s="253"/>
      <c r="W317" s="253"/>
      <c r="X317" s="253"/>
      <c r="Y317" s="254"/>
      <c r="Z317" s="254"/>
      <c r="AA317" s="254"/>
      <c r="AB317" s="254"/>
      <c r="AC317" s="253"/>
      <c r="AD317" s="253"/>
      <c r="AE317" s="253"/>
      <c r="AF317" s="253"/>
      <c r="AG317" s="254"/>
      <c r="AH317" s="254"/>
      <c r="AI317" s="254"/>
      <c r="AJ317" s="254"/>
      <c r="AK317" s="87"/>
      <c r="AL317" s="87"/>
      <c r="AM317" s="255"/>
      <c r="AN317" s="255"/>
      <c r="AO317" s="99"/>
      <c r="AP317" s="99"/>
      <c r="AQ317" s="99"/>
      <c r="AR317" s="99"/>
      <c r="AS317" s="99"/>
      <c r="AT317" s="99"/>
      <c r="AU317" s="99"/>
      <c r="AV317" s="99"/>
      <c r="AW317" s="61"/>
      <c r="AX317" s="256" t="s">
        <v>370</v>
      </c>
      <c r="AY317" s="102">
        <v>6300</v>
      </c>
      <c r="AZ317" s="103">
        <v>2520</v>
      </c>
      <c r="BA317" s="103">
        <v>1890</v>
      </c>
      <c r="BB317" s="103">
        <v>1610</v>
      </c>
      <c r="BC317" s="253">
        <v>5400</v>
      </c>
      <c r="BD317" s="253">
        <v>2160</v>
      </c>
      <c r="BE317" s="253">
        <v>1620</v>
      </c>
      <c r="BF317" s="253">
        <v>1380</v>
      </c>
    </row>
    <row r="318" spans="1:65" s="18" customFormat="1" ht="35.1" customHeight="1">
      <c r="A318" s="84" t="str">
        <f t="shared" si="177"/>
        <v>LT11DT+1</v>
      </c>
      <c r="B318" s="84" t="str">
        <f t="shared" si="178"/>
        <v>LT11DT+2</v>
      </c>
      <c r="C318" s="84" t="str">
        <f t="shared" si="179"/>
        <v>LT11DT+3</v>
      </c>
      <c r="D318" s="84" t="str">
        <f t="shared" si="180"/>
        <v>LT11DT+4</v>
      </c>
      <c r="E318" s="18" t="s">
        <v>370</v>
      </c>
      <c r="F318" s="86"/>
      <c r="G318" s="86"/>
      <c r="H318" s="94" t="s">
        <v>5090</v>
      </c>
      <c r="I318" s="85" t="s">
        <v>5091</v>
      </c>
      <c r="J318" s="85" t="s">
        <v>561</v>
      </c>
      <c r="K318" s="85" t="str">
        <f t="shared" si="159"/>
        <v>LT11DT_D1</v>
      </c>
      <c r="L318" s="85" t="s">
        <v>5092</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53"/>
      <c r="V318" s="253"/>
      <c r="W318" s="253"/>
      <c r="X318" s="253"/>
      <c r="Y318" s="254"/>
      <c r="Z318" s="254"/>
      <c r="AA318" s="254"/>
      <c r="AB318" s="254"/>
      <c r="AC318" s="253"/>
      <c r="AD318" s="253"/>
      <c r="AE318" s="253"/>
      <c r="AF318" s="253"/>
      <c r="AG318" s="254"/>
      <c r="AH318" s="254"/>
      <c r="AI318" s="254"/>
      <c r="AJ318" s="254"/>
      <c r="AK318" s="87">
        <v>4.63</v>
      </c>
      <c r="AL318" s="87"/>
      <c r="AM318" s="255"/>
      <c r="AN318" s="255">
        <f t="shared" ref="AN318:AN323" si="189">ROUNDDOWN(AK318*$AN$10/$AK$10,1)</f>
        <v>2.7</v>
      </c>
      <c r="AO318" s="99">
        <f t="shared" ref="AO318:AR323" si="190">M318*$AN318</f>
        <v>29700.000000000004</v>
      </c>
      <c r="AP318" s="99">
        <f t="shared" si="190"/>
        <v>16200.000000000002</v>
      </c>
      <c r="AQ318" s="99">
        <f t="shared" si="190"/>
        <v>12420</v>
      </c>
      <c r="AR318" s="99">
        <f t="shared" si="190"/>
        <v>8100.0000000000009</v>
      </c>
      <c r="AS318" s="100">
        <f t="shared" ref="AS318:AV323" si="191">IF(AO318&lt;1000,ROUND(AO318,-1),ROUND(AO318,-2))</f>
        <v>29700</v>
      </c>
      <c r="AT318" s="100">
        <f t="shared" si="191"/>
        <v>16200</v>
      </c>
      <c r="AU318" s="100">
        <f t="shared" si="191"/>
        <v>12400</v>
      </c>
      <c r="AV318" s="100">
        <f t="shared" si="191"/>
        <v>8100</v>
      </c>
      <c r="AW318" s="101">
        <f t="shared" ref="AW318:AW323" si="192">AO318*0.15</f>
        <v>4455</v>
      </c>
      <c r="AX318" s="256" t="s">
        <v>370</v>
      </c>
      <c r="AY318" s="102"/>
      <c r="AZ318" s="103"/>
      <c r="BA318" s="103"/>
      <c r="BB318" s="103"/>
      <c r="BC318" s="253"/>
      <c r="BD318" s="253"/>
      <c r="BE318" s="253"/>
      <c r="BF318" s="253"/>
      <c r="BG318" s="104">
        <f t="shared" ref="BG318:BG323" si="193">AV318-AW318</f>
        <v>3645</v>
      </c>
      <c r="BJ318" s="251" t="e">
        <f>M318*#REF!</f>
        <v>#REF!</v>
      </c>
      <c r="BK318" s="251" t="e">
        <f>N318*#REF!</f>
        <v>#REF!</v>
      </c>
      <c r="BL318" s="251" t="e">
        <f>O318*#REF!</f>
        <v>#REF!</v>
      </c>
      <c r="BM318" s="251" t="e">
        <f>P318*#REF!</f>
        <v>#REF!</v>
      </c>
    </row>
    <row r="319" spans="1:65" s="18" customFormat="1" ht="35.1" customHeight="1">
      <c r="A319" s="84" t="str">
        <f t="shared" si="177"/>
        <v>LT11DT_D1+1</v>
      </c>
      <c r="B319" s="84" t="str">
        <f t="shared" si="178"/>
        <v>LT11DT_D1+2</v>
      </c>
      <c r="C319" s="84" t="str">
        <f t="shared" si="179"/>
        <v>LT11DT_D1+3</v>
      </c>
      <c r="D319" s="84" t="str">
        <f t="shared" si="180"/>
        <v>LT11DT_D1+4</v>
      </c>
      <c r="E319" s="18" t="s">
        <v>370</v>
      </c>
      <c r="F319" s="86"/>
      <c r="G319" s="86"/>
      <c r="H319" s="94" t="s">
        <v>5093</v>
      </c>
      <c r="I319" s="85" t="s">
        <v>5094</v>
      </c>
      <c r="J319" s="85" t="s">
        <v>561</v>
      </c>
      <c r="K319" s="85" t="str">
        <f t="shared" si="159"/>
        <v>LT11DT_D2</v>
      </c>
      <c r="L319" s="85" t="s">
        <v>5071</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53"/>
      <c r="V319" s="253"/>
      <c r="W319" s="253"/>
      <c r="X319" s="253"/>
      <c r="Y319" s="254"/>
      <c r="Z319" s="254"/>
      <c r="AA319" s="254"/>
      <c r="AB319" s="254"/>
      <c r="AC319" s="253"/>
      <c r="AD319" s="253"/>
      <c r="AE319" s="253"/>
      <c r="AF319" s="253"/>
      <c r="AG319" s="254"/>
      <c r="AH319" s="254"/>
      <c r="AI319" s="254"/>
      <c r="AJ319" s="254"/>
      <c r="AK319" s="87">
        <v>4.63</v>
      </c>
      <c r="AL319" s="87"/>
      <c r="AM319" s="255"/>
      <c r="AN319" s="255">
        <f t="shared" si="189"/>
        <v>2.7</v>
      </c>
      <c r="AO319" s="99">
        <f t="shared" si="190"/>
        <v>21870</v>
      </c>
      <c r="AP319" s="99">
        <f t="shared" si="190"/>
        <v>10530</v>
      </c>
      <c r="AQ319" s="99">
        <f t="shared" si="190"/>
        <v>8910</v>
      </c>
      <c r="AR319" s="99">
        <f t="shared" si="190"/>
        <v>5400</v>
      </c>
      <c r="AS319" s="100">
        <f t="shared" si="191"/>
        <v>21900</v>
      </c>
      <c r="AT319" s="100">
        <f t="shared" si="191"/>
        <v>10500</v>
      </c>
      <c r="AU319" s="100">
        <f t="shared" si="191"/>
        <v>8900</v>
      </c>
      <c r="AV319" s="100">
        <f t="shared" si="191"/>
        <v>5400</v>
      </c>
      <c r="AW319" s="101">
        <f t="shared" si="192"/>
        <v>3280.5</v>
      </c>
      <c r="AX319" s="256" t="s">
        <v>370</v>
      </c>
      <c r="AY319" s="102">
        <v>6930</v>
      </c>
      <c r="AZ319" s="103">
        <v>2940</v>
      </c>
      <c r="BA319" s="103">
        <v>2520</v>
      </c>
      <c r="BB319" s="103">
        <v>2100</v>
      </c>
      <c r="BC319" s="253">
        <v>5940</v>
      </c>
      <c r="BD319" s="253">
        <v>2520</v>
      </c>
      <c r="BE319" s="253">
        <v>2160</v>
      </c>
      <c r="BF319" s="253">
        <v>1800</v>
      </c>
      <c r="BG319" s="104">
        <f t="shared" si="193"/>
        <v>2119.5</v>
      </c>
      <c r="BJ319" s="251" t="e">
        <f>M319*#REF!</f>
        <v>#REF!</v>
      </c>
      <c r="BK319" s="251" t="e">
        <f>N319*#REF!</f>
        <v>#REF!</v>
      </c>
      <c r="BL319" s="251" t="e">
        <f>O319*#REF!</f>
        <v>#REF!</v>
      </c>
      <c r="BM319" s="251" t="e">
        <f>P319*#REF!</f>
        <v>#REF!</v>
      </c>
    </row>
    <row r="320" spans="1:65" s="18" customFormat="1" ht="63" customHeight="1">
      <c r="A320" s="84" t="str">
        <f t="shared" si="177"/>
        <v>LT11DT_D2+1</v>
      </c>
      <c r="B320" s="84" t="str">
        <f t="shared" si="178"/>
        <v>LT11DT_D2+2</v>
      </c>
      <c r="C320" s="84" t="str">
        <f t="shared" si="179"/>
        <v>LT11DT_D2+3</v>
      </c>
      <c r="D320" s="84" t="str">
        <f t="shared" si="180"/>
        <v>LT11DT_D2+4</v>
      </c>
      <c r="E320" s="18" t="s">
        <v>370</v>
      </c>
      <c r="F320" s="86"/>
      <c r="G320" s="86"/>
      <c r="H320" s="94" t="s">
        <v>5095</v>
      </c>
      <c r="I320" s="85" t="s">
        <v>5096</v>
      </c>
      <c r="J320" s="85" t="s">
        <v>5071</v>
      </c>
      <c r="K320" s="85" t="str">
        <f t="shared" si="159"/>
        <v>LT11DT_D3</v>
      </c>
      <c r="L320" s="85" t="s">
        <v>307</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53"/>
      <c r="V320" s="253"/>
      <c r="W320" s="253"/>
      <c r="X320" s="253"/>
      <c r="Y320" s="254"/>
      <c r="Z320" s="254"/>
      <c r="AA320" s="254"/>
      <c r="AB320" s="254"/>
      <c r="AC320" s="253"/>
      <c r="AD320" s="253"/>
      <c r="AE320" s="253"/>
      <c r="AF320" s="253"/>
      <c r="AG320" s="254"/>
      <c r="AH320" s="254"/>
      <c r="AI320" s="254"/>
      <c r="AJ320" s="254"/>
      <c r="AK320" s="87">
        <v>4.63</v>
      </c>
      <c r="AL320" s="87"/>
      <c r="AM320" s="255"/>
      <c r="AN320" s="255">
        <f t="shared" si="189"/>
        <v>2.7</v>
      </c>
      <c r="AO320" s="99">
        <f t="shared" si="190"/>
        <v>14310.000000000002</v>
      </c>
      <c r="AP320" s="99">
        <f t="shared" si="190"/>
        <v>7020.0000000000009</v>
      </c>
      <c r="AQ320" s="99">
        <f t="shared" si="190"/>
        <v>6210</v>
      </c>
      <c r="AR320" s="99">
        <f t="shared" si="190"/>
        <v>4320</v>
      </c>
      <c r="AS320" s="100">
        <f t="shared" si="191"/>
        <v>14300</v>
      </c>
      <c r="AT320" s="100">
        <f t="shared" si="191"/>
        <v>7000</v>
      </c>
      <c r="AU320" s="100">
        <f t="shared" si="191"/>
        <v>6200</v>
      </c>
      <c r="AV320" s="100">
        <f t="shared" si="191"/>
        <v>4300</v>
      </c>
      <c r="AW320" s="101">
        <f t="shared" si="192"/>
        <v>2146.5</v>
      </c>
      <c r="AX320" s="256" t="s">
        <v>370</v>
      </c>
      <c r="AY320" s="102">
        <v>5670</v>
      </c>
      <c r="AZ320" s="103">
        <v>2730</v>
      </c>
      <c r="BA320" s="103">
        <v>2310</v>
      </c>
      <c r="BB320" s="103">
        <v>1400</v>
      </c>
      <c r="BC320" s="253">
        <v>4860</v>
      </c>
      <c r="BD320" s="253">
        <v>2340</v>
      </c>
      <c r="BE320" s="253">
        <v>1980</v>
      </c>
      <c r="BF320" s="253">
        <v>1200</v>
      </c>
      <c r="BG320" s="104">
        <f t="shared" si="193"/>
        <v>2153.5</v>
      </c>
      <c r="BJ320" s="251" t="e">
        <f>M320*#REF!</f>
        <v>#REF!</v>
      </c>
      <c r="BK320" s="251" t="e">
        <f>N320*#REF!</f>
        <v>#REF!</v>
      </c>
      <c r="BL320" s="251" t="e">
        <f>O320*#REF!</f>
        <v>#REF!</v>
      </c>
      <c r="BM320" s="251" t="e">
        <f>P320*#REF!</f>
        <v>#REF!</v>
      </c>
    </row>
    <row r="321" spans="1:65" s="18" customFormat="1" ht="63">
      <c r="A321" s="84" t="str">
        <f t="shared" si="177"/>
        <v>LT11DT_D3+1</v>
      </c>
      <c r="B321" s="84" t="str">
        <f t="shared" si="178"/>
        <v>LT11DT_D3+2</v>
      </c>
      <c r="C321" s="84" t="str">
        <f t="shared" si="179"/>
        <v>LT11DT_D3+3</v>
      </c>
      <c r="D321" s="84" t="str">
        <f t="shared" si="180"/>
        <v>LT11DT_D3+4</v>
      </c>
      <c r="E321" s="18" t="s">
        <v>370</v>
      </c>
      <c r="F321" s="86">
        <v>12</v>
      </c>
      <c r="G321" s="86"/>
      <c r="H321" s="94" t="s">
        <v>5097</v>
      </c>
      <c r="I321" s="85" t="s">
        <v>5098</v>
      </c>
      <c r="J321" s="85" t="s">
        <v>307</v>
      </c>
      <c r="K321" s="85" t="str">
        <f t="shared" si="159"/>
        <v>LT12DT</v>
      </c>
      <c r="L321" s="85" t="s">
        <v>5092</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7">
        <v>4.63</v>
      </c>
      <c r="AL321" s="87"/>
      <c r="AM321" s="255"/>
      <c r="AN321" s="255">
        <f t="shared" si="189"/>
        <v>2.7</v>
      </c>
      <c r="AO321" s="99">
        <f t="shared" si="190"/>
        <v>24300</v>
      </c>
      <c r="AP321" s="99">
        <f t="shared" si="190"/>
        <v>11340</v>
      </c>
      <c r="AQ321" s="99">
        <f t="shared" si="190"/>
        <v>9720</v>
      </c>
      <c r="AR321" s="99">
        <f t="shared" si="190"/>
        <v>7020.0000000000009</v>
      </c>
      <c r="AS321" s="100">
        <f t="shared" si="191"/>
        <v>24300</v>
      </c>
      <c r="AT321" s="100">
        <f t="shared" si="191"/>
        <v>11300</v>
      </c>
      <c r="AU321" s="100">
        <f t="shared" si="191"/>
        <v>9700</v>
      </c>
      <c r="AV321" s="100">
        <f t="shared" si="191"/>
        <v>7000</v>
      </c>
      <c r="AW321" s="101">
        <f t="shared" si="192"/>
        <v>3645</v>
      </c>
      <c r="AX321" s="256" t="s">
        <v>370</v>
      </c>
      <c r="AY321" s="102">
        <v>7700</v>
      </c>
      <c r="AZ321" s="103">
        <v>4200</v>
      </c>
      <c r="BA321" s="103">
        <v>2520</v>
      </c>
      <c r="BB321" s="103">
        <v>2100</v>
      </c>
      <c r="BC321" s="253">
        <v>6600</v>
      </c>
      <c r="BD321" s="253">
        <v>3600</v>
      </c>
      <c r="BE321" s="253">
        <v>2160</v>
      </c>
      <c r="BF321" s="253">
        <v>1800</v>
      </c>
      <c r="BG321" s="104">
        <f t="shared" si="193"/>
        <v>3355</v>
      </c>
      <c r="BJ321" s="251" t="e">
        <f>M321*#REF!</f>
        <v>#REF!</v>
      </c>
      <c r="BK321" s="251" t="e">
        <f>N321*#REF!</f>
        <v>#REF!</v>
      </c>
      <c r="BL321" s="251" t="e">
        <f>O321*#REF!</f>
        <v>#REF!</v>
      </c>
      <c r="BM321" s="251" t="e">
        <f>P321*#REF!</f>
        <v>#REF!</v>
      </c>
    </row>
    <row r="322" spans="1:65" ht="47.25" customHeight="1">
      <c r="A322" s="84" t="str">
        <f t="shared" si="177"/>
        <v>LT12DT+1</v>
      </c>
      <c r="B322" s="84" t="str">
        <f t="shared" si="178"/>
        <v>LT12DT+2</v>
      </c>
      <c r="C322" s="84" t="str">
        <f t="shared" si="179"/>
        <v>LT12DT+3</v>
      </c>
      <c r="D322" s="84" t="str">
        <f t="shared" si="180"/>
        <v>LT12DT+4</v>
      </c>
      <c r="E322" s="18" t="s">
        <v>370</v>
      </c>
      <c r="F322" s="86">
        <v>13</v>
      </c>
      <c r="G322" s="86"/>
      <c r="H322" s="94" t="s">
        <v>5099</v>
      </c>
      <c r="I322" s="85" t="s">
        <v>5100</v>
      </c>
      <c r="J322" s="85" t="s">
        <v>561</v>
      </c>
      <c r="K322" s="85" t="str">
        <f t="shared" si="159"/>
        <v>LT13DT</v>
      </c>
      <c r="L322" s="85" t="s">
        <v>5071</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7">
        <v>6.9444444444444446</v>
      </c>
      <c r="AL322" s="87"/>
      <c r="AM322" s="255" t="e">
        <f>AVERAGE(AG322:AJ322)</f>
        <v>#REF!</v>
      </c>
      <c r="AN322" s="255">
        <f t="shared" si="189"/>
        <v>4</v>
      </c>
      <c r="AO322" s="99">
        <f t="shared" si="190"/>
        <v>39600</v>
      </c>
      <c r="AP322" s="99">
        <f t="shared" si="190"/>
        <v>14400</v>
      </c>
      <c r="AQ322" s="99">
        <f t="shared" si="190"/>
        <v>10800</v>
      </c>
      <c r="AR322" s="99">
        <f t="shared" si="190"/>
        <v>9200</v>
      </c>
      <c r="AS322" s="100">
        <f t="shared" si="191"/>
        <v>39600</v>
      </c>
      <c r="AT322" s="100">
        <f t="shared" si="191"/>
        <v>14400</v>
      </c>
      <c r="AU322" s="100">
        <f t="shared" si="191"/>
        <v>10800</v>
      </c>
      <c r="AV322" s="100">
        <f t="shared" si="191"/>
        <v>9200</v>
      </c>
      <c r="AW322" s="101">
        <f t="shared" si="192"/>
        <v>5940</v>
      </c>
      <c r="AX322" s="260" t="s">
        <v>370</v>
      </c>
      <c r="AY322" s="102">
        <v>7700</v>
      </c>
      <c r="AZ322" s="103">
        <v>4200</v>
      </c>
      <c r="BA322" s="103">
        <v>2520</v>
      </c>
      <c r="BB322" s="103">
        <v>2100</v>
      </c>
      <c r="BC322" s="253">
        <v>6600</v>
      </c>
      <c r="BD322" s="253">
        <v>3600</v>
      </c>
      <c r="BE322" s="253">
        <v>2160</v>
      </c>
      <c r="BF322" s="253">
        <v>1800</v>
      </c>
      <c r="BG322" s="104">
        <f t="shared" si="193"/>
        <v>3260</v>
      </c>
      <c r="BJ322" s="251" t="e">
        <f>M322*#REF!</f>
        <v>#REF!</v>
      </c>
      <c r="BK322" s="251" t="e">
        <f>N322*#REF!</f>
        <v>#REF!</v>
      </c>
      <c r="BL322" s="251" t="e">
        <f>O322*#REF!</f>
        <v>#REF!</v>
      </c>
      <c r="BM322" s="251" t="e">
        <f>P322*#REF!</f>
        <v>#REF!</v>
      </c>
    </row>
    <row r="323" spans="1:65" s="289" customFormat="1" ht="47.25" customHeight="1">
      <c r="A323" s="84" t="str">
        <f t="shared" si="177"/>
        <v>LT13DT+1</v>
      </c>
      <c r="B323" s="84" t="str">
        <f t="shared" si="178"/>
        <v>LT13DT+2</v>
      </c>
      <c r="C323" s="84" t="str">
        <f t="shared" si="179"/>
        <v>LT13DT+3</v>
      </c>
      <c r="D323" s="84" t="str">
        <f t="shared" si="180"/>
        <v>LT13DT+4</v>
      </c>
      <c r="E323" s="18" t="s">
        <v>370</v>
      </c>
      <c r="F323" s="86">
        <v>14</v>
      </c>
      <c r="G323" s="86"/>
      <c r="H323" s="94" t="s">
        <v>5101</v>
      </c>
      <c r="I323" s="85" t="s">
        <v>5102</v>
      </c>
      <c r="J323" s="85" t="s">
        <v>561</v>
      </c>
      <c r="K323" s="85" t="str">
        <f t="shared" si="159"/>
        <v>LT14DT</v>
      </c>
      <c r="L323" s="85" t="s">
        <v>266</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53"/>
      <c r="V323" s="253"/>
      <c r="W323" s="253"/>
      <c r="X323" s="253"/>
      <c r="Y323" s="254"/>
      <c r="Z323" s="254"/>
      <c r="AA323" s="254"/>
      <c r="AB323" s="254"/>
      <c r="AC323" s="253"/>
      <c r="AD323" s="253"/>
      <c r="AE323" s="253"/>
      <c r="AF323" s="253"/>
      <c r="AG323" s="254"/>
      <c r="AH323" s="254"/>
      <c r="AI323" s="254"/>
      <c r="AJ323" s="254"/>
      <c r="AK323" s="87">
        <v>4.63</v>
      </c>
      <c r="AL323" s="87"/>
      <c r="AM323" s="255"/>
      <c r="AN323" s="255">
        <f t="shared" si="189"/>
        <v>2.7</v>
      </c>
      <c r="AO323" s="99">
        <f t="shared" si="190"/>
        <v>24300</v>
      </c>
      <c r="AP323" s="99">
        <f t="shared" si="190"/>
        <v>9720</v>
      </c>
      <c r="AQ323" s="99">
        <f t="shared" si="190"/>
        <v>7290.0000000000009</v>
      </c>
      <c r="AR323" s="99">
        <f t="shared" si="190"/>
        <v>6210</v>
      </c>
      <c r="AS323" s="100">
        <f t="shared" si="191"/>
        <v>24300</v>
      </c>
      <c r="AT323" s="100">
        <f t="shared" si="191"/>
        <v>9700</v>
      </c>
      <c r="AU323" s="100">
        <f t="shared" si="191"/>
        <v>7300</v>
      </c>
      <c r="AV323" s="100">
        <f t="shared" si="191"/>
        <v>6200</v>
      </c>
      <c r="AW323" s="101">
        <f t="shared" si="192"/>
        <v>3645</v>
      </c>
      <c r="AX323" s="256" t="s">
        <v>370</v>
      </c>
      <c r="AY323" s="102">
        <v>4340</v>
      </c>
      <c r="AZ323" s="103">
        <v>2170</v>
      </c>
      <c r="BA323" s="103">
        <v>1610</v>
      </c>
      <c r="BB323" s="103">
        <v>1190</v>
      </c>
      <c r="BC323" s="98">
        <v>3720</v>
      </c>
      <c r="BD323" s="98">
        <v>1860</v>
      </c>
      <c r="BE323" s="98">
        <v>1380</v>
      </c>
      <c r="BF323" s="98">
        <v>1020</v>
      </c>
      <c r="BG323" s="104">
        <f t="shared" si="193"/>
        <v>2555</v>
      </c>
      <c r="BJ323" s="251" t="e">
        <f>M323*#REF!</f>
        <v>#REF!</v>
      </c>
      <c r="BK323" s="251" t="e">
        <f>N323*#REF!</f>
        <v>#REF!</v>
      </c>
      <c r="BL323" s="251" t="e">
        <f>O323*#REF!</f>
        <v>#REF!</v>
      </c>
      <c r="BM323" s="251" t="e">
        <f>P323*#REF!</f>
        <v>#REF!</v>
      </c>
    </row>
    <row r="324" spans="1:65" s="18" customFormat="1" ht="47.25">
      <c r="A324" s="84" t="str">
        <f t="shared" si="177"/>
        <v>LT14DT+1</v>
      </c>
      <c r="B324" s="84" t="str">
        <f t="shared" si="178"/>
        <v>LT14DT+2</v>
      </c>
      <c r="C324" s="84" t="str">
        <f t="shared" si="179"/>
        <v>LT14DT+3</v>
      </c>
      <c r="D324" s="84" t="str">
        <f t="shared" si="180"/>
        <v>LT14DT+4</v>
      </c>
      <c r="E324" s="18" t="s">
        <v>370</v>
      </c>
      <c r="F324" s="86">
        <v>15</v>
      </c>
      <c r="G324" s="86"/>
      <c r="H324" s="94" t="s">
        <v>5103</v>
      </c>
      <c r="I324" s="85" t="s">
        <v>5104</v>
      </c>
      <c r="J324" s="85" t="s">
        <v>561</v>
      </c>
      <c r="K324" s="85"/>
      <c r="L324" s="85" t="s">
        <v>266</v>
      </c>
      <c r="M324" s="97"/>
      <c r="N324" s="97"/>
      <c r="O324" s="97"/>
      <c r="P324" s="97"/>
      <c r="Q324" s="96"/>
      <c r="R324" s="96"/>
      <c r="S324" s="96"/>
      <c r="T324" s="96"/>
      <c r="U324" s="253"/>
      <c r="V324" s="253"/>
      <c r="W324" s="253"/>
      <c r="X324" s="253"/>
      <c r="Y324" s="254"/>
      <c r="Z324" s="254"/>
      <c r="AA324" s="254"/>
      <c r="AB324" s="254"/>
      <c r="AC324" s="253"/>
      <c r="AD324" s="253"/>
      <c r="AE324" s="253"/>
      <c r="AF324" s="253"/>
      <c r="AG324" s="254"/>
      <c r="AH324" s="254"/>
      <c r="AI324" s="254"/>
      <c r="AJ324" s="254"/>
      <c r="AK324" s="87"/>
      <c r="AL324" s="87"/>
      <c r="AM324" s="255"/>
      <c r="AN324" s="255"/>
      <c r="AO324" s="99"/>
      <c r="AP324" s="99"/>
      <c r="AQ324" s="99"/>
      <c r="AR324" s="99"/>
      <c r="AS324" s="99"/>
      <c r="AT324" s="99"/>
      <c r="AU324" s="99"/>
      <c r="AV324" s="99"/>
      <c r="AW324" s="61"/>
      <c r="AX324" s="256" t="s">
        <v>370</v>
      </c>
      <c r="AY324" s="102">
        <v>8400</v>
      </c>
      <c r="AZ324" s="103">
        <v>4340</v>
      </c>
      <c r="BA324" s="103">
        <v>3220</v>
      </c>
      <c r="BB324" s="103">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c r="A325" s="84" t="str">
        <f t="shared" si="177"/>
        <v>LT15DT+1</v>
      </c>
      <c r="B325" s="84" t="str">
        <f t="shared" si="178"/>
        <v>LT15DT+2</v>
      </c>
      <c r="C325" s="84" t="str">
        <f t="shared" si="179"/>
        <v>LT15DT+3</v>
      </c>
      <c r="D325" s="84" t="str">
        <f t="shared" si="180"/>
        <v>LT15DT+4</v>
      </c>
      <c r="E325" s="18" t="s">
        <v>370</v>
      </c>
      <c r="F325" s="86"/>
      <c r="G325" s="86"/>
      <c r="H325" s="94" t="s">
        <v>5105</v>
      </c>
      <c r="I325" s="85" t="s">
        <v>5106</v>
      </c>
      <c r="J325" s="85" t="s">
        <v>561</v>
      </c>
      <c r="K325" s="85" t="str">
        <f t="shared" si="159"/>
        <v>LT15DT_D1</v>
      </c>
      <c r="L325" s="85" t="s">
        <v>5073</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53"/>
      <c r="V325" s="253"/>
      <c r="W325" s="253"/>
      <c r="X325" s="253"/>
      <c r="Y325" s="254"/>
      <c r="Z325" s="254"/>
      <c r="AA325" s="254"/>
      <c r="AB325" s="254"/>
      <c r="AC325" s="253"/>
      <c r="AD325" s="253"/>
      <c r="AE325" s="253"/>
      <c r="AF325" s="253"/>
      <c r="AG325" s="254"/>
      <c r="AH325" s="254"/>
      <c r="AI325" s="254"/>
      <c r="AJ325" s="254"/>
      <c r="AK325" s="87">
        <v>4.63</v>
      </c>
      <c r="AL325" s="87"/>
      <c r="AM325" s="255"/>
      <c r="AN325" s="255">
        <f t="shared" ref="AN325:AN332" si="194">ROUNDDOWN(AK325*$AN$10/$AK$10,1)</f>
        <v>2.7</v>
      </c>
      <c r="AO325" s="99">
        <f t="shared" ref="AO325:AR332" si="195">M325*$AN325</f>
        <v>26730</v>
      </c>
      <c r="AP325" s="99">
        <f t="shared" si="195"/>
        <v>11340</v>
      </c>
      <c r="AQ325" s="99">
        <f t="shared" si="195"/>
        <v>9720</v>
      </c>
      <c r="AR325" s="99">
        <f t="shared" si="195"/>
        <v>8100.0000000000009</v>
      </c>
      <c r="AS325" s="100">
        <f t="shared" ref="AS325:AV332" si="196">IF(AO325&lt;1000,ROUND(AO325,-1),ROUND(AO325,-2))</f>
        <v>26700</v>
      </c>
      <c r="AT325" s="100">
        <f t="shared" si="196"/>
        <v>11300</v>
      </c>
      <c r="AU325" s="100">
        <f t="shared" si="196"/>
        <v>9700</v>
      </c>
      <c r="AV325" s="100">
        <f t="shared" si="196"/>
        <v>8100</v>
      </c>
      <c r="AW325" s="101">
        <f t="shared" ref="AW325:AW332" si="197">AO325*0.15</f>
        <v>4009.5</v>
      </c>
      <c r="AX325" s="256" t="s">
        <v>370</v>
      </c>
      <c r="AY325" s="102">
        <v>8400</v>
      </c>
      <c r="AZ325" s="103">
        <v>4340</v>
      </c>
      <c r="BA325" s="103">
        <v>3220</v>
      </c>
      <c r="BB325" s="103">
        <v>2100</v>
      </c>
      <c r="BC325" s="253">
        <v>7200</v>
      </c>
      <c r="BD325" s="253">
        <v>3720</v>
      </c>
      <c r="BE325" s="253">
        <v>2760</v>
      </c>
      <c r="BF325" s="253">
        <v>1800</v>
      </c>
      <c r="BG325" s="104">
        <f t="shared" ref="BG325:BG332" si="198">AV325-AW325</f>
        <v>4090.5</v>
      </c>
      <c r="BJ325" s="251" t="e">
        <f>M325*#REF!</f>
        <v>#REF!</v>
      </c>
      <c r="BK325" s="251" t="e">
        <f>N325*#REF!</f>
        <v>#REF!</v>
      </c>
      <c r="BL325" s="251" t="e">
        <f>O325*#REF!</f>
        <v>#REF!</v>
      </c>
      <c r="BM325" s="251" t="e">
        <f>P325*#REF!</f>
        <v>#REF!</v>
      </c>
    </row>
    <row r="326" spans="1:65" s="18" customFormat="1" ht="35.1" customHeight="1">
      <c r="A326" s="84" t="str">
        <f t="shared" si="177"/>
        <v>LT15DT_D1+1</v>
      </c>
      <c r="B326" s="84" t="str">
        <f t="shared" si="178"/>
        <v>LT15DT_D1+2</v>
      </c>
      <c r="C326" s="84" t="str">
        <f t="shared" si="179"/>
        <v>LT15DT_D1+3</v>
      </c>
      <c r="D326" s="84" t="str">
        <f t="shared" si="180"/>
        <v>LT15DT_D1+4</v>
      </c>
      <c r="E326" s="18" t="s">
        <v>370</v>
      </c>
      <c r="F326" s="86"/>
      <c r="G326" s="86"/>
      <c r="H326" s="94" t="s">
        <v>5107</v>
      </c>
      <c r="I326" s="85" t="s">
        <v>5108</v>
      </c>
      <c r="J326" s="85" t="s">
        <v>561</v>
      </c>
      <c r="K326" s="85" t="str">
        <f t="shared" si="159"/>
        <v>LT15DT_D2</v>
      </c>
      <c r="L326" s="85" t="s">
        <v>5109</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53"/>
      <c r="V326" s="253"/>
      <c r="W326" s="253"/>
      <c r="X326" s="253"/>
      <c r="Y326" s="254"/>
      <c r="Z326" s="254"/>
      <c r="AA326" s="254"/>
      <c r="AB326" s="254"/>
      <c r="AC326" s="253"/>
      <c r="AD326" s="253"/>
      <c r="AE326" s="253"/>
      <c r="AF326" s="253"/>
      <c r="AG326" s="254"/>
      <c r="AH326" s="254"/>
      <c r="AI326" s="254"/>
      <c r="AJ326" s="254"/>
      <c r="AK326" s="87">
        <v>4.63</v>
      </c>
      <c r="AL326" s="87"/>
      <c r="AM326" s="255"/>
      <c r="AN326" s="255">
        <f t="shared" si="194"/>
        <v>2.7</v>
      </c>
      <c r="AO326" s="99">
        <f t="shared" si="195"/>
        <v>21870</v>
      </c>
      <c r="AP326" s="99">
        <f t="shared" si="195"/>
        <v>10530</v>
      </c>
      <c r="AQ326" s="99">
        <f t="shared" si="195"/>
        <v>8910</v>
      </c>
      <c r="AR326" s="99">
        <f t="shared" si="195"/>
        <v>5400</v>
      </c>
      <c r="AS326" s="100">
        <f t="shared" si="196"/>
        <v>21900</v>
      </c>
      <c r="AT326" s="100">
        <f t="shared" si="196"/>
        <v>10500</v>
      </c>
      <c r="AU326" s="100">
        <f t="shared" si="196"/>
        <v>8900</v>
      </c>
      <c r="AV326" s="100">
        <f t="shared" si="196"/>
        <v>5400</v>
      </c>
      <c r="AW326" s="101">
        <f t="shared" si="197"/>
        <v>3280.5</v>
      </c>
      <c r="AX326" s="256" t="s">
        <v>370</v>
      </c>
      <c r="AY326" s="102">
        <v>4340</v>
      </c>
      <c r="AZ326" s="103">
        <v>2170</v>
      </c>
      <c r="BA326" s="103">
        <v>1610</v>
      </c>
      <c r="BB326" s="103">
        <v>1190</v>
      </c>
      <c r="BC326" s="253">
        <v>3720</v>
      </c>
      <c r="BD326" s="253">
        <v>1860</v>
      </c>
      <c r="BE326" s="253">
        <v>1380</v>
      </c>
      <c r="BF326" s="253">
        <v>1020</v>
      </c>
      <c r="BG326" s="104">
        <f t="shared" si="198"/>
        <v>2119.5</v>
      </c>
    </row>
    <row r="327" spans="1:65" s="18" customFormat="1" ht="35.1" customHeight="1">
      <c r="A327" s="84" t="str">
        <f t="shared" si="177"/>
        <v>LT15DT_D2+1</v>
      </c>
      <c r="B327" s="84" t="str">
        <f t="shared" si="178"/>
        <v>LT15DT_D2+2</v>
      </c>
      <c r="C327" s="84" t="str">
        <f t="shared" si="179"/>
        <v>LT15DT_D2+3</v>
      </c>
      <c r="D327" s="84" t="str">
        <f t="shared" si="180"/>
        <v>LT15DT_D2+4</v>
      </c>
      <c r="E327" s="18" t="s">
        <v>370</v>
      </c>
      <c r="F327" s="86">
        <v>16</v>
      </c>
      <c r="G327" s="86"/>
      <c r="H327" s="94" t="s">
        <v>5110</v>
      </c>
      <c r="I327" s="85" t="s">
        <v>5111</v>
      </c>
      <c r="J327" s="85" t="s">
        <v>5109</v>
      </c>
      <c r="K327" s="85" t="str">
        <f t="shared" si="159"/>
        <v>LT16DT</v>
      </c>
      <c r="L327" s="85" t="s">
        <v>5073</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53"/>
      <c r="V327" s="253"/>
      <c r="W327" s="253"/>
      <c r="X327" s="253"/>
      <c r="Y327" s="254"/>
      <c r="Z327" s="254"/>
      <c r="AA327" s="254"/>
      <c r="AB327" s="254"/>
      <c r="AC327" s="253"/>
      <c r="AD327" s="253"/>
      <c r="AE327" s="253"/>
      <c r="AF327" s="253"/>
      <c r="AG327" s="254"/>
      <c r="AH327" s="254"/>
      <c r="AI327" s="254"/>
      <c r="AJ327" s="254"/>
      <c r="AK327" s="87">
        <v>4.63</v>
      </c>
      <c r="AL327" s="87"/>
      <c r="AM327" s="255"/>
      <c r="AN327" s="255">
        <f t="shared" si="194"/>
        <v>2.7</v>
      </c>
      <c r="AO327" s="99">
        <f t="shared" si="195"/>
        <v>29700.000000000004</v>
      </c>
      <c r="AP327" s="99">
        <f t="shared" si="195"/>
        <v>16200.000000000002</v>
      </c>
      <c r="AQ327" s="99">
        <f t="shared" si="195"/>
        <v>9720</v>
      </c>
      <c r="AR327" s="99">
        <f t="shared" si="195"/>
        <v>8100.0000000000009</v>
      </c>
      <c r="AS327" s="100">
        <f t="shared" si="196"/>
        <v>29700</v>
      </c>
      <c r="AT327" s="100">
        <f t="shared" si="196"/>
        <v>16200</v>
      </c>
      <c r="AU327" s="100">
        <f t="shared" si="196"/>
        <v>9700</v>
      </c>
      <c r="AV327" s="100">
        <f t="shared" si="196"/>
        <v>8100</v>
      </c>
      <c r="AW327" s="101">
        <f t="shared" si="197"/>
        <v>4455</v>
      </c>
      <c r="AX327" s="256" t="s">
        <v>370</v>
      </c>
      <c r="AY327" s="102"/>
      <c r="AZ327" s="103"/>
      <c r="BA327" s="103"/>
      <c r="BB327" s="103"/>
      <c r="BC327" s="253"/>
      <c r="BD327" s="253"/>
      <c r="BE327" s="253"/>
      <c r="BF327" s="253"/>
      <c r="BG327" s="104">
        <f t="shared" si="198"/>
        <v>3645</v>
      </c>
      <c r="BJ327" s="251" t="e">
        <f>M327*#REF!</f>
        <v>#REF!</v>
      </c>
      <c r="BK327" s="251" t="e">
        <f>N327*#REF!</f>
        <v>#REF!</v>
      </c>
      <c r="BL327" s="251" t="e">
        <f>O327*#REF!</f>
        <v>#REF!</v>
      </c>
      <c r="BM327" s="251" t="e">
        <f>P327*#REF!</f>
        <v>#REF!</v>
      </c>
    </row>
    <row r="328" spans="1:65" s="18" customFormat="1" ht="35.1" customHeight="1">
      <c r="A328" s="84" t="str">
        <f t="shared" si="177"/>
        <v>LT16DT+1</v>
      </c>
      <c r="B328" s="84" t="str">
        <f t="shared" si="178"/>
        <v>LT16DT+2</v>
      </c>
      <c r="C328" s="84" t="str">
        <f t="shared" si="179"/>
        <v>LT16DT+3</v>
      </c>
      <c r="D328" s="84" t="str">
        <f t="shared" si="180"/>
        <v>LT16DT+4</v>
      </c>
      <c r="E328" s="18" t="s">
        <v>370</v>
      </c>
      <c r="F328" s="86">
        <v>17</v>
      </c>
      <c r="G328" s="86"/>
      <c r="H328" s="94" t="s">
        <v>5112</v>
      </c>
      <c r="I328" s="85" t="s">
        <v>5113</v>
      </c>
      <c r="J328" s="85" t="s">
        <v>561</v>
      </c>
      <c r="K328" s="85" t="str">
        <f t="shared" si="159"/>
        <v>LT17DT</v>
      </c>
      <c r="L328" s="85" t="s">
        <v>5114</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53"/>
      <c r="V328" s="253"/>
      <c r="W328" s="253"/>
      <c r="X328" s="253"/>
      <c r="Y328" s="254"/>
      <c r="Z328" s="254"/>
      <c r="AA328" s="254"/>
      <c r="AB328" s="254"/>
      <c r="AC328" s="253"/>
      <c r="AD328" s="253"/>
      <c r="AE328" s="253"/>
      <c r="AF328" s="253"/>
      <c r="AG328" s="254"/>
      <c r="AH328" s="254"/>
      <c r="AI328" s="254"/>
      <c r="AJ328" s="254"/>
      <c r="AK328" s="87">
        <v>4.5707070707070718</v>
      </c>
      <c r="AL328" s="87"/>
      <c r="AM328" s="255"/>
      <c r="AN328" s="255">
        <f t="shared" si="194"/>
        <v>2.6</v>
      </c>
      <c r="AO328" s="99">
        <f t="shared" si="195"/>
        <v>28600</v>
      </c>
      <c r="AP328" s="99">
        <f t="shared" si="195"/>
        <v>15600</v>
      </c>
      <c r="AQ328" s="99">
        <f t="shared" si="195"/>
        <v>9360</v>
      </c>
      <c r="AR328" s="99">
        <f t="shared" si="195"/>
        <v>7800</v>
      </c>
      <c r="AS328" s="100">
        <f t="shared" si="196"/>
        <v>28600</v>
      </c>
      <c r="AT328" s="100">
        <f t="shared" si="196"/>
        <v>15600</v>
      </c>
      <c r="AU328" s="100">
        <f t="shared" si="196"/>
        <v>9400</v>
      </c>
      <c r="AV328" s="100">
        <f t="shared" si="196"/>
        <v>7800</v>
      </c>
      <c r="AW328" s="101">
        <f t="shared" si="197"/>
        <v>4290</v>
      </c>
      <c r="AX328" s="256" t="s">
        <v>370</v>
      </c>
      <c r="AY328" s="102">
        <v>8400</v>
      </c>
      <c r="AZ328" s="103">
        <v>4340</v>
      </c>
      <c r="BA328" s="103">
        <v>3220</v>
      </c>
      <c r="BB328" s="103">
        <v>2100</v>
      </c>
      <c r="BC328" s="253">
        <v>7200</v>
      </c>
      <c r="BD328" s="253">
        <v>3720</v>
      </c>
      <c r="BE328" s="253">
        <v>2760</v>
      </c>
      <c r="BF328" s="253">
        <v>1800</v>
      </c>
      <c r="BG328" s="104">
        <f t="shared" si="198"/>
        <v>3510</v>
      </c>
      <c r="BJ328" s="251" t="e">
        <f>M328*#REF!</f>
        <v>#REF!</v>
      </c>
      <c r="BK328" s="251" t="e">
        <f>N328*#REF!</f>
        <v>#REF!</v>
      </c>
      <c r="BL328" s="251" t="e">
        <f>O328*#REF!</f>
        <v>#REF!</v>
      </c>
      <c r="BM328" s="251" t="e">
        <f>P328*#REF!</f>
        <v>#REF!</v>
      </c>
    </row>
    <row r="329" spans="1:65" ht="63" customHeight="1">
      <c r="A329" s="84" t="str">
        <f t="shared" si="177"/>
        <v>LT17DT+1</v>
      </c>
      <c r="B329" s="84" t="str">
        <f t="shared" si="178"/>
        <v>LT17DT+2</v>
      </c>
      <c r="C329" s="84" t="str">
        <f t="shared" si="179"/>
        <v>LT17DT+3</v>
      </c>
      <c r="D329" s="84" t="str">
        <f t="shared" si="180"/>
        <v>LT17DT+4</v>
      </c>
      <c r="E329" s="18" t="s">
        <v>370</v>
      </c>
      <c r="F329" s="86">
        <v>18</v>
      </c>
      <c r="G329" s="86"/>
      <c r="H329" s="94" t="s">
        <v>5115</v>
      </c>
      <c r="I329" s="85" t="s">
        <v>5116</v>
      </c>
      <c r="J329" s="85" t="s">
        <v>561</v>
      </c>
      <c r="K329" s="85" t="str">
        <f t="shared" si="159"/>
        <v>LT18DT</v>
      </c>
      <c r="L329" s="85" t="s">
        <v>5117</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7">
        <v>6.4516129032258061</v>
      </c>
      <c r="AL329" s="87"/>
      <c r="AM329" s="255" t="e">
        <f>AVERAGE(AG329:AJ329)</f>
        <v>#REF!</v>
      </c>
      <c r="AN329" s="255">
        <f t="shared" si="194"/>
        <v>3.8</v>
      </c>
      <c r="AO329" s="99">
        <f t="shared" si="195"/>
        <v>23560</v>
      </c>
      <c r="AP329" s="99">
        <f t="shared" si="195"/>
        <v>11780</v>
      </c>
      <c r="AQ329" s="99">
        <f t="shared" si="195"/>
        <v>8740</v>
      </c>
      <c r="AR329" s="99">
        <f t="shared" si="195"/>
        <v>6460</v>
      </c>
      <c r="AS329" s="100">
        <f t="shared" si="196"/>
        <v>23600</v>
      </c>
      <c r="AT329" s="100">
        <f t="shared" si="196"/>
        <v>11800</v>
      </c>
      <c r="AU329" s="100">
        <f t="shared" si="196"/>
        <v>8700</v>
      </c>
      <c r="AV329" s="100">
        <f t="shared" si="196"/>
        <v>6500</v>
      </c>
      <c r="AW329" s="101">
        <f t="shared" si="197"/>
        <v>3534</v>
      </c>
      <c r="AX329" s="262" t="s">
        <v>370</v>
      </c>
      <c r="AY329" s="102">
        <v>6300</v>
      </c>
      <c r="AZ329" s="103">
        <v>2940</v>
      </c>
      <c r="BA329" s="103">
        <v>2520</v>
      </c>
      <c r="BB329" s="103">
        <v>1820</v>
      </c>
      <c r="BC329" s="253">
        <v>5400</v>
      </c>
      <c r="BD329" s="253">
        <v>2520</v>
      </c>
      <c r="BE329" s="253">
        <v>2160</v>
      </c>
      <c r="BF329" s="253">
        <v>1560</v>
      </c>
      <c r="BG329" s="104">
        <f t="shared" si="198"/>
        <v>2966</v>
      </c>
      <c r="BJ329" s="251" t="e">
        <f>M329*#REF!</f>
        <v>#REF!</v>
      </c>
      <c r="BK329" s="251" t="e">
        <f>N329*#REF!</f>
        <v>#REF!</v>
      </c>
      <c r="BL329" s="251" t="e">
        <f>O329*#REF!</f>
        <v>#REF!</v>
      </c>
      <c r="BM329" s="251" t="e">
        <f>P329*#REF!</f>
        <v>#REF!</v>
      </c>
    </row>
    <row r="330" spans="1:65" s="290" customFormat="1" ht="47.25">
      <c r="A330" s="84" t="str">
        <f t="shared" si="177"/>
        <v>LT18DT+1</v>
      </c>
      <c r="B330" s="84" t="str">
        <f t="shared" si="178"/>
        <v>LT18DT+2</v>
      </c>
      <c r="C330" s="84" t="str">
        <f t="shared" si="179"/>
        <v>LT18DT+3</v>
      </c>
      <c r="D330" s="84" t="str">
        <f t="shared" si="180"/>
        <v>LT18DT+4</v>
      </c>
      <c r="E330" s="18" t="s">
        <v>370</v>
      </c>
      <c r="F330" s="86">
        <v>19</v>
      </c>
      <c r="G330" s="86"/>
      <c r="H330" s="94" t="s">
        <v>5118</v>
      </c>
      <c r="I330" s="85" t="s">
        <v>5119</v>
      </c>
      <c r="J330" s="85" t="s">
        <v>5120</v>
      </c>
      <c r="K330" s="85" t="str">
        <f t="shared" si="159"/>
        <v>LT19DT</v>
      </c>
      <c r="L330" s="85" t="s">
        <v>5121</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7">
        <v>4.63</v>
      </c>
      <c r="AL330" s="87"/>
      <c r="AM330" s="255" t="e">
        <f>AVERAGE(AG330:AJ330)</f>
        <v>#REF!</v>
      </c>
      <c r="AN330" s="255">
        <f t="shared" si="194"/>
        <v>2.7</v>
      </c>
      <c r="AO330" s="99">
        <f t="shared" si="195"/>
        <v>32400.000000000004</v>
      </c>
      <c r="AP330" s="99">
        <f t="shared" si="195"/>
        <v>16740</v>
      </c>
      <c r="AQ330" s="99">
        <f t="shared" si="195"/>
        <v>12420</v>
      </c>
      <c r="AR330" s="99">
        <f t="shared" si="195"/>
        <v>8100.0000000000009</v>
      </c>
      <c r="AS330" s="100">
        <f t="shared" si="196"/>
        <v>32400</v>
      </c>
      <c r="AT330" s="100">
        <f t="shared" si="196"/>
        <v>16700</v>
      </c>
      <c r="AU330" s="100">
        <f t="shared" si="196"/>
        <v>12400</v>
      </c>
      <c r="AV330" s="100">
        <f t="shared" si="196"/>
        <v>8100</v>
      </c>
      <c r="AW330" s="101">
        <f t="shared" si="197"/>
        <v>4860</v>
      </c>
      <c r="AX330" s="246" t="s">
        <v>370</v>
      </c>
      <c r="AY330" s="102">
        <v>4340</v>
      </c>
      <c r="AZ330" s="103">
        <v>2170</v>
      </c>
      <c r="BA330" s="103">
        <v>1610</v>
      </c>
      <c r="BB330" s="103">
        <v>1190</v>
      </c>
      <c r="BC330" s="98">
        <v>3720</v>
      </c>
      <c r="BD330" s="98">
        <v>1860</v>
      </c>
      <c r="BE330" s="98">
        <v>1380</v>
      </c>
      <c r="BF330" s="98">
        <v>1020</v>
      </c>
      <c r="BG330" s="104">
        <f t="shared" si="198"/>
        <v>3240</v>
      </c>
      <c r="BJ330" s="251" t="e">
        <f>M330*#REF!</f>
        <v>#REF!</v>
      </c>
      <c r="BK330" s="251" t="e">
        <f>N330*#REF!</f>
        <v>#REF!</v>
      </c>
      <c r="BL330" s="251" t="e">
        <f>O330*#REF!</f>
        <v>#REF!</v>
      </c>
      <c r="BM330" s="251" t="e">
        <f>P330*#REF!</f>
        <v>#REF!</v>
      </c>
    </row>
    <row r="331" spans="1:65" s="18" customFormat="1" ht="47.25">
      <c r="A331" s="84" t="str">
        <f t="shared" si="177"/>
        <v>LT19DT+1</v>
      </c>
      <c r="B331" s="84" t="str">
        <f t="shared" si="178"/>
        <v>LT19DT+2</v>
      </c>
      <c r="C331" s="84" t="str">
        <f t="shared" si="179"/>
        <v>LT19DT+3</v>
      </c>
      <c r="D331" s="84" t="str">
        <f t="shared" si="180"/>
        <v>LT19DT+4</v>
      </c>
      <c r="E331" s="18" t="s">
        <v>370</v>
      </c>
      <c r="F331" s="86">
        <v>20</v>
      </c>
      <c r="G331" s="86"/>
      <c r="H331" s="94" t="s">
        <v>5122</v>
      </c>
      <c r="I331" s="85" t="s">
        <v>5123</v>
      </c>
      <c r="J331" s="85" t="s">
        <v>561</v>
      </c>
      <c r="K331" s="85" t="str">
        <f t="shared" si="159"/>
        <v>LT20DT</v>
      </c>
      <c r="L331" s="85" t="s">
        <v>5124</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53"/>
      <c r="V331" s="253"/>
      <c r="W331" s="253"/>
      <c r="X331" s="253"/>
      <c r="Y331" s="254"/>
      <c r="Z331" s="254"/>
      <c r="AA331" s="254"/>
      <c r="AB331" s="254"/>
      <c r="AC331" s="253"/>
      <c r="AD331" s="253"/>
      <c r="AE331" s="253"/>
      <c r="AF331" s="253"/>
      <c r="AG331" s="254"/>
      <c r="AH331" s="254"/>
      <c r="AI331" s="254"/>
      <c r="AJ331" s="254"/>
      <c r="AK331" s="87">
        <v>4.63</v>
      </c>
      <c r="AL331" s="87"/>
      <c r="AM331" s="255"/>
      <c r="AN331" s="255">
        <f t="shared" si="194"/>
        <v>2.7</v>
      </c>
      <c r="AO331" s="99">
        <f t="shared" si="195"/>
        <v>32400.000000000004</v>
      </c>
      <c r="AP331" s="99">
        <f t="shared" si="195"/>
        <v>16740</v>
      </c>
      <c r="AQ331" s="99">
        <f t="shared" si="195"/>
        <v>12420</v>
      </c>
      <c r="AR331" s="99">
        <f t="shared" si="195"/>
        <v>8100.0000000000009</v>
      </c>
      <c r="AS331" s="100">
        <f t="shared" si="196"/>
        <v>32400</v>
      </c>
      <c r="AT331" s="100">
        <f t="shared" si="196"/>
        <v>16700</v>
      </c>
      <c r="AU331" s="100">
        <f t="shared" si="196"/>
        <v>12400</v>
      </c>
      <c r="AV331" s="100">
        <f t="shared" si="196"/>
        <v>8100</v>
      </c>
      <c r="AW331" s="101">
        <f t="shared" si="197"/>
        <v>4860</v>
      </c>
      <c r="AX331" s="256" t="s">
        <v>370</v>
      </c>
      <c r="AY331" s="102">
        <v>3220</v>
      </c>
      <c r="AZ331" s="103">
        <v>1540</v>
      </c>
      <c r="BA331" s="103">
        <v>1400</v>
      </c>
      <c r="BB331" s="103">
        <v>980</v>
      </c>
      <c r="BC331" s="98">
        <v>2760</v>
      </c>
      <c r="BD331" s="98">
        <v>1320</v>
      </c>
      <c r="BE331" s="98">
        <v>1200</v>
      </c>
      <c r="BF331" s="98">
        <v>840</v>
      </c>
      <c r="BG331" s="104">
        <f t="shared" si="198"/>
        <v>3240</v>
      </c>
      <c r="BJ331" s="251" t="e">
        <f>M331*#REF!</f>
        <v>#REF!</v>
      </c>
      <c r="BK331" s="251" t="e">
        <f>N331*#REF!</f>
        <v>#REF!</v>
      </c>
      <c r="BL331" s="251" t="e">
        <f>O331*#REF!</f>
        <v>#REF!</v>
      </c>
      <c r="BM331" s="251" t="e">
        <f>P331*#REF!</f>
        <v>#REF!</v>
      </c>
    </row>
    <row r="332" spans="1:65" s="289" customFormat="1" ht="47.25">
      <c r="A332" s="84" t="str">
        <f t="shared" si="177"/>
        <v>LT20DT+1</v>
      </c>
      <c r="B332" s="84" t="str">
        <f t="shared" si="178"/>
        <v>LT20DT+2</v>
      </c>
      <c r="C332" s="84" t="str">
        <f t="shared" si="179"/>
        <v>LT20DT+3</v>
      </c>
      <c r="D332" s="84" t="str">
        <f t="shared" si="180"/>
        <v>LT20DT+4</v>
      </c>
      <c r="E332" s="18" t="s">
        <v>370</v>
      </c>
      <c r="F332" s="86">
        <v>21</v>
      </c>
      <c r="G332" s="86"/>
      <c r="H332" s="94" t="s">
        <v>5125</v>
      </c>
      <c r="I332" s="85" t="s">
        <v>5126</v>
      </c>
      <c r="J332" s="85" t="s">
        <v>4617</v>
      </c>
      <c r="K332" s="85" t="str">
        <f t="shared" ref="K332:K395" si="200">H332</f>
        <v>LT21DT</v>
      </c>
      <c r="L332" s="85" t="s">
        <v>98</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53"/>
      <c r="V332" s="253"/>
      <c r="W332" s="253"/>
      <c r="X332" s="253"/>
      <c r="Y332" s="254"/>
      <c r="Z332" s="254"/>
      <c r="AA332" s="254"/>
      <c r="AB332" s="254"/>
      <c r="AC332" s="253"/>
      <c r="AD332" s="253"/>
      <c r="AE332" s="253"/>
      <c r="AF332" s="253"/>
      <c r="AG332" s="254"/>
      <c r="AH332" s="254"/>
      <c r="AI332" s="254"/>
      <c r="AJ332" s="254"/>
      <c r="AK332" s="87">
        <v>4.63</v>
      </c>
      <c r="AL332" s="87"/>
      <c r="AM332" s="255"/>
      <c r="AN332" s="255">
        <f t="shared" si="194"/>
        <v>2.7</v>
      </c>
      <c r="AO332" s="99">
        <f t="shared" si="195"/>
        <v>16740</v>
      </c>
      <c r="AP332" s="99">
        <f t="shared" si="195"/>
        <v>8370</v>
      </c>
      <c r="AQ332" s="99">
        <f t="shared" si="195"/>
        <v>6210</v>
      </c>
      <c r="AR332" s="99">
        <f t="shared" si="195"/>
        <v>4590</v>
      </c>
      <c r="AS332" s="100">
        <f t="shared" si="196"/>
        <v>16700</v>
      </c>
      <c r="AT332" s="100">
        <f t="shared" si="196"/>
        <v>8400</v>
      </c>
      <c r="AU332" s="100">
        <f t="shared" si="196"/>
        <v>6200</v>
      </c>
      <c r="AV332" s="100">
        <f t="shared" si="196"/>
        <v>4600</v>
      </c>
      <c r="AW332" s="101">
        <f t="shared" si="197"/>
        <v>2511</v>
      </c>
      <c r="AX332" s="256" t="s">
        <v>370</v>
      </c>
      <c r="AY332" s="102">
        <v>5040</v>
      </c>
      <c r="AZ332" s="103">
        <v>2450</v>
      </c>
      <c r="BA332" s="103">
        <v>2030</v>
      </c>
      <c r="BB332" s="103">
        <v>1400</v>
      </c>
      <c r="BC332" s="98">
        <v>4320</v>
      </c>
      <c r="BD332" s="98">
        <v>2100</v>
      </c>
      <c r="BE332" s="98">
        <v>1740</v>
      </c>
      <c r="BF332" s="98">
        <v>1200</v>
      </c>
      <c r="BG332" s="104">
        <f t="shared" si="198"/>
        <v>2089</v>
      </c>
      <c r="BJ332" s="251" t="e">
        <f>M332*#REF!</f>
        <v>#REF!</v>
      </c>
      <c r="BK332" s="251" t="e">
        <f>N332*#REF!</f>
        <v>#REF!</v>
      </c>
      <c r="BL332" s="251" t="e">
        <f>O332*#REF!</f>
        <v>#REF!</v>
      </c>
      <c r="BM332" s="251" t="e">
        <f>P332*#REF!</f>
        <v>#REF!</v>
      </c>
    </row>
    <row r="333" spans="1:65" s="289" customFormat="1" ht="47.25">
      <c r="A333" s="84" t="str">
        <f t="shared" si="177"/>
        <v>LT21DT+1</v>
      </c>
      <c r="B333" s="84" t="str">
        <f t="shared" si="178"/>
        <v>LT21DT+2</v>
      </c>
      <c r="C333" s="84" t="str">
        <f t="shared" si="179"/>
        <v>LT21DT+3</v>
      </c>
      <c r="D333" s="84" t="str">
        <f t="shared" si="180"/>
        <v>LT21DT+4</v>
      </c>
      <c r="E333" s="18" t="s">
        <v>370</v>
      </c>
      <c r="F333" s="86">
        <v>22</v>
      </c>
      <c r="G333" s="86"/>
      <c r="H333" s="94" t="s">
        <v>5127</v>
      </c>
      <c r="I333" s="85" t="s">
        <v>5128</v>
      </c>
      <c r="J333" s="85" t="s">
        <v>553</v>
      </c>
      <c r="K333" s="85"/>
      <c r="L333" s="85" t="s">
        <v>5129</v>
      </c>
      <c r="M333" s="97"/>
      <c r="N333" s="97"/>
      <c r="O333" s="97"/>
      <c r="P333" s="97"/>
      <c r="Q333" s="96"/>
      <c r="R333" s="96"/>
      <c r="S333" s="96"/>
      <c r="T333" s="96"/>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7"/>
      <c r="AL333" s="87"/>
      <c r="AM333" s="255"/>
      <c r="AN333" s="255"/>
      <c r="AO333" s="99"/>
      <c r="AP333" s="99"/>
      <c r="AQ333" s="99"/>
      <c r="AR333" s="99"/>
      <c r="AS333" s="99"/>
      <c r="AT333" s="99"/>
      <c r="AU333" s="99"/>
      <c r="AV333" s="99"/>
      <c r="AW333" s="61"/>
      <c r="AX333" s="256" t="s">
        <v>370</v>
      </c>
      <c r="AY333" s="102">
        <v>4200</v>
      </c>
      <c r="AZ333" s="103">
        <v>2100</v>
      </c>
      <c r="BA333" s="103">
        <v>1610</v>
      </c>
      <c r="BB333" s="103">
        <v>1190</v>
      </c>
      <c r="BC333" s="98">
        <v>3600</v>
      </c>
      <c r="BD333" s="98">
        <v>1800</v>
      </c>
      <c r="BE333" s="98">
        <v>1380</v>
      </c>
      <c r="BF333" s="98">
        <v>1020</v>
      </c>
      <c r="BJ333" s="251" t="e">
        <f>M333*#REF!</f>
        <v>#REF!</v>
      </c>
      <c r="BK333" s="251" t="e">
        <f>N333*#REF!</f>
        <v>#REF!</v>
      </c>
      <c r="BL333" s="251" t="e">
        <f>O333*#REF!</f>
        <v>#REF!</v>
      </c>
      <c r="BM333" s="251" t="e">
        <f>P333*#REF!</f>
        <v>#REF!</v>
      </c>
    </row>
    <row r="334" spans="1:65" s="18" customFormat="1" ht="47.25">
      <c r="A334" s="84" t="str">
        <f t="shared" si="177"/>
        <v>LT22DT+1</v>
      </c>
      <c r="B334" s="84" t="str">
        <f t="shared" si="178"/>
        <v>LT22DT+2</v>
      </c>
      <c r="C334" s="84" t="str">
        <f t="shared" si="179"/>
        <v>LT22DT+3</v>
      </c>
      <c r="D334" s="84" t="str">
        <f t="shared" si="180"/>
        <v>LT22DT+4</v>
      </c>
      <c r="E334" s="18" t="s">
        <v>370</v>
      </c>
      <c r="F334" s="86"/>
      <c r="G334" s="86"/>
      <c r="H334" s="94" t="s">
        <v>5130</v>
      </c>
      <c r="I334" s="85" t="s">
        <v>5131</v>
      </c>
      <c r="J334" s="85" t="s">
        <v>4617</v>
      </c>
      <c r="K334" s="85" t="str">
        <f t="shared" si="200"/>
        <v>LT22DT_D1</v>
      </c>
      <c r="L334" s="85" t="s">
        <v>98</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53"/>
      <c r="V334" s="253"/>
      <c r="W334" s="253"/>
      <c r="X334" s="253"/>
      <c r="Y334" s="254"/>
      <c r="Z334" s="254"/>
      <c r="AA334" s="254"/>
      <c r="AB334" s="254"/>
      <c r="AC334" s="253"/>
      <c r="AD334" s="253"/>
      <c r="AE334" s="253"/>
      <c r="AF334" s="253"/>
      <c r="AG334" s="254"/>
      <c r="AH334" s="254"/>
      <c r="AI334" s="254"/>
      <c r="AJ334" s="254"/>
      <c r="AK334" s="87">
        <v>4.63</v>
      </c>
      <c r="AL334" s="87"/>
      <c r="AM334" s="255"/>
      <c r="AN334" s="255">
        <f t="shared" ref="AN334:AN339" si="201">ROUNDDOWN(AK334*$AN$10/$AK$10,1)</f>
        <v>2.7</v>
      </c>
      <c r="AO334" s="99">
        <f t="shared" ref="AO334:AO360" si="202">M334*$AN334</f>
        <v>32400.000000000004</v>
      </c>
      <c r="AP334" s="99">
        <f t="shared" ref="AP334:AP360" si="203">N334*$AN334</f>
        <v>16740</v>
      </c>
      <c r="AQ334" s="99">
        <f t="shared" ref="AQ334:AQ360" si="204">O334*$AN334</f>
        <v>12420</v>
      </c>
      <c r="AR334" s="99">
        <f t="shared" ref="AR334:AR360" si="205">P334*$AN334</f>
        <v>8100.0000000000009</v>
      </c>
      <c r="AS334" s="100">
        <f t="shared" ref="AS334:AV360" si="206">IF(AO334&lt;1000,ROUND(AO334,-1),ROUND(AO334,-2))</f>
        <v>32400</v>
      </c>
      <c r="AT334" s="100">
        <f t="shared" si="206"/>
        <v>16700</v>
      </c>
      <c r="AU334" s="100">
        <f t="shared" si="206"/>
        <v>12400</v>
      </c>
      <c r="AV334" s="100">
        <f t="shared" si="206"/>
        <v>8100</v>
      </c>
      <c r="AW334" s="101">
        <f t="shared" ref="AW334:AW360" si="207">AO334*0.15</f>
        <v>4860</v>
      </c>
      <c r="AX334" s="256" t="s">
        <v>370</v>
      </c>
      <c r="AY334" s="102">
        <v>4340</v>
      </c>
      <c r="AZ334" s="103">
        <v>2170</v>
      </c>
      <c r="BA334" s="103">
        <v>1610</v>
      </c>
      <c r="BB334" s="103">
        <v>1190</v>
      </c>
      <c r="BC334" s="253">
        <v>3720</v>
      </c>
      <c r="BD334" s="253">
        <v>1860</v>
      </c>
      <c r="BE334" s="253">
        <v>1380</v>
      </c>
      <c r="BF334" s="253">
        <v>1020</v>
      </c>
      <c r="BG334" s="104">
        <f t="shared" ref="BG334:BG360" si="208">AV334-AW334</f>
        <v>3240</v>
      </c>
      <c r="BJ334" s="251" t="e">
        <f>M334*#REF!</f>
        <v>#REF!</v>
      </c>
      <c r="BK334" s="251" t="e">
        <f>N334*#REF!</f>
        <v>#REF!</v>
      </c>
      <c r="BL334" s="251" t="e">
        <f>O334*#REF!</f>
        <v>#REF!</v>
      </c>
      <c r="BM334" s="251" t="e">
        <f>P334*#REF!</f>
        <v>#REF!</v>
      </c>
    </row>
    <row r="335" spans="1:65" s="18" customFormat="1" ht="63">
      <c r="A335" s="84" t="str">
        <f t="shared" si="177"/>
        <v>LT22DT_D1+1</v>
      </c>
      <c r="B335" s="84" t="str">
        <f t="shared" si="178"/>
        <v>LT22DT_D1+2</v>
      </c>
      <c r="C335" s="84" t="str">
        <f t="shared" si="179"/>
        <v>LT22DT_D1+3</v>
      </c>
      <c r="D335" s="84" t="str">
        <f t="shared" si="180"/>
        <v>LT22DT_D1+4</v>
      </c>
      <c r="E335" s="18" t="s">
        <v>370</v>
      </c>
      <c r="F335" s="86"/>
      <c r="G335" s="86"/>
      <c r="H335" s="94" t="s">
        <v>5132</v>
      </c>
      <c r="I335" s="85" t="s">
        <v>5133</v>
      </c>
      <c r="J335" s="85" t="s">
        <v>4617</v>
      </c>
      <c r="K335" s="85" t="str">
        <f t="shared" si="200"/>
        <v>LT22DT_D2</v>
      </c>
      <c r="L335" s="85" t="s">
        <v>648</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53"/>
      <c r="V335" s="253"/>
      <c r="W335" s="253"/>
      <c r="X335" s="253"/>
      <c r="Y335" s="254"/>
      <c r="Z335" s="254"/>
      <c r="AA335" s="254"/>
      <c r="AB335" s="254"/>
      <c r="AC335" s="253"/>
      <c r="AD335" s="253"/>
      <c r="AE335" s="253"/>
      <c r="AF335" s="253"/>
      <c r="AG335" s="254"/>
      <c r="AH335" s="254"/>
      <c r="AI335" s="254"/>
      <c r="AJ335" s="254"/>
      <c r="AK335" s="87">
        <v>4.63</v>
      </c>
      <c r="AL335" s="87"/>
      <c r="AM335" s="255"/>
      <c r="AN335" s="255">
        <f t="shared" si="201"/>
        <v>2.7</v>
      </c>
      <c r="AO335" s="99">
        <f t="shared" si="202"/>
        <v>24300</v>
      </c>
      <c r="AP335" s="99">
        <f t="shared" si="203"/>
        <v>11340</v>
      </c>
      <c r="AQ335" s="99">
        <f t="shared" si="204"/>
        <v>9720</v>
      </c>
      <c r="AR335" s="99">
        <f t="shared" si="205"/>
        <v>7020.0000000000009</v>
      </c>
      <c r="AS335" s="100">
        <f t="shared" si="206"/>
        <v>24300</v>
      </c>
      <c r="AT335" s="100">
        <f t="shared" si="206"/>
        <v>11300</v>
      </c>
      <c r="AU335" s="100">
        <f t="shared" si="206"/>
        <v>9700</v>
      </c>
      <c r="AV335" s="100">
        <f t="shared" si="206"/>
        <v>7000</v>
      </c>
      <c r="AW335" s="101">
        <f t="shared" si="207"/>
        <v>3645</v>
      </c>
      <c r="AX335" s="256" t="s">
        <v>370</v>
      </c>
      <c r="AY335" s="102">
        <v>4340</v>
      </c>
      <c r="AZ335" s="103">
        <v>2170</v>
      </c>
      <c r="BA335" s="103">
        <v>1610</v>
      </c>
      <c r="BB335" s="103">
        <v>1190</v>
      </c>
      <c r="BC335" s="253">
        <v>3720</v>
      </c>
      <c r="BD335" s="253">
        <v>1860</v>
      </c>
      <c r="BE335" s="253">
        <v>1380</v>
      </c>
      <c r="BF335" s="253">
        <v>1020</v>
      </c>
      <c r="BG335" s="104">
        <f t="shared" si="208"/>
        <v>3355</v>
      </c>
      <c r="BJ335" s="251" t="e">
        <f>M335*#REF!</f>
        <v>#REF!</v>
      </c>
      <c r="BK335" s="251" t="e">
        <f>N335*#REF!</f>
        <v>#REF!</v>
      </c>
      <c r="BL335" s="251" t="e">
        <f>O335*#REF!</f>
        <v>#REF!</v>
      </c>
      <c r="BM335" s="251" t="e">
        <f>P335*#REF!</f>
        <v>#REF!</v>
      </c>
    </row>
    <row r="336" spans="1:65" s="18" customFormat="1" ht="63">
      <c r="A336" s="84" t="str">
        <f t="shared" si="177"/>
        <v>LT22DT_D2+1</v>
      </c>
      <c r="B336" s="84" t="str">
        <f t="shared" si="178"/>
        <v>LT22DT_D2+2</v>
      </c>
      <c r="C336" s="84" t="str">
        <f t="shared" si="179"/>
        <v>LT22DT_D2+3</v>
      </c>
      <c r="D336" s="84" t="str">
        <f t="shared" si="180"/>
        <v>LT22DT_D2+4</v>
      </c>
      <c r="E336" s="18" t="s">
        <v>370</v>
      </c>
      <c r="F336" s="86">
        <v>23</v>
      </c>
      <c r="G336" s="86"/>
      <c r="H336" s="94" t="s">
        <v>5134</v>
      </c>
      <c r="I336" s="85" t="s">
        <v>5135</v>
      </c>
      <c r="J336" s="85" t="s">
        <v>648</v>
      </c>
      <c r="K336" s="85" t="str">
        <f t="shared" si="200"/>
        <v>LT23DT</v>
      </c>
      <c r="L336" s="85" t="s">
        <v>98</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7">
        <v>4.63</v>
      </c>
      <c r="AL336" s="87"/>
      <c r="AM336" s="255"/>
      <c r="AN336" s="255">
        <f t="shared" si="201"/>
        <v>2.7</v>
      </c>
      <c r="AO336" s="99">
        <f t="shared" si="202"/>
        <v>16740</v>
      </c>
      <c r="AP336" s="99">
        <f t="shared" si="203"/>
        <v>8370</v>
      </c>
      <c r="AQ336" s="99">
        <f t="shared" si="204"/>
        <v>6210</v>
      </c>
      <c r="AR336" s="99">
        <f t="shared" si="205"/>
        <v>4590</v>
      </c>
      <c r="AS336" s="100">
        <f t="shared" si="206"/>
        <v>16700</v>
      </c>
      <c r="AT336" s="100">
        <f t="shared" si="206"/>
        <v>8400</v>
      </c>
      <c r="AU336" s="100">
        <f t="shared" si="206"/>
        <v>6200</v>
      </c>
      <c r="AV336" s="100">
        <f t="shared" si="206"/>
        <v>4600</v>
      </c>
      <c r="AW336" s="101">
        <f t="shared" si="207"/>
        <v>2511</v>
      </c>
      <c r="AX336" s="256" t="s">
        <v>370</v>
      </c>
      <c r="AY336" s="102">
        <v>4200</v>
      </c>
      <c r="AZ336" s="103">
        <v>2100</v>
      </c>
      <c r="BA336" s="103">
        <v>1610</v>
      </c>
      <c r="BB336" s="103">
        <v>1190</v>
      </c>
      <c r="BC336" s="253">
        <v>3600</v>
      </c>
      <c r="BD336" s="253">
        <v>1800</v>
      </c>
      <c r="BE336" s="253">
        <v>1380</v>
      </c>
      <c r="BF336" s="253">
        <v>1020</v>
      </c>
      <c r="BG336" s="104">
        <f t="shared" si="208"/>
        <v>2089</v>
      </c>
      <c r="BJ336" s="251" t="e">
        <f>M336*#REF!</f>
        <v>#REF!</v>
      </c>
      <c r="BK336" s="251" t="e">
        <f>N336*#REF!</f>
        <v>#REF!</v>
      </c>
      <c r="BL336" s="251" t="e">
        <f>O336*#REF!</f>
        <v>#REF!</v>
      </c>
      <c r="BM336" s="251" t="e">
        <f>P336*#REF!</f>
        <v>#REF!</v>
      </c>
    </row>
    <row r="337" spans="1:65" s="18" customFormat="1" ht="35.1" customHeight="1">
      <c r="A337" s="84" t="str">
        <f t="shared" si="177"/>
        <v>LT23DT+1</v>
      </c>
      <c r="B337" s="84" t="str">
        <f t="shared" si="178"/>
        <v>LT23DT+2</v>
      </c>
      <c r="C337" s="84" t="str">
        <f t="shared" si="179"/>
        <v>LT23DT+3</v>
      </c>
      <c r="D337" s="84" t="str">
        <f t="shared" si="180"/>
        <v>LT23DT+4</v>
      </c>
      <c r="E337" s="18" t="s">
        <v>370</v>
      </c>
      <c r="F337" s="86">
        <v>24</v>
      </c>
      <c r="G337" s="86"/>
      <c r="H337" s="94" t="s">
        <v>5136</v>
      </c>
      <c r="I337" s="85" t="s">
        <v>5137</v>
      </c>
      <c r="J337" s="85" t="s">
        <v>5117</v>
      </c>
      <c r="K337" s="85" t="str">
        <f t="shared" si="200"/>
        <v>LT24DT</v>
      </c>
      <c r="L337" s="85" t="s">
        <v>5138</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53"/>
      <c r="V337" s="253"/>
      <c r="W337" s="253"/>
      <c r="X337" s="253"/>
      <c r="Y337" s="254"/>
      <c r="Z337" s="254"/>
      <c r="AA337" s="254"/>
      <c r="AB337" s="254"/>
      <c r="AC337" s="253"/>
      <c r="AD337" s="253"/>
      <c r="AE337" s="253"/>
      <c r="AF337" s="253"/>
      <c r="AG337" s="254"/>
      <c r="AH337" s="254"/>
      <c r="AI337" s="254"/>
      <c r="AJ337" s="254"/>
      <c r="AK337" s="87">
        <v>4.63</v>
      </c>
      <c r="AL337" s="87"/>
      <c r="AM337" s="255"/>
      <c r="AN337" s="255">
        <f t="shared" si="201"/>
        <v>2.7</v>
      </c>
      <c r="AO337" s="99">
        <f t="shared" si="202"/>
        <v>12420</v>
      </c>
      <c r="AP337" s="99">
        <f t="shared" si="203"/>
        <v>5940</v>
      </c>
      <c r="AQ337" s="99">
        <f t="shared" si="204"/>
        <v>5400</v>
      </c>
      <c r="AR337" s="99">
        <f t="shared" si="205"/>
        <v>3780.0000000000005</v>
      </c>
      <c r="AS337" s="100">
        <f t="shared" si="206"/>
        <v>12400</v>
      </c>
      <c r="AT337" s="100">
        <f t="shared" si="206"/>
        <v>5900</v>
      </c>
      <c r="AU337" s="100">
        <f t="shared" si="206"/>
        <v>5400</v>
      </c>
      <c r="AV337" s="100">
        <f t="shared" si="206"/>
        <v>3800</v>
      </c>
      <c r="AW337" s="101">
        <f t="shared" si="207"/>
        <v>1863</v>
      </c>
      <c r="AX337" s="256" t="s">
        <v>370</v>
      </c>
      <c r="AY337" s="102">
        <v>4340</v>
      </c>
      <c r="AZ337" s="103">
        <v>2170</v>
      </c>
      <c r="BA337" s="103">
        <v>1610</v>
      </c>
      <c r="BB337" s="103">
        <v>1190</v>
      </c>
      <c r="BC337" s="253">
        <v>3720</v>
      </c>
      <c r="BD337" s="253">
        <v>1860</v>
      </c>
      <c r="BE337" s="253">
        <v>1380</v>
      </c>
      <c r="BF337" s="253">
        <v>1020</v>
      </c>
      <c r="BG337" s="104">
        <f t="shared" si="208"/>
        <v>1937</v>
      </c>
      <c r="BJ337" s="251" t="e">
        <f>M337*#REF!</f>
        <v>#REF!</v>
      </c>
      <c r="BK337" s="251" t="e">
        <f>N337*#REF!</f>
        <v>#REF!</v>
      </c>
      <c r="BL337" s="251" t="e">
        <f>O337*#REF!</f>
        <v>#REF!</v>
      </c>
      <c r="BM337" s="251" t="e">
        <f>P337*#REF!</f>
        <v>#REF!</v>
      </c>
    </row>
    <row r="338" spans="1:65" s="18" customFormat="1" ht="47.25">
      <c r="A338" s="84" t="str">
        <f t="shared" si="177"/>
        <v>LT24DT+1</v>
      </c>
      <c r="B338" s="84" t="str">
        <f t="shared" si="178"/>
        <v>LT24DT+2</v>
      </c>
      <c r="C338" s="84" t="str">
        <f t="shared" si="179"/>
        <v>LT24DT+3</v>
      </c>
      <c r="D338" s="84" t="str">
        <f t="shared" si="180"/>
        <v>LT24DT+4</v>
      </c>
      <c r="E338" s="18" t="s">
        <v>370</v>
      </c>
      <c r="F338" s="86">
        <v>25</v>
      </c>
      <c r="G338" s="86"/>
      <c r="H338" s="94" t="s">
        <v>5139</v>
      </c>
      <c r="I338" s="85" t="s">
        <v>5140</v>
      </c>
      <c r="J338" s="85" t="s">
        <v>4316</v>
      </c>
      <c r="K338" s="85" t="str">
        <f t="shared" si="200"/>
        <v>LT25DT</v>
      </c>
      <c r="L338" s="85" t="s">
        <v>5141</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53"/>
      <c r="V338" s="253"/>
      <c r="W338" s="253"/>
      <c r="X338" s="253"/>
      <c r="Y338" s="254"/>
      <c r="Z338" s="254"/>
      <c r="AA338" s="254"/>
      <c r="AB338" s="254"/>
      <c r="AC338" s="253"/>
      <c r="AD338" s="253"/>
      <c r="AE338" s="253"/>
      <c r="AF338" s="253"/>
      <c r="AG338" s="254"/>
      <c r="AH338" s="254"/>
      <c r="AI338" s="254"/>
      <c r="AJ338" s="254"/>
      <c r="AK338" s="87">
        <v>4.63</v>
      </c>
      <c r="AL338" s="87"/>
      <c r="AM338" s="255"/>
      <c r="AN338" s="255">
        <f t="shared" si="201"/>
        <v>2.7</v>
      </c>
      <c r="AO338" s="99">
        <f t="shared" si="202"/>
        <v>19440</v>
      </c>
      <c r="AP338" s="99">
        <f t="shared" si="203"/>
        <v>9450</v>
      </c>
      <c r="AQ338" s="99">
        <f t="shared" si="204"/>
        <v>7830.0000000000009</v>
      </c>
      <c r="AR338" s="99">
        <f t="shared" si="205"/>
        <v>5400</v>
      </c>
      <c r="AS338" s="100">
        <f t="shared" si="206"/>
        <v>19400</v>
      </c>
      <c r="AT338" s="100">
        <f t="shared" si="206"/>
        <v>9500</v>
      </c>
      <c r="AU338" s="100">
        <f t="shared" si="206"/>
        <v>7800</v>
      </c>
      <c r="AV338" s="100">
        <f t="shared" si="206"/>
        <v>5400</v>
      </c>
      <c r="AW338" s="101">
        <f t="shared" si="207"/>
        <v>2916</v>
      </c>
      <c r="AX338" s="256" t="s">
        <v>370</v>
      </c>
      <c r="AY338" s="102">
        <v>6720</v>
      </c>
      <c r="AZ338" s="103">
        <v>3640</v>
      </c>
      <c r="BA338" s="103">
        <v>2940</v>
      </c>
      <c r="BB338" s="103">
        <v>1260</v>
      </c>
      <c r="BC338" s="253">
        <v>5760</v>
      </c>
      <c r="BD338" s="253">
        <v>3120</v>
      </c>
      <c r="BE338" s="253">
        <v>2520</v>
      </c>
      <c r="BF338" s="253">
        <v>1080</v>
      </c>
      <c r="BG338" s="104">
        <f t="shared" si="208"/>
        <v>2484</v>
      </c>
      <c r="BJ338" s="251" t="e">
        <f>M338*#REF!</f>
        <v>#REF!</v>
      </c>
      <c r="BK338" s="251" t="e">
        <f>N338*#REF!</f>
        <v>#REF!</v>
      </c>
      <c r="BL338" s="251" t="e">
        <f>O338*#REF!</f>
        <v>#REF!</v>
      </c>
      <c r="BM338" s="251" t="e">
        <f>P338*#REF!</f>
        <v>#REF!</v>
      </c>
    </row>
    <row r="339" spans="1:65" s="18" customFormat="1" ht="35.1" customHeight="1">
      <c r="A339" s="84" t="str">
        <f t="shared" si="177"/>
        <v>LT25DT+1</v>
      </c>
      <c r="B339" s="84" t="str">
        <f t="shared" si="178"/>
        <v>LT25DT+2</v>
      </c>
      <c r="C339" s="84" t="str">
        <f t="shared" si="179"/>
        <v>LT25DT+3</v>
      </c>
      <c r="D339" s="84" t="str">
        <f t="shared" si="180"/>
        <v>LT25DT+4</v>
      </c>
      <c r="E339" s="18" t="s">
        <v>370</v>
      </c>
      <c r="F339" s="86">
        <v>26</v>
      </c>
      <c r="G339" s="86"/>
      <c r="H339" s="94" t="s">
        <v>5142</v>
      </c>
      <c r="I339" s="85" t="s">
        <v>5143</v>
      </c>
      <c r="J339" s="85" t="s">
        <v>235</v>
      </c>
      <c r="K339" s="85" t="str">
        <f t="shared" si="200"/>
        <v>LT26DT</v>
      </c>
      <c r="L339" s="85" t="s">
        <v>5144</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53"/>
      <c r="V339" s="253"/>
      <c r="W339" s="253"/>
      <c r="X339" s="253"/>
      <c r="Y339" s="254"/>
      <c r="Z339" s="254"/>
      <c r="AA339" s="254"/>
      <c r="AB339" s="254"/>
      <c r="AC339" s="253"/>
      <c r="AD339" s="253"/>
      <c r="AE339" s="253"/>
      <c r="AF339" s="253"/>
      <c r="AG339" s="254"/>
      <c r="AH339" s="254"/>
      <c r="AI339" s="254"/>
      <c r="AJ339" s="254"/>
      <c r="AK339" s="87">
        <v>4.63</v>
      </c>
      <c r="AL339" s="87"/>
      <c r="AM339" s="255"/>
      <c r="AN339" s="255">
        <f t="shared" si="201"/>
        <v>2.7</v>
      </c>
      <c r="AO339" s="99">
        <f t="shared" si="202"/>
        <v>16200.000000000002</v>
      </c>
      <c r="AP339" s="99">
        <f t="shared" si="203"/>
        <v>8100.0000000000009</v>
      </c>
      <c r="AQ339" s="99">
        <f t="shared" si="204"/>
        <v>6210</v>
      </c>
      <c r="AR339" s="99">
        <f t="shared" si="205"/>
        <v>4590</v>
      </c>
      <c r="AS339" s="100">
        <f t="shared" si="206"/>
        <v>16200</v>
      </c>
      <c r="AT339" s="100">
        <f t="shared" si="206"/>
        <v>8100</v>
      </c>
      <c r="AU339" s="100">
        <f t="shared" si="206"/>
        <v>6200</v>
      </c>
      <c r="AV339" s="100">
        <f t="shared" si="206"/>
        <v>4600</v>
      </c>
      <c r="AW339" s="101">
        <f t="shared" si="207"/>
        <v>2430</v>
      </c>
      <c r="AX339" s="256" t="s">
        <v>370</v>
      </c>
      <c r="AY339" s="102">
        <v>6720</v>
      </c>
      <c r="AZ339" s="103">
        <v>3640</v>
      </c>
      <c r="BA339" s="103">
        <v>2520</v>
      </c>
      <c r="BB339" s="103">
        <v>1470</v>
      </c>
      <c r="BC339" s="253">
        <v>5760</v>
      </c>
      <c r="BD339" s="253">
        <v>3120</v>
      </c>
      <c r="BE339" s="253">
        <v>2160</v>
      </c>
      <c r="BF339" s="253">
        <v>1260</v>
      </c>
      <c r="BG339" s="104">
        <f t="shared" si="208"/>
        <v>2170</v>
      </c>
      <c r="BJ339" s="251" t="e">
        <f>M339*#REF!</f>
        <v>#REF!</v>
      </c>
      <c r="BK339" s="251" t="e">
        <f>N339*#REF!</f>
        <v>#REF!</v>
      </c>
      <c r="BL339" s="251" t="e">
        <f>O339*#REF!</f>
        <v>#REF!</v>
      </c>
      <c r="BM339" s="251" t="e">
        <f>P339*#REF!</f>
        <v>#REF!</v>
      </c>
    </row>
    <row r="340" spans="1:65" s="105" customFormat="1" ht="47.25">
      <c r="A340" s="84" t="str">
        <f t="shared" si="177"/>
        <v>LT26DT+1</v>
      </c>
      <c r="B340" s="84" t="str">
        <f t="shared" si="178"/>
        <v>LT26DT+2</v>
      </c>
      <c r="C340" s="84" t="str">
        <f t="shared" si="179"/>
        <v>LT26DT+3</v>
      </c>
      <c r="D340" s="84" t="str">
        <f t="shared" si="180"/>
        <v>LT26DT+4</v>
      </c>
      <c r="E340" s="18" t="s">
        <v>370</v>
      </c>
      <c r="F340" s="86">
        <v>27</v>
      </c>
      <c r="G340" s="86"/>
      <c r="H340" s="94" t="s">
        <v>5145</v>
      </c>
      <c r="I340" s="85" t="s">
        <v>5146</v>
      </c>
      <c r="J340" s="85" t="s">
        <v>5147</v>
      </c>
      <c r="K340" s="85" t="str">
        <f t="shared" si="200"/>
        <v>LT27DT</v>
      </c>
      <c r="L340" s="85" t="s">
        <v>5148</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7">
        <v>3.225806451612903</v>
      </c>
      <c r="AL340" s="87"/>
      <c r="AM340" s="255"/>
      <c r="AN340" s="255">
        <f>AK340*$AN$10/$AK$10</f>
        <v>1.9030636556772398</v>
      </c>
      <c r="AO340" s="99">
        <f t="shared" si="202"/>
        <v>11798.994665198887</v>
      </c>
      <c r="AP340" s="99">
        <f t="shared" si="203"/>
        <v>5899.4973325994433</v>
      </c>
      <c r="AQ340" s="99">
        <f t="shared" si="204"/>
        <v>4377.0464080576512</v>
      </c>
      <c r="AR340" s="99">
        <f t="shared" si="205"/>
        <v>3235.2082146513076</v>
      </c>
      <c r="AS340" s="100">
        <f t="shared" si="206"/>
        <v>11800</v>
      </c>
      <c r="AT340" s="100">
        <f t="shared" si="206"/>
        <v>5900</v>
      </c>
      <c r="AU340" s="100">
        <f t="shared" si="206"/>
        <v>4400</v>
      </c>
      <c r="AV340" s="100">
        <f t="shared" si="206"/>
        <v>3200</v>
      </c>
      <c r="AW340" s="101">
        <f t="shared" si="207"/>
        <v>1769.849199779833</v>
      </c>
      <c r="AX340" s="256" t="s">
        <v>370</v>
      </c>
      <c r="AY340" s="102">
        <v>5040</v>
      </c>
      <c r="AZ340" s="103">
        <v>2450</v>
      </c>
      <c r="BA340" s="103">
        <v>1820</v>
      </c>
      <c r="BB340" s="103">
        <v>1260</v>
      </c>
      <c r="BC340" s="253">
        <v>4320</v>
      </c>
      <c r="BD340" s="253">
        <v>2100</v>
      </c>
      <c r="BE340" s="253">
        <v>1560</v>
      </c>
      <c r="BF340" s="253">
        <v>1080</v>
      </c>
      <c r="BG340" s="104">
        <f t="shared" si="208"/>
        <v>1430.150800220167</v>
      </c>
      <c r="BJ340" s="251" t="e">
        <f>M340*#REF!</f>
        <v>#REF!</v>
      </c>
      <c r="BK340" s="251" t="e">
        <f>N340*#REF!</f>
        <v>#REF!</v>
      </c>
      <c r="BL340" s="251" t="e">
        <f>O340*#REF!</f>
        <v>#REF!</v>
      </c>
      <c r="BM340" s="251" t="e">
        <f>P340*#REF!</f>
        <v>#REF!</v>
      </c>
    </row>
    <row r="341" spans="1:65" s="105" customFormat="1" ht="35.1" customHeight="1">
      <c r="A341" s="84" t="str">
        <f t="shared" si="177"/>
        <v>LT27DT+1</v>
      </c>
      <c r="B341" s="84" t="str">
        <f t="shared" si="178"/>
        <v>LT27DT+2</v>
      </c>
      <c r="C341" s="84" t="str">
        <f t="shared" si="179"/>
        <v>LT27DT+3</v>
      </c>
      <c r="D341" s="84" t="str">
        <f t="shared" si="180"/>
        <v>LT27DT+4</v>
      </c>
      <c r="E341" s="18" t="s">
        <v>370</v>
      </c>
      <c r="F341" s="86">
        <v>28</v>
      </c>
      <c r="G341" s="86"/>
      <c r="H341" s="94" t="s">
        <v>5149</v>
      </c>
      <c r="I341" s="85" t="s">
        <v>5150</v>
      </c>
      <c r="J341" s="85" t="s">
        <v>5151</v>
      </c>
      <c r="K341" s="85" t="str">
        <f t="shared" si="200"/>
        <v>LT28DT</v>
      </c>
      <c r="L341" s="291" t="s">
        <v>5152</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53"/>
      <c r="V341" s="253"/>
      <c r="W341" s="253"/>
      <c r="X341" s="253"/>
      <c r="Y341" s="254"/>
      <c r="Z341" s="254"/>
      <c r="AA341" s="254"/>
      <c r="AB341" s="254"/>
      <c r="AC341" s="253"/>
      <c r="AD341" s="253"/>
      <c r="AE341" s="253"/>
      <c r="AF341" s="253"/>
      <c r="AG341" s="254"/>
      <c r="AH341" s="254"/>
      <c r="AI341" s="254"/>
      <c r="AJ341" s="254"/>
      <c r="AK341" s="87">
        <v>4.63</v>
      </c>
      <c r="AL341" s="87"/>
      <c r="AM341" s="255"/>
      <c r="AN341" s="255">
        <f t="shared" ref="AN341:AN346" si="209">ROUNDDOWN(AK341*$AN$10/$AK$10,1)</f>
        <v>2.7</v>
      </c>
      <c r="AO341" s="99">
        <f t="shared" si="202"/>
        <v>16740</v>
      </c>
      <c r="AP341" s="99">
        <f t="shared" si="203"/>
        <v>8370</v>
      </c>
      <c r="AQ341" s="99">
        <f t="shared" si="204"/>
        <v>6210</v>
      </c>
      <c r="AR341" s="99">
        <f t="shared" si="205"/>
        <v>4590</v>
      </c>
      <c r="AS341" s="100">
        <f t="shared" si="206"/>
        <v>16700</v>
      </c>
      <c r="AT341" s="100">
        <f t="shared" si="206"/>
        <v>8400</v>
      </c>
      <c r="AU341" s="100">
        <f t="shared" si="206"/>
        <v>6200</v>
      </c>
      <c r="AV341" s="100">
        <f t="shared" si="206"/>
        <v>4600</v>
      </c>
      <c r="AW341" s="101">
        <f t="shared" si="207"/>
        <v>2511</v>
      </c>
      <c r="AX341" s="256" t="s">
        <v>370</v>
      </c>
      <c r="AY341" s="102">
        <v>6090</v>
      </c>
      <c r="AZ341" s="103">
        <v>2940</v>
      </c>
      <c r="BA341" s="103">
        <v>2380</v>
      </c>
      <c r="BB341" s="103">
        <v>1610</v>
      </c>
      <c r="BC341" s="253">
        <v>5220</v>
      </c>
      <c r="BD341" s="253">
        <v>2520</v>
      </c>
      <c r="BE341" s="253">
        <v>2040</v>
      </c>
      <c r="BF341" s="253">
        <v>1380</v>
      </c>
      <c r="BG341" s="104">
        <f t="shared" si="208"/>
        <v>2089</v>
      </c>
      <c r="BJ341" s="251" t="e">
        <f>M341*#REF!</f>
        <v>#REF!</v>
      </c>
      <c r="BK341" s="251" t="e">
        <f>N341*#REF!</f>
        <v>#REF!</v>
      </c>
      <c r="BL341" s="251" t="e">
        <f>O341*#REF!</f>
        <v>#REF!</v>
      </c>
      <c r="BM341" s="251" t="e">
        <f>P341*#REF!</f>
        <v>#REF!</v>
      </c>
    </row>
    <row r="342" spans="1:65" s="105" customFormat="1" ht="47.25">
      <c r="A342" s="84" t="str">
        <f t="shared" si="177"/>
        <v>LT28DT+1</v>
      </c>
      <c r="B342" s="84" t="str">
        <f t="shared" si="178"/>
        <v>LT28DT+2</v>
      </c>
      <c r="C342" s="84" t="str">
        <f t="shared" si="179"/>
        <v>LT28DT+3</v>
      </c>
      <c r="D342" s="84" t="str">
        <f t="shared" si="180"/>
        <v>LT28DT+4</v>
      </c>
      <c r="E342" s="18" t="s">
        <v>370</v>
      </c>
      <c r="F342" s="86">
        <v>29</v>
      </c>
      <c r="G342" s="86"/>
      <c r="H342" s="94" t="s">
        <v>5153</v>
      </c>
      <c r="I342" s="85" t="s">
        <v>5154</v>
      </c>
      <c r="J342" s="85" t="s">
        <v>235</v>
      </c>
      <c r="K342" s="85" t="str">
        <f t="shared" si="200"/>
        <v>LT29DT</v>
      </c>
      <c r="L342" s="291" t="s">
        <v>5155</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53"/>
      <c r="V342" s="253"/>
      <c r="W342" s="253"/>
      <c r="X342" s="253"/>
      <c r="Y342" s="254"/>
      <c r="Z342" s="254"/>
      <c r="AA342" s="254"/>
      <c r="AB342" s="254"/>
      <c r="AC342" s="253"/>
      <c r="AD342" s="253"/>
      <c r="AE342" s="253"/>
      <c r="AF342" s="253"/>
      <c r="AG342" s="254"/>
      <c r="AH342" s="254"/>
      <c r="AI342" s="254"/>
      <c r="AJ342" s="254"/>
      <c r="AK342" s="87">
        <v>4.63</v>
      </c>
      <c r="AL342" s="87"/>
      <c r="AM342" s="255"/>
      <c r="AN342" s="255">
        <f t="shared" si="209"/>
        <v>2.7</v>
      </c>
      <c r="AO342" s="99">
        <f t="shared" si="202"/>
        <v>16200.000000000002</v>
      </c>
      <c r="AP342" s="99">
        <f t="shared" si="203"/>
        <v>8100.0000000000009</v>
      </c>
      <c r="AQ342" s="99">
        <f t="shared" si="204"/>
        <v>6210</v>
      </c>
      <c r="AR342" s="99">
        <f t="shared" si="205"/>
        <v>4590</v>
      </c>
      <c r="AS342" s="100">
        <f t="shared" si="206"/>
        <v>16200</v>
      </c>
      <c r="AT342" s="100">
        <f t="shared" si="206"/>
        <v>8100</v>
      </c>
      <c r="AU342" s="100">
        <f t="shared" si="206"/>
        <v>6200</v>
      </c>
      <c r="AV342" s="100">
        <f t="shared" si="206"/>
        <v>4600</v>
      </c>
      <c r="AW342" s="101">
        <f t="shared" si="207"/>
        <v>2430</v>
      </c>
      <c r="AX342" s="256" t="s">
        <v>370</v>
      </c>
      <c r="AY342" s="102">
        <v>4200</v>
      </c>
      <c r="AZ342" s="103">
        <v>2100</v>
      </c>
      <c r="BA342" s="103">
        <v>1610</v>
      </c>
      <c r="BB342" s="103">
        <v>1190</v>
      </c>
      <c r="BC342" s="253">
        <v>3600</v>
      </c>
      <c r="BD342" s="253">
        <v>1800</v>
      </c>
      <c r="BE342" s="253">
        <v>1380</v>
      </c>
      <c r="BF342" s="253">
        <v>1020</v>
      </c>
      <c r="BG342" s="104">
        <f t="shared" si="208"/>
        <v>2170</v>
      </c>
      <c r="BJ342" s="251" t="e">
        <f>M342*#REF!</f>
        <v>#REF!</v>
      </c>
      <c r="BK342" s="251" t="e">
        <f>N342*#REF!</f>
        <v>#REF!</v>
      </c>
      <c r="BL342" s="251" t="e">
        <f>O342*#REF!</f>
        <v>#REF!</v>
      </c>
      <c r="BM342" s="251" t="e">
        <f>P342*#REF!</f>
        <v>#REF!</v>
      </c>
    </row>
    <row r="343" spans="1:65" s="105" customFormat="1" ht="47.25">
      <c r="A343" s="84" t="str">
        <f t="shared" si="177"/>
        <v>LT29DT+1</v>
      </c>
      <c r="B343" s="84" t="str">
        <f t="shared" si="178"/>
        <v>LT29DT+2</v>
      </c>
      <c r="C343" s="84" t="str">
        <f t="shared" si="179"/>
        <v>LT29DT+3</v>
      </c>
      <c r="D343" s="84" t="str">
        <f t="shared" si="180"/>
        <v>LT29DT+4</v>
      </c>
      <c r="E343" s="18" t="s">
        <v>370</v>
      </c>
      <c r="F343" s="86">
        <v>30</v>
      </c>
      <c r="G343" s="86"/>
      <c r="H343" s="94" t="s">
        <v>5156</v>
      </c>
      <c r="I343" s="85" t="s">
        <v>5157</v>
      </c>
      <c r="J343" s="85" t="s">
        <v>5158</v>
      </c>
      <c r="K343" s="85" t="str">
        <f t="shared" si="200"/>
        <v>LT30DT</v>
      </c>
      <c r="L343" s="85" t="s">
        <v>5159</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53"/>
      <c r="V343" s="253"/>
      <c r="W343" s="253"/>
      <c r="X343" s="253"/>
      <c r="Y343" s="254"/>
      <c r="Z343" s="254"/>
      <c r="AA343" s="254"/>
      <c r="AB343" s="254"/>
      <c r="AC343" s="253"/>
      <c r="AD343" s="253"/>
      <c r="AE343" s="253"/>
      <c r="AF343" s="253"/>
      <c r="AG343" s="254"/>
      <c r="AH343" s="254"/>
      <c r="AI343" s="254"/>
      <c r="AJ343" s="254"/>
      <c r="AK343" s="87">
        <v>4.032258064516129</v>
      </c>
      <c r="AL343" s="87"/>
      <c r="AM343" s="255"/>
      <c r="AN343" s="255">
        <f t="shared" si="209"/>
        <v>2.2999999999999998</v>
      </c>
      <c r="AO343" s="99">
        <f t="shared" si="202"/>
        <v>14259.999999999998</v>
      </c>
      <c r="AP343" s="99">
        <f t="shared" si="203"/>
        <v>7129.9999999999991</v>
      </c>
      <c r="AQ343" s="99">
        <f t="shared" si="204"/>
        <v>5290</v>
      </c>
      <c r="AR343" s="99">
        <f t="shared" si="205"/>
        <v>3909.9999999999995</v>
      </c>
      <c r="AS343" s="100">
        <f t="shared" si="206"/>
        <v>14300</v>
      </c>
      <c r="AT343" s="100">
        <f t="shared" si="206"/>
        <v>7100</v>
      </c>
      <c r="AU343" s="100">
        <f t="shared" si="206"/>
        <v>5300</v>
      </c>
      <c r="AV343" s="100">
        <f t="shared" si="206"/>
        <v>3900</v>
      </c>
      <c r="AW343" s="101">
        <f t="shared" si="207"/>
        <v>2138.9999999999995</v>
      </c>
      <c r="AX343" s="256" t="s">
        <v>370</v>
      </c>
      <c r="AY343" s="102">
        <v>4340</v>
      </c>
      <c r="AZ343" s="103">
        <v>2170</v>
      </c>
      <c r="BA343" s="103">
        <v>1610</v>
      </c>
      <c r="BB343" s="103">
        <v>1190</v>
      </c>
      <c r="BC343" s="253">
        <v>3720</v>
      </c>
      <c r="BD343" s="253">
        <v>1860</v>
      </c>
      <c r="BE343" s="253">
        <v>1380</v>
      </c>
      <c r="BF343" s="253">
        <v>1020</v>
      </c>
      <c r="BG343" s="104">
        <f t="shared" si="208"/>
        <v>1761.0000000000005</v>
      </c>
      <c r="BJ343" s="251" t="e">
        <f>M343*#REF!</f>
        <v>#REF!</v>
      </c>
      <c r="BK343" s="251" t="e">
        <f>N343*#REF!</f>
        <v>#REF!</v>
      </c>
      <c r="BL343" s="251" t="e">
        <f>O343*#REF!</f>
        <v>#REF!</v>
      </c>
      <c r="BM343" s="251" t="e">
        <f>P343*#REF!</f>
        <v>#REF!</v>
      </c>
    </row>
    <row r="344" spans="1:65" s="105" customFormat="1" ht="63">
      <c r="A344" s="84" t="str">
        <f t="shared" si="177"/>
        <v>LT30DT+1</v>
      </c>
      <c r="B344" s="84" t="str">
        <f t="shared" si="178"/>
        <v>LT30DT+2</v>
      </c>
      <c r="C344" s="84" t="str">
        <f t="shared" si="179"/>
        <v>LT30DT+3</v>
      </c>
      <c r="D344" s="84" t="str">
        <f t="shared" si="180"/>
        <v>LT30DT+4</v>
      </c>
      <c r="E344" s="18" t="s">
        <v>370</v>
      </c>
      <c r="F344" s="86">
        <v>31</v>
      </c>
      <c r="G344" s="86"/>
      <c r="H344" s="94" t="s">
        <v>5160</v>
      </c>
      <c r="I344" s="85" t="s">
        <v>5161</v>
      </c>
      <c r="J344" s="85" t="s">
        <v>5158</v>
      </c>
      <c r="K344" s="85" t="str">
        <f t="shared" si="200"/>
        <v>LT31DT</v>
      </c>
      <c r="L344" s="291" t="s">
        <v>5162</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7">
        <v>4.63</v>
      </c>
      <c r="AL344" s="87"/>
      <c r="AM344" s="255"/>
      <c r="AN344" s="255">
        <f t="shared" si="209"/>
        <v>2.7</v>
      </c>
      <c r="AO344" s="99">
        <f t="shared" si="202"/>
        <v>25920</v>
      </c>
      <c r="AP344" s="99">
        <f t="shared" si="203"/>
        <v>14040.000000000002</v>
      </c>
      <c r="AQ344" s="99">
        <f t="shared" si="204"/>
        <v>11340</v>
      </c>
      <c r="AR344" s="99">
        <f t="shared" si="205"/>
        <v>4860</v>
      </c>
      <c r="AS344" s="100">
        <f t="shared" si="206"/>
        <v>25900</v>
      </c>
      <c r="AT344" s="100">
        <f t="shared" si="206"/>
        <v>14000</v>
      </c>
      <c r="AU344" s="100">
        <f t="shared" si="206"/>
        <v>11300</v>
      </c>
      <c r="AV344" s="100">
        <f t="shared" si="206"/>
        <v>4900</v>
      </c>
      <c r="AW344" s="101">
        <f t="shared" si="207"/>
        <v>3888</v>
      </c>
      <c r="AX344" s="256" t="s">
        <v>370</v>
      </c>
      <c r="AY344" s="102">
        <v>3570</v>
      </c>
      <c r="AZ344" s="103">
        <v>2100</v>
      </c>
      <c r="BA344" s="103">
        <v>1610</v>
      </c>
      <c r="BB344" s="103">
        <v>1190</v>
      </c>
      <c r="BC344" s="253">
        <v>3060</v>
      </c>
      <c r="BD344" s="253">
        <v>1800</v>
      </c>
      <c r="BE344" s="253">
        <v>1380</v>
      </c>
      <c r="BF344" s="253">
        <v>1020</v>
      </c>
      <c r="BG344" s="104">
        <f t="shared" si="208"/>
        <v>1012</v>
      </c>
      <c r="BJ344" s="251" t="e">
        <f>M344*#REF!</f>
        <v>#REF!</v>
      </c>
      <c r="BK344" s="251" t="e">
        <f>N344*#REF!</f>
        <v>#REF!</v>
      </c>
      <c r="BL344" s="251" t="e">
        <f>O344*#REF!</f>
        <v>#REF!</v>
      </c>
      <c r="BM344" s="251" t="e">
        <f>P344*#REF!</f>
        <v>#REF!</v>
      </c>
    </row>
    <row r="345" spans="1:65" s="105" customFormat="1" ht="47.25" customHeight="1">
      <c r="A345" s="84" t="str">
        <f t="shared" si="177"/>
        <v>LT31DT+1</v>
      </c>
      <c r="B345" s="84" t="str">
        <f t="shared" si="178"/>
        <v>LT31DT+2</v>
      </c>
      <c r="C345" s="84" t="str">
        <f t="shared" si="179"/>
        <v>LT31DT+3</v>
      </c>
      <c r="D345" s="84" t="str">
        <f t="shared" si="180"/>
        <v>LT31DT+4</v>
      </c>
      <c r="E345" s="18" t="s">
        <v>370</v>
      </c>
      <c r="F345" s="86">
        <v>32</v>
      </c>
      <c r="G345" s="86"/>
      <c r="H345" s="94" t="s">
        <v>5163</v>
      </c>
      <c r="I345" s="85" t="s">
        <v>5164</v>
      </c>
      <c r="J345" s="85" t="s">
        <v>561</v>
      </c>
      <c r="K345" s="85" t="str">
        <f t="shared" si="200"/>
        <v>LT32DT</v>
      </c>
      <c r="L345" s="85" t="s">
        <v>266</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53"/>
      <c r="V345" s="253"/>
      <c r="W345" s="253"/>
      <c r="X345" s="253"/>
      <c r="Y345" s="254"/>
      <c r="Z345" s="254"/>
      <c r="AA345" s="254"/>
      <c r="AB345" s="254"/>
      <c r="AC345" s="253"/>
      <c r="AD345" s="253"/>
      <c r="AE345" s="253"/>
      <c r="AF345" s="253"/>
      <c r="AG345" s="254"/>
      <c r="AH345" s="254"/>
      <c r="AI345" s="254"/>
      <c r="AJ345" s="254"/>
      <c r="AK345" s="87">
        <v>4.63</v>
      </c>
      <c r="AL345" s="87"/>
      <c r="AM345" s="255"/>
      <c r="AN345" s="255">
        <f t="shared" si="209"/>
        <v>2.7</v>
      </c>
      <c r="AO345" s="99">
        <f t="shared" si="202"/>
        <v>25920</v>
      </c>
      <c r="AP345" s="99">
        <f t="shared" si="203"/>
        <v>14040.000000000002</v>
      </c>
      <c r="AQ345" s="99">
        <f t="shared" si="204"/>
        <v>9720</v>
      </c>
      <c r="AR345" s="99">
        <f t="shared" si="205"/>
        <v>5670</v>
      </c>
      <c r="AS345" s="100">
        <f t="shared" si="206"/>
        <v>25900</v>
      </c>
      <c r="AT345" s="100">
        <f t="shared" si="206"/>
        <v>14000</v>
      </c>
      <c r="AU345" s="100">
        <f t="shared" si="206"/>
        <v>9700</v>
      </c>
      <c r="AV345" s="100">
        <f t="shared" si="206"/>
        <v>5700</v>
      </c>
      <c r="AW345" s="101">
        <f t="shared" si="207"/>
        <v>3888</v>
      </c>
      <c r="AX345" s="256" t="s">
        <v>370</v>
      </c>
      <c r="AY345" s="102">
        <v>8400</v>
      </c>
      <c r="AZ345" s="103">
        <v>4340</v>
      </c>
      <c r="BA345" s="103">
        <v>3220</v>
      </c>
      <c r="BB345" s="103">
        <v>2100</v>
      </c>
      <c r="BC345" s="253">
        <v>7200</v>
      </c>
      <c r="BD345" s="253">
        <v>3720</v>
      </c>
      <c r="BE345" s="253">
        <v>2760</v>
      </c>
      <c r="BF345" s="253">
        <v>1800</v>
      </c>
      <c r="BG345" s="104">
        <f t="shared" si="208"/>
        <v>1812</v>
      </c>
      <c r="BJ345" s="251" t="e">
        <f>M345*#REF!</f>
        <v>#REF!</v>
      </c>
      <c r="BK345" s="251" t="e">
        <f>N345*#REF!</f>
        <v>#REF!</v>
      </c>
      <c r="BL345" s="251" t="e">
        <f>O345*#REF!</f>
        <v>#REF!</v>
      </c>
      <c r="BM345" s="251" t="e">
        <f>P345*#REF!</f>
        <v>#REF!</v>
      </c>
    </row>
    <row r="346" spans="1:65" s="105" customFormat="1" ht="63">
      <c r="A346" s="84" t="str">
        <f t="shared" si="177"/>
        <v>LT32DT+1</v>
      </c>
      <c r="B346" s="84" t="str">
        <f t="shared" si="178"/>
        <v>LT32DT+2</v>
      </c>
      <c r="C346" s="84" t="str">
        <f t="shared" si="179"/>
        <v>LT32DT+3</v>
      </c>
      <c r="D346" s="84" t="str">
        <f t="shared" si="180"/>
        <v>LT32DT+4</v>
      </c>
      <c r="E346" s="18" t="s">
        <v>370</v>
      </c>
      <c r="F346" s="86">
        <v>33</v>
      </c>
      <c r="G346" s="86"/>
      <c r="H346" s="94" t="s">
        <v>5165</v>
      </c>
      <c r="I346" s="85" t="s">
        <v>5166</v>
      </c>
      <c r="J346" s="85" t="s">
        <v>5144</v>
      </c>
      <c r="K346" s="85" t="str">
        <f t="shared" si="200"/>
        <v>LT33DT</v>
      </c>
      <c r="L346" s="85" t="s">
        <v>5167</v>
      </c>
      <c r="M346" s="264">
        <v>7200</v>
      </c>
      <c r="N346" s="264">
        <v>3500</v>
      </c>
      <c r="O346" s="264">
        <v>2600</v>
      </c>
      <c r="P346" s="264">
        <v>1800</v>
      </c>
      <c r="Q346" s="96" t="e">
        <f>VLOOKUP(H346&amp;"Vị trí 1",#REF!,9,0)</f>
        <v>#REF!</v>
      </c>
      <c r="R346" s="96" t="e">
        <f>VLOOKUP(H346&amp;"Vị trí 2",#REF!,9,0)</f>
        <v>#REF!</v>
      </c>
      <c r="S346" s="96" t="e">
        <f>VLOOKUP(H346&amp;"Vị trí 3",#REF!,9,0)</f>
        <v>#REF!</v>
      </c>
      <c r="T346" s="96" t="e">
        <f>VLOOKUP(H346&amp;"Vị trí 4",#REF!,9,0)</f>
        <v>#REF!</v>
      </c>
      <c r="U346" s="253"/>
      <c r="V346" s="253"/>
      <c r="W346" s="253"/>
      <c r="X346" s="253"/>
      <c r="Y346" s="254"/>
      <c r="Z346" s="254"/>
      <c r="AA346" s="254"/>
      <c r="AB346" s="254"/>
      <c r="AC346" s="253"/>
      <c r="AD346" s="253"/>
      <c r="AE346" s="253"/>
      <c r="AF346" s="253"/>
      <c r="AG346" s="254"/>
      <c r="AH346" s="254"/>
      <c r="AI346" s="254"/>
      <c r="AJ346" s="254"/>
      <c r="AK346" s="87">
        <v>4.63</v>
      </c>
      <c r="AL346" s="87"/>
      <c r="AM346" s="255"/>
      <c r="AN346" s="255">
        <f t="shared" si="209"/>
        <v>2.7</v>
      </c>
      <c r="AO346" s="99">
        <f t="shared" si="202"/>
        <v>19440</v>
      </c>
      <c r="AP346" s="99">
        <f t="shared" si="203"/>
        <v>9450</v>
      </c>
      <c r="AQ346" s="99">
        <f t="shared" si="204"/>
        <v>7020.0000000000009</v>
      </c>
      <c r="AR346" s="99">
        <f t="shared" si="205"/>
        <v>4860</v>
      </c>
      <c r="AS346" s="100">
        <f t="shared" si="206"/>
        <v>19400</v>
      </c>
      <c r="AT346" s="100">
        <f t="shared" si="206"/>
        <v>9500</v>
      </c>
      <c r="AU346" s="100">
        <f t="shared" si="206"/>
        <v>7000</v>
      </c>
      <c r="AV346" s="100">
        <f t="shared" si="206"/>
        <v>4900</v>
      </c>
      <c r="AW346" s="101">
        <f t="shared" si="207"/>
        <v>2916</v>
      </c>
      <c r="AX346" s="256" t="s">
        <v>370</v>
      </c>
      <c r="AY346" s="102">
        <v>8400</v>
      </c>
      <c r="AZ346" s="103">
        <v>4340</v>
      </c>
      <c r="BA346" s="103">
        <v>3220</v>
      </c>
      <c r="BB346" s="103">
        <v>2100</v>
      </c>
      <c r="BC346" s="253">
        <v>7200</v>
      </c>
      <c r="BD346" s="253">
        <v>3720</v>
      </c>
      <c r="BE346" s="253">
        <v>2760</v>
      </c>
      <c r="BF346" s="253">
        <v>1800</v>
      </c>
      <c r="BG346" s="104">
        <f t="shared" si="208"/>
        <v>1984</v>
      </c>
      <c r="BJ346" s="251" t="e">
        <f>M346*#REF!</f>
        <v>#REF!</v>
      </c>
      <c r="BK346" s="251" t="e">
        <f>N346*#REF!</f>
        <v>#REF!</v>
      </c>
      <c r="BL346" s="251" t="e">
        <f>O346*#REF!</f>
        <v>#REF!</v>
      </c>
      <c r="BM346" s="251" t="e">
        <f>P346*#REF!</f>
        <v>#REF!</v>
      </c>
    </row>
    <row r="347" spans="1:65" s="105" customFormat="1" ht="47.25" customHeight="1">
      <c r="A347" s="84" t="str">
        <f t="shared" si="177"/>
        <v>LT33DT+1</v>
      </c>
      <c r="B347" s="84" t="str">
        <f t="shared" si="178"/>
        <v>LT33DT+2</v>
      </c>
      <c r="C347" s="84" t="str">
        <f t="shared" si="179"/>
        <v>LT33DT+3</v>
      </c>
      <c r="D347" s="84" t="str">
        <f t="shared" si="180"/>
        <v>LT33DT+4</v>
      </c>
      <c r="E347" s="18" t="s">
        <v>370</v>
      </c>
      <c r="F347" s="86">
        <v>34</v>
      </c>
      <c r="G347" s="86"/>
      <c r="H347" s="94" t="s">
        <v>5168</v>
      </c>
      <c r="I347" s="85" t="s">
        <v>5169</v>
      </c>
      <c r="J347" s="85" t="s">
        <v>5144</v>
      </c>
      <c r="K347" s="85" t="str">
        <f t="shared" si="200"/>
        <v>LT34DT</v>
      </c>
      <c r="L347" s="85" t="s">
        <v>4318</v>
      </c>
      <c r="M347" s="264">
        <v>8700</v>
      </c>
      <c r="N347" s="264">
        <v>4200</v>
      </c>
      <c r="O347" s="264">
        <v>3400</v>
      </c>
      <c r="P347" s="264">
        <v>2300</v>
      </c>
      <c r="Q347" s="96" t="e">
        <f>VLOOKUP(H347&amp;"Vị trí 1",#REF!,9,0)</f>
        <v>#REF!</v>
      </c>
      <c r="R347" s="96" t="e">
        <f>VLOOKUP(H347&amp;"Vị trí 2",#REF!,9,0)</f>
        <v>#REF!</v>
      </c>
      <c r="S347" s="96" t="e">
        <f>VLOOKUP(H347&amp;"Vị trí 3",#REF!,9,0)</f>
        <v>#REF!</v>
      </c>
      <c r="T347" s="96" t="e">
        <f>VLOOKUP(H347&amp;"Vị trí 4",#REF!,9,0)</f>
        <v>#REF!</v>
      </c>
      <c r="U347" s="253"/>
      <c r="V347" s="253"/>
      <c r="W347" s="253"/>
      <c r="X347" s="253"/>
      <c r="Y347" s="254"/>
      <c r="Z347" s="254"/>
      <c r="AA347" s="254"/>
      <c r="AB347" s="254"/>
      <c r="AC347" s="253"/>
      <c r="AD347" s="253"/>
      <c r="AE347" s="253"/>
      <c r="AF347" s="253"/>
      <c r="AG347" s="254"/>
      <c r="AH347" s="254"/>
      <c r="AI347" s="254"/>
      <c r="AJ347" s="254"/>
      <c r="AK347" s="87">
        <v>2.8735632183908044</v>
      </c>
      <c r="AL347" s="87"/>
      <c r="AM347" s="255"/>
      <c r="AN347" s="255">
        <f>AK347*$AN$10/$AK$10</f>
        <v>1.6952578541952423</v>
      </c>
      <c r="AO347" s="99">
        <f t="shared" si="202"/>
        <v>14748.743331498608</v>
      </c>
      <c r="AP347" s="99">
        <f t="shared" si="203"/>
        <v>7120.0829876200178</v>
      </c>
      <c r="AQ347" s="99">
        <f t="shared" si="204"/>
        <v>5763.8767042638237</v>
      </c>
      <c r="AR347" s="99">
        <f t="shared" si="205"/>
        <v>3899.0930646490574</v>
      </c>
      <c r="AS347" s="100">
        <f t="shared" si="206"/>
        <v>14700</v>
      </c>
      <c r="AT347" s="100">
        <f t="shared" si="206"/>
        <v>7100</v>
      </c>
      <c r="AU347" s="100">
        <f t="shared" si="206"/>
        <v>5800</v>
      </c>
      <c r="AV347" s="100">
        <f t="shared" si="206"/>
        <v>3900</v>
      </c>
      <c r="AW347" s="101">
        <f t="shared" si="207"/>
        <v>2212.3114997247912</v>
      </c>
      <c r="AX347" s="256" t="s">
        <v>370</v>
      </c>
      <c r="AY347" s="102">
        <v>8400</v>
      </c>
      <c r="AZ347" s="103">
        <v>4340</v>
      </c>
      <c r="BA347" s="103">
        <v>3220</v>
      </c>
      <c r="BB347" s="103">
        <v>2100</v>
      </c>
      <c r="BC347" s="253">
        <v>7200</v>
      </c>
      <c r="BD347" s="253">
        <v>3720</v>
      </c>
      <c r="BE347" s="253">
        <v>2760</v>
      </c>
      <c r="BF347" s="253">
        <v>1800</v>
      </c>
      <c r="BG347" s="104">
        <f t="shared" si="208"/>
        <v>1687.6885002752088</v>
      </c>
      <c r="BJ347" s="251" t="e">
        <f>M347*#REF!</f>
        <v>#REF!</v>
      </c>
      <c r="BK347" s="251" t="e">
        <f>N347*#REF!</f>
        <v>#REF!</v>
      </c>
      <c r="BL347" s="251" t="e">
        <f>O347*#REF!</f>
        <v>#REF!</v>
      </c>
      <c r="BM347" s="251" t="e">
        <f>P347*#REF!</f>
        <v>#REF!</v>
      </c>
    </row>
    <row r="348" spans="1:65" s="105" customFormat="1" ht="47.25" customHeight="1">
      <c r="A348" s="84" t="str">
        <f t="shared" si="177"/>
        <v>LT34DT+1</v>
      </c>
      <c r="B348" s="84" t="str">
        <f t="shared" si="178"/>
        <v>LT34DT+2</v>
      </c>
      <c r="C348" s="84" t="str">
        <f t="shared" si="179"/>
        <v>LT34DT+3</v>
      </c>
      <c r="D348" s="84" t="str">
        <f t="shared" si="180"/>
        <v>LT34DT+4</v>
      </c>
      <c r="E348" s="18" t="s">
        <v>370</v>
      </c>
      <c r="F348" s="86">
        <v>35</v>
      </c>
      <c r="G348" s="86"/>
      <c r="H348" s="94" t="s">
        <v>5170</v>
      </c>
      <c r="I348" s="85" t="s">
        <v>5171</v>
      </c>
      <c r="J348" s="85" t="s">
        <v>561</v>
      </c>
      <c r="K348" s="85" t="str">
        <f t="shared" si="200"/>
        <v>LT35DT</v>
      </c>
      <c r="L348" s="291" t="s">
        <v>5172</v>
      </c>
      <c r="M348" s="264">
        <v>6000</v>
      </c>
      <c r="N348" s="264">
        <v>3000</v>
      </c>
      <c r="O348" s="264">
        <v>2300</v>
      </c>
      <c r="P348" s="264">
        <v>1700</v>
      </c>
      <c r="Q348" s="96" t="e">
        <f>VLOOKUP(H348&amp;"Vị trí 1",#REF!,9,0)</f>
        <v>#REF!</v>
      </c>
      <c r="R348" s="96" t="e">
        <f>VLOOKUP(H348&amp;"Vị trí 2",#REF!,9,0)</f>
        <v>#REF!</v>
      </c>
      <c r="S348" s="96" t="e">
        <f>VLOOKUP(H348&amp;"Vị trí 3",#REF!,9,0)</f>
        <v>#REF!</v>
      </c>
      <c r="T348" s="96" t="e">
        <f>VLOOKUP(H348&amp;"Vị trí 4",#REF!,9,0)</f>
        <v>#REF!</v>
      </c>
      <c r="U348" s="253"/>
      <c r="V348" s="253"/>
      <c r="W348" s="253"/>
      <c r="X348" s="253"/>
      <c r="Y348" s="254"/>
      <c r="Z348" s="254"/>
      <c r="AA348" s="254"/>
      <c r="AB348" s="254"/>
      <c r="AC348" s="253"/>
      <c r="AD348" s="253"/>
      <c r="AE348" s="253"/>
      <c r="AF348" s="253"/>
      <c r="AG348" s="254"/>
      <c r="AH348" s="254"/>
      <c r="AI348" s="254"/>
      <c r="AJ348" s="254"/>
      <c r="AK348" s="87">
        <v>4.63</v>
      </c>
      <c r="AL348" s="87"/>
      <c r="AM348" s="255"/>
      <c r="AN348" s="255">
        <f>ROUNDDOWN(AK348*$AN$10/$AK$10,1)</f>
        <v>2.7</v>
      </c>
      <c r="AO348" s="99">
        <f t="shared" si="202"/>
        <v>16200.000000000002</v>
      </c>
      <c r="AP348" s="99">
        <f t="shared" si="203"/>
        <v>8100.0000000000009</v>
      </c>
      <c r="AQ348" s="99">
        <f t="shared" si="204"/>
        <v>6210</v>
      </c>
      <c r="AR348" s="99">
        <f t="shared" si="205"/>
        <v>4590</v>
      </c>
      <c r="AS348" s="100">
        <f t="shared" si="206"/>
        <v>16200</v>
      </c>
      <c r="AT348" s="100">
        <f t="shared" si="206"/>
        <v>8100</v>
      </c>
      <c r="AU348" s="100">
        <f t="shared" si="206"/>
        <v>6200</v>
      </c>
      <c r="AV348" s="100">
        <f t="shared" si="206"/>
        <v>4600</v>
      </c>
      <c r="AW348" s="101">
        <f t="shared" si="207"/>
        <v>2430</v>
      </c>
      <c r="AX348" s="256" t="s">
        <v>370</v>
      </c>
      <c r="AY348" s="102">
        <v>5670</v>
      </c>
      <c r="AZ348" s="103">
        <v>2730</v>
      </c>
      <c r="BA348" s="103">
        <v>2310</v>
      </c>
      <c r="BB348" s="103">
        <v>1400</v>
      </c>
      <c r="BC348" s="253">
        <v>4860</v>
      </c>
      <c r="BD348" s="253">
        <v>2340</v>
      </c>
      <c r="BE348" s="253">
        <v>1980</v>
      </c>
      <c r="BF348" s="253">
        <v>1200</v>
      </c>
      <c r="BG348" s="104">
        <f t="shared" si="208"/>
        <v>2170</v>
      </c>
      <c r="BJ348" s="251" t="e">
        <f>M348*#REF!</f>
        <v>#REF!</v>
      </c>
      <c r="BK348" s="251" t="e">
        <f>N348*#REF!</f>
        <v>#REF!</v>
      </c>
      <c r="BL348" s="251" t="e">
        <f>O348*#REF!</f>
        <v>#REF!</v>
      </c>
      <c r="BM348" s="251" t="e">
        <f>P348*#REF!</f>
        <v>#REF!</v>
      </c>
    </row>
    <row r="349" spans="1:65" s="105" customFormat="1" ht="47.25">
      <c r="A349" s="84" t="str">
        <f t="shared" si="177"/>
        <v>LT35DT+1</v>
      </c>
      <c r="B349" s="84" t="str">
        <f t="shared" si="178"/>
        <v>LT35DT+2</v>
      </c>
      <c r="C349" s="84" t="str">
        <f t="shared" si="179"/>
        <v>LT35DT+3</v>
      </c>
      <c r="D349" s="84" t="str">
        <f t="shared" si="180"/>
        <v>LT35DT+4</v>
      </c>
      <c r="E349" s="18" t="s">
        <v>370</v>
      </c>
      <c r="F349" s="86">
        <v>36</v>
      </c>
      <c r="G349" s="86"/>
      <c r="H349" s="94" t="s">
        <v>5173</v>
      </c>
      <c r="I349" s="85" t="s">
        <v>5174</v>
      </c>
      <c r="J349" s="85" t="s">
        <v>561</v>
      </c>
      <c r="K349" s="85" t="str">
        <f t="shared" si="200"/>
        <v>LT36DT</v>
      </c>
      <c r="L349" s="85" t="s">
        <v>5175</v>
      </c>
      <c r="M349" s="264">
        <v>6200</v>
      </c>
      <c r="N349" s="264">
        <v>3100</v>
      </c>
      <c r="O349" s="264">
        <v>2300</v>
      </c>
      <c r="P349" s="264">
        <v>1700</v>
      </c>
      <c r="Q349" s="96" t="e">
        <f>VLOOKUP(H349&amp;"Vị trí 1",#REF!,9,0)</f>
        <v>#REF!</v>
      </c>
      <c r="R349" s="96" t="e">
        <f>VLOOKUP(H349&amp;"Vị trí 2",#REF!,9,0)</f>
        <v>#REF!</v>
      </c>
      <c r="S349" s="96" t="e">
        <f>VLOOKUP(H349&amp;"Vị trí 3",#REF!,9,0)</f>
        <v>#REF!</v>
      </c>
      <c r="T349" s="96" t="e">
        <f>VLOOKUP(H349&amp;"Vị trí 4",#REF!,9,0)</f>
        <v>#REF!</v>
      </c>
      <c r="U349" s="253"/>
      <c r="V349" s="253"/>
      <c r="W349" s="253"/>
      <c r="X349" s="253"/>
      <c r="Y349" s="254"/>
      <c r="Z349" s="254"/>
      <c r="AA349" s="254"/>
      <c r="AB349" s="254"/>
      <c r="AC349" s="253"/>
      <c r="AD349" s="253"/>
      <c r="AE349" s="253"/>
      <c r="AF349" s="253"/>
      <c r="AG349" s="254"/>
      <c r="AH349" s="254"/>
      <c r="AI349" s="254"/>
      <c r="AJ349" s="254"/>
      <c r="AK349" s="87">
        <v>4.63</v>
      </c>
      <c r="AL349" s="87"/>
      <c r="AM349" s="255"/>
      <c r="AN349" s="255">
        <f>ROUNDDOWN(AK349*$AN$10/$AK$10,1)</f>
        <v>2.7</v>
      </c>
      <c r="AO349" s="99">
        <f t="shared" si="202"/>
        <v>16740</v>
      </c>
      <c r="AP349" s="99">
        <f t="shared" si="203"/>
        <v>8370</v>
      </c>
      <c r="AQ349" s="99">
        <f t="shared" si="204"/>
        <v>6210</v>
      </c>
      <c r="AR349" s="99">
        <f t="shared" si="205"/>
        <v>4590</v>
      </c>
      <c r="AS349" s="100">
        <f t="shared" si="206"/>
        <v>16700</v>
      </c>
      <c r="AT349" s="100">
        <f t="shared" si="206"/>
        <v>8400</v>
      </c>
      <c r="AU349" s="100">
        <f t="shared" si="206"/>
        <v>6200</v>
      </c>
      <c r="AV349" s="100">
        <f t="shared" si="206"/>
        <v>4600</v>
      </c>
      <c r="AW349" s="101">
        <f t="shared" si="207"/>
        <v>2511</v>
      </c>
      <c r="AX349" s="256" t="s">
        <v>370</v>
      </c>
      <c r="AY349" s="102">
        <v>4340</v>
      </c>
      <c r="AZ349" s="103">
        <v>2170</v>
      </c>
      <c r="BA349" s="103">
        <v>1610</v>
      </c>
      <c r="BB349" s="103">
        <v>1190</v>
      </c>
      <c r="BC349" s="253">
        <v>3720</v>
      </c>
      <c r="BD349" s="253">
        <v>1860</v>
      </c>
      <c r="BE349" s="253">
        <v>1380</v>
      </c>
      <c r="BF349" s="253">
        <v>1020</v>
      </c>
      <c r="BG349" s="104">
        <f t="shared" si="208"/>
        <v>2089</v>
      </c>
      <c r="BJ349" s="251" t="e">
        <f>M349*#REF!</f>
        <v>#REF!</v>
      </c>
      <c r="BK349" s="251" t="e">
        <f>N349*#REF!</f>
        <v>#REF!</v>
      </c>
      <c r="BL349" s="251" t="e">
        <f>O349*#REF!</f>
        <v>#REF!</v>
      </c>
      <c r="BM349" s="251" t="e">
        <f>P349*#REF!</f>
        <v>#REF!</v>
      </c>
    </row>
    <row r="350" spans="1:65" s="105" customFormat="1" ht="35.1" customHeight="1">
      <c r="A350" s="84" t="str">
        <f t="shared" si="177"/>
        <v>LT36DT+1</v>
      </c>
      <c r="B350" s="84" t="str">
        <f t="shared" si="178"/>
        <v>LT36DT+2</v>
      </c>
      <c r="C350" s="84" t="str">
        <f t="shared" si="179"/>
        <v>LT36DT+3</v>
      </c>
      <c r="D350" s="84" t="str">
        <f t="shared" si="180"/>
        <v>LT36DT+4</v>
      </c>
      <c r="E350" s="18" t="s">
        <v>370</v>
      </c>
      <c r="F350" s="86">
        <v>37</v>
      </c>
      <c r="G350" s="86"/>
      <c r="H350" s="94" t="s">
        <v>5176</v>
      </c>
      <c r="I350" s="85" t="s">
        <v>5177</v>
      </c>
      <c r="J350" s="85" t="s">
        <v>5071</v>
      </c>
      <c r="K350" s="85" t="str">
        <f t="shared" si="200"/>
        <v>LT37DT</v>
      </c>
      <c r="L350" s="85" t="s">
        <v>537</v>
      </c>
      <c r="M350" s="264">
        <v>5100</v>
      </c>
      <c r="N350" s="264">
        <v>3000</v>
      </c>
      <c r="O350" s="264">
        <v>2300</v>
      </c>
      <c r="P350" s="264">
        <v>1700</v>
      </c>
      <c r="Q350" s="96" t="e">
        <f>VLOOKUP(H350&amp;"Vị trí 1",#REF!,9,0)</f>
        <v>#REF!</v>
      </c>
      <c r="R350" s="96" t="e">
        <f>VLOOKUP(H350&amp;"Vị trí 2",#REF!,9,0)</f>
        <v>#REF!</v>
      </c>
      <c r="S350" s="96" t="e">
        <f>VLOOKUP(H350&amp;"Vị trí 3",#REF!,9,0)</f>
        <v>#REF!</v>
      </c>
      <c r="T350" s="96" t="e">
        <f>VLOOKUP(H350&amp;"Vị trí 4",#REF!,9,0)</f>
        <v>#REF!</v>
      </c>
      <c r="U350" s="253"/>
      <c r="V350" s="253"/>
      <c r="W350" s="253"/>
      <c r="X350" s="253"/>
      <c r="Y350" s="254"/>
      <c r="Z350" s="254"/>
      <c r="AA350" s="254"/>
      <c r="AB350" s="254"/>
      <c r="AC350" s="253"/>
      <c r="AD350" s="253"/>
      <c r="AE350" s="253"/>
      <c r="AF350" s="253"/>
      <c r="AG350" s="254"/>
      <c r="AH350" s="254"/>
      <c r="AI350" s="254"/>
      <c r="AJ350" s="254"/>
      <c r="AK350" s="87">
        <v>4.63</v>
      </c>
      <c r="AL350" s="87"/>
      <c r="AM350" s="255"/>
      <c r="AN350" s="255">
        <f>ROUNDDOWN(AK350*$AN$10/$AK$10,1)</f>
        <v>2.7</v>
      </c>
      <c r="AO350" s="99">
        <f t="shared" si="202"/>
        <v>13770</v>
      </c>
      <c r="AP350" s="99">
        <f t="shared" si="203"/>
        <v>8100.0000000000009</v>
      </c>
      <c r="AQ350" s="99">
        <f t="shared" si="204"/>
        <v>6210</v>
      </c>
      <c r="AR350" s="99">
        <f t="shared" si="205"/>
        <v>4590</v>
      </c>
      <c r="AS350" s="100">
        <f t="shared" si="206"/>
        <v>13800</v>
      </c>
      <c r="AT350" s="100">
        <f t="shared" si="206"/>
        <v>8100</v>
      </c>
      <c r="AU350" s="100">
        <f t="shared" si="206"/>
        <v>6200</v>
      </c>
      <c r="AV350" s="100">
        <f t="shared" si="206"/>
        <v>4600</v>
      </c>
      <c r="AW350" s="101">
        <f t="shared" si="207"/>
        <v>2065.5</v>
      </c>
      <c r="AX350" s="256" t="s">
        <v>370</v>
      </c>
      <c r="AY350" s="102">
        <v>4340</v>
      </c>
      <c r="AZ350" s="103">
        <v>2170</v>
      </c>
      <c r="BA350" s="103">
        <v>1610</v>
      </c>
      <c r="BB350" s="103">
        <v>1190</v>
      </c>
      <c r="BC350" s="253">
        <v>3720</v>
      </c>
      <c r="BD350" s="253">
        <v>1860</v>
      </c>
      <c r="BE350" s="253">
        <v>1380</v>
      </c>
      <c r="BF350" s="253">
        <v>1020</v>
      </c>
      <c r="BG350" s="104">
        <f t="shared" si="208"/>
        <v>2534.5</v>
      </c>
      <c r="BJ350" s="251" t="e">
        <f>M350*#REF!</f>
        <v>#REF!</v>
      </c>
      <c r="BK350" s="251" t="e">
        <f>N350*#REF!</f>
        <v>#REF!</v>
      </c>
      <c r="BL350" s="251" t="e">
        <f>O350*#REF!</f>
        <v>#REF!</v>
      </c>
      <c r="BM350" s="251" t="e">
        <f>P350*#REF!</f>
        <v>#REF!</v>
      </c>
    </row>
    <row r="351" spans="1:65" s="105" customFormat="1" ht="47.25">
      <c r="A351" s="84" t="str">
        <f t="shared" si="177"/>
        <v>LT37DT+1</v>
      </c>
      <c r="B351" s="84" t="str">
        <f t="shared" si="178"/>
        <v>LT37DT+2</v>
      </c>
      <c r="C351" s="84" t="str">
        <f t="shared" si="179"/>
        <v>LT37DT+3</v>
      </c>
      <c r="D351" s="84" t="str">
        <f t="shared" si="180"/>
        <v>LT37DT+4</v>
      </c>
      <c r="E351" s="18" t="s">
        <v>370</v>
      </c>
      <c r="F351" s="86">
        <v>38</v>
      </c>
      <c r="G351" s="86"/>
      <c r="H351" s="94" t="s">
        <v>5178</v>
      </c>
      <c r="I351" s="85" t="s">
        <v>5179</v>
      </c>
      <c r="J351" s="85" t="s">
        <v>5180</v>
      </c>
      <c r="K351" s="85" t="str">
        <f t="shared" si="200"/>
        <v>LT38DT</v>
      </c>
      <c r="L351" s="85" t="s">
        <v>5054</v>
      </c>
      <c r="M351" s="264">
        <v>12000</v>
      </c>
      <c r="N351" s="264">
        <v>6200</v>
      </c>
      <c r="O351" s="264">
        <v>4600</v>
      </c>
      <c r="P351" s="264">
        <v>3000</v>
      </c>
      <c r="Q351" s="96" t="e">
        <f>VLOOKUP(H351&amp;"Vị trí 1",#REF!,9,0)</f>
        <v>#REF!</v>
      </c>
      <c r="R351" s="96" t="e">
        <f>VLOOKUP(H351&amp;"Vị trí 2",#REF!,9,0)</f>
        <v>#REF!</v>
      </c>
      <c r="S351" s="96" t="e">
        <f>VLOOKUP(H351&amp;"Vị trí 3",#REF!,9,0)</f>
        <v>#REF!</v>
      </c>
      <c r="T351" s="96" t="e">
        <f>VLOOKUP(H351&amp;"Vị trí 4",#REF!,9,0)</f>
        <v>#REF!</v>
      </c>
      <c r="U351" s="253"/>
      <c r="V351" s="253"/>
      <c r="W351" s="253"/>
      <c r="X351" s="253"/>
      <c r="Y351" s="254"/>
      <c r="Z351" s="254"/>
      <c r="AA351" s="254"/>
      <c r="AB351" s="254"/>
      <c r="AC351" s="253"/>
      <c r="AD351" s="253"/>
      <c r="AE351" s="253"/>
      <c r="AF351" s="253"/>
      <c r="AG351" s="254"/>
      <c r="AH351" s="254"/>
      <c r="AI351" s="254"/>
      <c r="AJ351" s="254"/>
      <c r="AK351" s="87">
        <v>2.043010752688172</v>
      </c>
      <c r="AL351" s="87"/>
      <c r="AM351" s="255"/>
      <c r="AN351" s="255">
        <v>1.2</v>
      </c>
      <c r="AO351" s="99">
        <f t="shared" si="202"/>
        <v>14400</v>
      </c>
      <c r="AP351" s="99">
        <f t="shared" si="203"/>
        <v>7440</v>
      </c>
      <c r="AQ351" s="99">
        <f t="shared" si="204"/>
        <v>5520</v>
      </c>
      <c r="AR351" s="99">
        <f t="shared" si="205"/>
        <v>3600</v>
      </c>
      <c r="AS351" s="100">
        <f t="shared" si="206"/>
        <v>14400</v>
      </c>
      <c r="AT351" s="100">
        <f t="shared" si="206"/>
        <v>7400</v>
      </c>
      <c r="AU351" s="100">
        <f t="shared" si="206"/>
        <v>5500</v>
      </c>
      <c r="AV351" s="100">
        <f t="shared" si="206"/>
        <v>3600</v>
      </c>
      <c r="AW351" s="101">
        <f t="shared" si="207"/>
        <v>2160</v>
      </c>
      <c r="AX351" s="256" t="s">
        <v>370</v>
      </c>
      <c r="AY351" s="102">
        <v>4340</v>
      </c>
      <c r="AZ351" s="103">
        <v>2170</v>
      </c>
      <c r="BA351" s="103">
        <v>1610</v>
      </c>
      <c r="BB351" s="103">
        <v>1190</v>
      </c>
      <c r="BC351" s="253">
        <v>3720</v>
      </c>
      <c r="BD351" s="253">
        <v>1860</v>
      </c>
      <c r="BE351" s="253">
        <v>1380</v>
      </c>
      <c r="BF351" s="253">
        <v>1020</v>
      </c>
      <c r="BG351" s="104">
        <f t="shared" si="208"/>
        <v>1440</v>
      </c>
      <c r="BJ351" s="251" t="e">
        <f>M351*#REF!</f>
        <v>#REF!</v>
      </c>
      <c r="BK351" s="251" t="e">
        <f>N351*#REF!</f>
        <v>#REF!</v>
      </c>
      <c r="BL351" s="251" t="e">
        <f>O351*#REF!</f>
        <v>#REF!</v>
      </c>
      <c r="BM351" s="251" t="e">
        <f>P351*#REF!</f>
        <v>#REF!</v>
      </c>
    </row>
    <row r="352" spans="1:65" s="105" customFormat="1" ht="47.25" customHeight="1">
      <c r="A352" s="84" t="str">
        <f t="shared" si="177"/>
        <v>LT38DT+1</v>
      </c>
      <c r="B352" s="84" t="str">
        <f t="shared" si="178"/>
        <v>LT38DT+2</v>
      </c>
      <c r="C352" s="84" t="str">
        <f t="shared" si="179"/>
        <v>LT38DT+3</v>
      </c>
      <c r="D352" s="84" t="str">
        <f t="shared" si="180"/>
        <v>LT38DT+4</v>
      </c>
      <c r="E352" s="18" t="s">
        <v>370</v>
      </c>
      <c r="F352" s="86">
        <v>39</v>
      </c>
      <c r="G352" s="86"/>
      <c r="H352" s="94" t="s">
        <v>5181</v>
      </c>
      <c r="I352" s="85" t="s">
        <v>5182</v>
      </c>
      <c r="J352" s="85" t="s">
        <v>561</v>
      </c>
      <c r="K352" s="85" t="str">
        <f t="shared" si="200"/>
        <v>LT39DT</v>
      </c>
      <c r="L352" s="85" t="s">
        <v>5124</v>
      </c>
      <c r="M352" s="264">
        <v>12000</v>
      </c>
      <c r="N352" s="264">
        <v>6200</v>
      </c>
      <c r="O352" s="264">
        <v>4600</v>
      </c>
      <c r="P352" s="264">
        <v>3000</v>
      </c>
      <c r="Q352" s="96" t="e">
        <f>VLOOKUP(H352&amp;"Vị trí 1",#REF!,9,0)</f>
        <v>#REF!</v>
      </c>
      <c r="R352" s="96" t="e">
        <f>VLOOKUP(H352&amp;"Vị trí 2",#REF!,9,0)</f>
        <v>#REF!</v>
      </c>
      <c r="S352" s="96" t="e">
        <f>VLOOKUP(H352&amp;"Vị trí 3",#REF!,9,0)</f>
        <v>#REF!</v>
      </c>
      <c r="T352" s="96" t="e">
        <f>VLOOKUP(H352&amp;"Vị trí 4",#REF!,9,0)</f>
        <v>#REF!</v>
      </c>
      <c r="U352" s="253"/>
      <c r="V352" s="253"/>
      <c r="W352" s="253"/>
      <c r="X352" s="253"/>
      <c r="Y352" s="254"/>
      <c r="Z352" s="254"/>
      <c r="AA352" s="254"/>
      <c r="AB352" s="254"/>
      <c r="AC352" s="253"/>
      <c r="AD352" s="253"/>
      <c r="AE352" s="253"/>
      <c r="AF352" s="253"/>
      <c r="AG352" s="254"/>
      <c r="AH352" s="254"/>
      <c r="AI352" s="254"/>
      <c r="AJ352" s="254"/>
      <c r="AK352" s="87">
        <v>4.63</v>
      </c>
      <c r="AL352" s="87"/>
      <c r="AM352" s="255"/>
      <c r="AN352" s="255">
        <f t="shared" ref="AN352:AN362" si="210">ROUNDDOWN(AK352*$AN$10/$AK$10,1)</f>
        <v>2.7</v>
      </c>
      <c r="AO352" s="99">
        <f t="shared" si="202"/>
        <v>32400.000000000004</v>
      </c>
      <c r="AP352" s="99">
        <f t="shared" si="203"/>
        <v>16740</v>
      </c>
      <c r="AQ352" s="99">
        <f t="shared" si="204"/>
        <v>12420</v>
      </c>
      <c r="AR352" s="99">
        <f t="shared" si="205"/>
        <v>8100.0000000000009</v>
      </c>
      <c r="AS352" s="100">
        <f t="shared" si="206"/>
        <v>32400</v>
      </c>
      <c r="AT352" s="100">
        <f t="shared" si="206"/>
        <v>16700</v>
      </c>
      <c r="AU352" s="100">
        <f t="shared" si="206"/>
        <v>12400</v>
      </c>
      <c r="AV352" s="100">
        <f t="shared" si="206"/>
        <v>8100</v>
      </c>
      <c r="AW352" s="101">
        <f t="shared" si="207"/>
        <v>4860</v>
      </c>
      <c r="AX352" s="256" t="s">
        <v>370</v>
      </c>
      <c r="AY352" s="102">
        <v>8400</v>
      </c>
      <c r="AZ352" s="103">
        <v>4340</v>
      </c>
      <c r="BA352" s="103">
        <v>3220</v>
      </c>
      <c r="BB352" s="103">
        <v>2100</v>
      </c>
      <c r="BC352" s="253">
        <v>7200</v>
      </c>
      <c r="BD352" s="253">
        <v>3720</v>
      </c>
      <c r="BE352" s="253">
        <v>2760</v>
      </c>
      <c r="BF352" s="253">
        <v>1800</v>
      </c>
      <c r="BG352" s="104">
        <f t="shared" si="208"/>
        <v>3240</v>
      </c>
      <c r="BJ352" s="251" t="e">
        <f>M352*#REF!</f>
        <v>#REF!</v>
      </c>
      <c r="BK352" s="251" t="e">
        <f>N352*#REF!</f>
        <v>#REF!</v>
      </c>
      <c r="BL352" s="251" t="e">
        <f>O352*#REF!</f>
        <v>#REF!</v>
      </c>
      <c r="BM352" s="251" t="e">
        <f>P352*#REF!</f>
        <v>#REF!</v>
      </c>
    </row>
    <row r="353" spans="1:65" s="29" customFormat="1" ht="47.25">
      <c r="A353" s="84" t="str">
        <f t="shared" si="177"/>
        <v>LT39DT+1</v>
      </c>
      <c r="B353" s="84" t="str">
        <f t="shared" si="178"/>
        <v>LT39DT+2</v>
      </c>
      <c r="C353" s="84" t="str">
        <f t="shared" si="179"/>
        <v>LT39DT+3</v>
      </c>
      <c r="D353" s="84" t="str">
        <f t="shared" si="180"/>
        <v>LT39DT+4</v>
      </c>
      <c r="E353" s="18" t="s">
        <v>370</v>
      </c>
      <c r="F353" s="86">
        <v>40</v>
      </c>
      <c r="G353" s="86"/>
      <c r="H353" s="94" t="s">
        <v>5183</v>
      </c>
      <c r="I353" s="85" t="s">
        <v>5184</v>
      </c>
      <c r="J353" s="85" t="s">
        <v>543</v>
      </c>
      <c r="K353" s="85" t="str">
        <f t="shared" si="200"/>
        <v>LT40DT</v>
      </c>
      <c r="L353" s="85" t="s">
        <v>5124</v>
      </c>
      <c r="M353" s="264">
        <v>12000</v>
      </c>
      <c r="N353" s="264">
        <v>6200</v>
      </c>
      <c r="O353" s="264">
        <v>4600</v>
      </c>
      <c r="P353" s="264">
        <v>3000</v>
      </c>
      <c r="Q353" s="96" t="e">
        <f>VLOOKUP(H353&amp;"Vị trí 1",#REF!,9,0)</f>
        <v>#REF!</v>
      </c>
      <c r="R353" s="96" t="e">
        <f>VLOOKUP(H353&amp;"Vị trí 2",#REF!,9,0)</f>
        <v>#REF!</v>
      </c>
      <c r="S353" s="96" t="e">
        <f>VLOOKUP(H353&amp;"Vị trí 3",#REF!,9,0)</f>
        <v>#REF!</v>
      </c>
      <c r="T353" s="96" t="e">
        <f>VLOOKUP(H353&amp;"Vị trí 4",#REF!,9,0)</f>
        <v>#REF!</v>
      </c>
      <c r="U353" s="253"/>
      <c r="V353" s="253"/>
      <c r="W353" s="253"/>
      <c r="X353" s="253"/>
      <c r="Y353" s="254"/>
      <c r="Z353" s="254"/>
      <c r="AA353" s="254"/>
      <c r="AB353" s="254"/>
      <c r="AC353" s="253"/>
      <c r="AD353" s="253"/>
      <c r="AE353" s="253"/>
      <c r="AF353" s="253"/>
      <c r="AG353" s="254"/>
      <c r="AH353" s="254"/>
      <c r="AI353" s="254"/>
      <c r="AJ353" s="254"/>
      <c r="AK353" s="87">
        <v>4.63</v>
      </c>
      <c r="AL353" s="87"/>
      <c r="AM353" s="255"/>
      <c r="AN353" s="255">
        <f t="shared" si="210"/>
        <v>2.7</v>
      </c>
      <c r="AO353" s="99">
        <f t="shared" si="202"/>
        <v>32400.000000000004</v>
      </c>
      <c r="AP353" s="99">
        <f t="shared" si="203"/>
        <v>16740</v>
      </c>
      <c r="AQ353" s="99">
        <f t="shared" si="204"/>
        <v>12420</v>
      </c>
      <c r="AR353" s="99">
        <f t="shared" si="205"/>
        <v>8100.0000000000009</v>
      </c>
      <c r="AS353" s="100">
        <f t="shared" si="206"/>
        <v>32400</v>
      </c>
      <c r="AT353" s="100">
        <f t="shared" si="206"/>
        <v>16700</v>
      </c>
      <c r="AU353" s="100">
        <f t="shared" si="206"/>
        <v>12400</v>
      </c>
      <c r="AV353" s="100">
        <f t="shared" si="206"/>
        <v>8100</v>
      </c>
      <c r="AW353" s="101">
        <f t="shared" si="207"/>
        <v>4860</v>
      </c>
      <c r="AX353" s="256" t="s">
        <v>370</v>
      </c>
      <c r="AY353" s="102">
        <v>8400</v>
      </c>
      <c r="AZ353" s="103">
        <v>4340</v>
      </c>
      <c r="BA353" s="103">
        <v>3220</v>
      </c>
      <c r="BB353" s="103">
        <v>2100</v>
      </c>
      <c r="BC353" s="253">
        <v>7200</v>
      </c>
      <c r="BD353" s="253">
        <v>3720</v>
      </c>
      <c r="BE353" s="253">
        <v>2760</v>
      </c>
      <c r="BF353" s="253">
        <v>1800</v>
      </c>
      <c r="BG353" s="104">
        <f t="shared" si="208"/>
        <v>3240</v>
      </c>
      <c r="BJ353" s="251" t="e">
        <f>M353*#REF!</f>
        <v>#REF!</v>
      </c>
      <c r="BK353" s="251" t="e">
        <f>N353*#REF!</f>
        <v>#REF!</v>
      </c>
      <c r="BL353" s="251" t="e">
        <f>O353*#REF!</f>
        <v>#REF!</v>
      </c>
      <c r="BM353" s="251" t="e">
        <f>P353*#REF!</f>
        <v>#REF!</v>
      </c>
    </row>
    <row r="354" spans="1:65" s="294" customFormat="1" ht="31.5">
      <c r="A354" s="18" t="s">
        <v>370</v>
      </c>
      <c r="B354" s="18" t="s">
        <v>370</v>
      </c>
      <c r="C354" s="18" t="s">
        <v>370</v>
      </c>
      <c r="D354" s="18" t="s">
        <v>370</v>
      </c>
      <c r="E354" s="18" t="s">
        <v>370</v>
      </c>
      <c r="F354" s="86">
        <v>41</v>
      </c>
      <c r="G354" s="86"/>
      <c r="H354" s="94" t="s">
        <v>5185</v>
      </c>
      <c r="I354" s="85" t="s">
        <v>5186</v>
      </c>
      <c r="J354" s="85" t="s">
        <v>543</v>
      </c>
      <c r="K354" s="85" t="str">
        <f t="shared" si="200"/>
        <v>LT41DT</v>
      </c>
      <c r="L354" s="85" t="s">
        <v>5124</v>
      </c>
      <c r="M354" s="264">
        <v>8100</v>
      </c>
      <c r="N354" s="264">
        <v>3900</v>
      </c>
      <c r="O354" s="264">
        <v>3300</v>
      </c>
      <c r="P354" s="264">
        <v>2000</v>
      </c>
      <c r="Q354" s="96" t="e">
        <f>VLOOKUP(H354&amp;"Vị trí 1",#REF!,9,0)</f>
        <v>#REF!</v>
      </c>
      <c r="R354" s="96" t="e">
        <f>VLOOKUP(H354&amp;"Vị trí 2",#REF!,9,0)</f>
        <v>#REF!</v>
      </c>
      <c r="S354" s="96" t="e">
        <f>VLOOKUP(H354&amp;"Vị trí 3",#REF!,9,0)</f>
        <v>#REF!</v>
      </c>
      <c r="T354" s="96"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7">
        <v>4.63</v>
      </c>
      <c r="AL354" s="87"/>
      <c r="AM354" s="268"/>
      <c r="AN354" s="255">
        <f t="shared" si="210"/>
        <v>2.7</v>
      </c>
      <c r="AO354" s="99">
        <f t="shared" si="202"/>
        <v>21870</v>
      </c>
      <c r="AP354" s="99">
        <f t="shared" si="203"/>
        <v>10530</v>
      </c>
      <c r="AQ354" s="99">
        <f t="shared" si="204"/>
        <v>8910</v>
      </c>
      <c r="AR354" s="99">
        <f t="shared" si="205"/>
        <v>5400</v>
      </c>
      <c r="AS354" s="100">
        <f t="shared" si="206"/>
        <v>21900</v>
      </c>
      <c r="AT354" s="100">
        <f t="shared" si="206"/>
        <v>10500</v>
      </c>
      <c r="AU354" s="100">
        <f t="shared" si="206"/>
        <v>8900</v>
      </c>
      <c r="AV354" s="100">
        <f t="shared" si="206"/>
        <v>5400</v>
      </c>
      <c r="AW354" s="101">
        <f t="shared" si="207"/>
        <v>3280.5</v>
      </c>
      <c r="AX354" s="269" t="s">
        <v>609</v>
      </c>
      <c r="AY354" s="292">
        <v>5040</v>
      </c>
      <c r="AZ354" s="293">
        <v>2450</v>
      </c>
      <c r="BA354" s="293">
        <v>1820</v>
      </c>
      <c r="BB354" s="293">
        <v>1260</v>
      </c>
      <c r="BC354" s="266">
        <v>4320</v>
      </c>
      <c r="BD354" s="266">
        <v>2100</v>
      </c>
      <c r="BE354" s="266">
        <v>1560</v>
      </c>
      <c r="BF354" s="266">
        <v>1080</v>
      </c>
      <c r="BG354" s="104">
        <f t="shared" si="208"/>
        <v>2119.5</v>
      </c>
    </row>
    <row r="355" spans="1:65" s="29" customFormat="1" ht="31.5" customHeight="1">
      <c r="A355" s="18" t="s">
        <v>370</v>
      </c>
      <c r="B355" s="18" t="s">
        <v>370</v>
      </c>
      <c r="C355" s="18" t="s">
        <v>370</v>
      </c>
      <c r="D355" s="18" t="s">
        <v>370</v>
      </c>
      <c r="E355" s="18" t="s">
        <v>370</v>
      </c>
      <c r="F355" s="86">
        <v>42</v>
      </c>
      <c r="G355" s="86"/>
      <c r="H355" s="94" t="s">
        <v>5187</v>
      </c>
      <c r="I355" s="85" t="s">
        <v>5188</v>
      </c>
      <c r="J355" s="85" t="s">
        <v>5124</v>
      </c>
      <c r="K355" s="85" t="str">
        <f t="shared" si="200"/>
        <v>LT42DT</v>
      </c>
      <c r="L355" s="85" t="s">
        <v>295</v>
      </c>
      <c r="M355" s="264">
        <v>6200</v>
      </c>
      <c r="N355" s="264">
        <v>3100</v>
      </c>
      <c r="O355" s="264">
        <v>2300</v>
      </c>
      <c r="P355" s="264">
        <v>1700</v>
      </c>
      <c r="Q355" s="96" t="e">
        <f>VLOOKUP(H355&amp;"Vị trí 1",#REF!,9,0)</f>
        <v>#REF!</v>
      </c>
      <c r="R355" s="96" t="e">
        <f>VLOOKUP(H355&amp;"Vị trí 2",#REF!,9,0)</f>
        <v>#REF!</v>
      </c>
      <c r="S355" s="96" t="e">
        <f>VLOOKUP(H355&amp;"Vị trí 3",#REF!,9,0)</f>
        <v>#REF!</v>
      </c>
      <c r="T355" s="96" t="e">
        <f>VLOOKUP(H355&amp;"Vị trí 4",#REF!,9,0)</f>
        <v>#REF!</v>
      </c>
      <c r="U355" s="253"/>
      <c r="V355" s="253"/>
      <c r="W355" s="253"/>
      <c r="X355" s="253"/>
      <c r="Y355" s="254"/>
      <c r="Z355" s="254"/>
      <c r="AA355" s="254"/>
      <c r="AB355" s="254"/>
      <c r="AC355" s="253"/>
      <c r="AD355" s="253"/>
      <c r="AE355" s="253"/>
      <c r="AF355" s="253"/>
      <c r="AG355" s="254"/>
      <c r="AH355" s="254"/>
      <c r="AI355" s="254"/>
      <c r="AJ355" s="254"/>
      <c r="AK355" s="87">
        <v>4.63</v>
      </c>
      <c r="AL355" s="87"/>
      <c r="AM355" s="255"/>
      <c r="AN355" s="255">
        <f t="shared" si="210"/>
        <v>2.7</v>
      </c>
      <c r="AO355" s="99">
        <f t="shared" si="202"/>
        <v>16740</v>
      </c>
      <c r="AP355" s="99">
        <f t="shared" si="203"/>
        <v>8370</v>
      </c>
      <c r="AQ355" s="99">
        <f t="shared" si="204"/>
        <v>6210</v>
      </c>
      <c r="AR355" s="99">
        <f t="shared" si="205"/>
        <v>4590</v>
      </c>
      <c r="AS355" s="100">
        <f t="shared" si="206"/>
        <v>16700</v>
      </c>
      <c r="AT355" s="100">
        <f t="shared" si="206"/>
        <v>8400</v>
      </c>
      <c r="AU355" s="100">
        <f t="shared" si="206"/>
        <v>6200</v>
      </c>
      <c r="AV355" s="100">
        <f t="shared" si="206"/>
        <v>4600</v>
      </c>
      <c r="AW355" s="101">
        <f t="shared" si="207"/>
        <v>2511</v>
      </c>
      <c r="AX355" s="256" t="s">
        <v>609</v>
      </c>
      <c r="AY355" s="102"/>
      <c r="AZ355" s="103"/>
      <c r="BA355" s="103"/>
      <c r="BB355" s="103"/>
      <c r="BC355" s="98"/>
      <c r="BD355" s="98"/>
      <c r="BE355" s="98"/>
      <c r="BF355" s="98"/>
      <c r="BG355" s="104">
        <f t="shared" si="208"/>
        <v>2089</v>
      </c>
      <c r="BJ355" s="251" t="e">
        <f>M355*#REF!</f>
        <v>#REF!</v>
      </c>
      <c r="BK355" s="251" t="e">
        <f>N355*#REF!</f>
        <v>#REF!</v>
      </c>
      <c r="BL355" s="251" t="e">
        <f>O355*#REF!</f>
        <v>#REF!</v>
      </c>
      <c r="BM355" s="251" t="e">
        <f>P355*#REF!</f>
        <v>#REF!</v>
      </c>
    </row>
    <row r="356" spans="1:65" s="29" customFormat="1" ht="54.75" customHeight="1">
      <c r="A356" s="18" t="s">
        <v>370</v>
      </c>
      <c r="B356" s="18" t="s">
        <v>370</v>
      </c>
      <c r="C356" s="18" t="s">
        <v>370</v>
      </c>
      <c r="D356" s="18" t="s">
        <v>370</v>
      </c>
      <c r="E356" s="18" t="s">
        <v>370</v>
      </c>
      <c r="F356" s="86">
        <v>43</v>
      </c>
      <c r="G356" s="86"/>
      <c r="H356" s="94" t="s">
        <v>5189</v>
      </c>
      <c r="I356" s="85" t="s">
        <v>5190</v>
      </c>
      <c r="J356" s="85" t="s">
        <v>5073</v>
      </c>
      <c r="K356" s="85" t="str">
        <f t="shared" si="200"/>
        <v>LT43DT</v>
      </c>
      <c r="L356" s="291" t="s">
        <v>5191</v>
      </c>
      <c r="M356" s="264">
        <v>6200</v>
      </c>
      <c r="N356" s="264">
        <v>3100</v>
      </c>
      <c r="O356" s="264">
        <v>2300</v>
      </c>
      <c r="P356" s="264">
        <v>1700</v>
      </c>
      <c r="Q356" s="96" t="e">
        <f>VLOOKUP(H356&amp;"Vị trí 1",#REF!,9,0)</f>
        <v>#REF!</v>
      </c>
      <c r="R356" s="96" t="e">
        <f>VLOOKUP(H356&amp;"Vị trí 2",#REF!,9,0)</f>
        <v>#REF!</v>
      </c>
      <c r="S356" s="96" t="e">
        <f>VLOOKUP(H356&amp;"Vị trí 3",#REF!,9,0)</f>
        <v>#REF!</v>
      </c>
      <c r="T356" s="96"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7">
        <v>4.63</v>
      </c>
      <c r="AL356" s="87"/>
      <c r="AM356" s="255"/>
      <c r="AN356" s="255">
        <f t="shared" si="210"/>
        <v>2.7</v>
      </c>
      <c r="AO356" s="99">
        <f t="shared" si="202"/>
        <v>16740</v>
      </c>
      <c r="AP356" s="99">
        <f t="shared" si="203"/>
        <v>8370</v>
      </c>
      <c r="AQ356" s="99">
        <f t="shared" si="204"/>
        <v>6210</v>
      </c>
      <c r="AR356" s="99">
        <f t="shared" si="205"/>
        <v>4590</v>
      </c>
      <c r="AS356" s="100">
        <f t="shared" si="206"/>
        <v>16700</v>
      </c>
      <c r="AT356" s="100">
        <f t="shared" si="206"/>
        <v>8400</v>
      </c>
      <c r="AU356" s="100">
        <f t="shared" si="206"/>
        <v>6200</v>
      </c>
      <c r="AV356" s="100">
        <f t="shared" si="206"/>
        <v>4600</v>
      </c>
      <c r="AW356" s="101">
        <f t="shared" si="207"/>
        <v>2511</v>
      </c>
      <c r="AX356" s="256" t="s">
        <v>609</v>
      </c>
      <c r="AY356" s="102">
        <v>7700</v>
      </c>
      <c r="AZ356" s="103">
        <v>2450</v>
      </c>
      <c r="BA356" s="103">
        <v>1890</v>
      </c>
      <c r="BB356" s="103">
        <v>1190</v>
      </c>
      <c r="BC356" s="295">
        <v>6600</v>
      </c>
      <c r="BD356" s="295">
        <v>2100</v>
      </c>
      <c r="BE356" s="295">
        <v>1620</v>
      </c>
      <c r="BF356" s="295">
        <v>1020</v>
      </c>
      <c r="BG356" s="104">
        <f t="shared" si="208"/>
        <v>2089</v>
      </c>
    </row>
    <row r="357" spans="1:65" s="18" customFormat="1" ht="35.1" customHeight="1">
      <c r="A357" s="18" t="s">
        <v>370</v>
      </c>
      <c r="B357" s="18" t="s">
        <v>370</v>
      </c>
      <c r="C357" s="18" t="s">
        <v>370</v>
      </c>
      <c r="D357" s="18" t="s">
        <v>370</v>
      </c>
      <c r="E357" s="18" t="s">
        <v>370</v>
      </c>
      <c r="F357" s="86">
        <v>44</v>
      </c>
      <c r="G357" s="86"/>
      <c r="H357" s="94" t="s">
        <v>5192</v>
      </c>
      <c r="I357" s="85" t="s">
        <v>5193</v>
      </c>
      <c r="J357" s="85" t="s">
        <v>5073</v>
      </c>
      <c r="K357" s="85" t="str">
        <f t="shared" si="200"/>
        <v>LT44DT</v>
      </c>
      <c r="L357" s="291" t="s">
        <v>5194</v>
      </c>
      <c r="M357" s="264">
        <v>6200</v>
      </c>
      <c r="N357" s="264">
        <v>3100</v>
      </c>
      <c r="O357" s="264">
        <v>2300</v>
      </c>
      <c r="P357" s="264">
        <v>1700</v>
      </c>
      <c r="Q357" s="96" t="e">
        <f>VLOOKUP(H357&amp;"Vị trí 1",#REF!,9,0)</f>
        <v>#REF!</v>
      </c>
      <c r="R357" s="96" t="e">
        <f>VLOOKUP(H357&amp;"Vị trí 2",#REF!,9,0)</f>
        <v>#REF!</v>
      </c>
      <c r="S357" s="96" t="e">
        <f>VLOOKUP(H357&amp;"Vị trí 3",#REF!,9,0)</f>
        <v>#REF!</v>
      </c>
      <c r="T357" s="96" t="e">
        <f>VLOOKUP(H357&amp;"Vị trí 4",#REF!,9,0)</f>
        <v>#REF!</v>
      </c>
      <c r="U357" s="253"/>
      <c r="V357" s="253"/>
      <c r="W357" s="253"/>
      <c r="X357" s="253"/>
      <c r="Y357" s="254"/>
      <c r="Z357" s="254"/>
      <c r="AA357" s="254"/>
      <c r="AB357" s="254"/>
      <c r="AC357" s="253"/>
      <c r="AD357" s="253"/>
      <c r="AE357" s="253"/>
      <c r="AF357" s="253"/>
      <c r="AG357" s="254"/>
      <c r="AH357" s="254"/>
      <c r="AI357" s="254"/>
      <c r="AJ357" s="254"/>
      <c r="AK357" s="87">
        <v>4.63</v>
      </c>
      <c r="AL357" s="87"/>
      <c r="AM357" s="255"/>
      <c r="AN357" s="255">
        <f t="shared" si="210"/>
        <v>2.7</v>
      </c>
      <c r="AO357" s="99">
        <f t="shared" si="202"/>
        <v>16740</v>
      </c>
      <c r="AP357" s="99">
        <f t="shared" si="203"/>
        <v>8370</v>
      </c>
      <c r="AQ357" s="99">
        <f t="shared" si="204"/>
        <v>6210</v>
      </c>
      <c r="AR357" s="99">
        <f t="shared" si="205"/>
        <v>4590</v>
      </c>
      <c r="AS357" s="100">
        <f t="shared" si="206"/>
        <v>16700</v>
      </c>
      <c r="AT357" s="100">
        <f t="shared" si="206"/>
        <v>8400</v>
      </c>
      <c r="AU357" s="100">
        <f t="shared" si="206"/>
        <v>6200</v>
      </c>
      <c r="AV357" s="100">
        <f t="shared" si="206"/>
        <v>4600</v>
      </c>
      <c r="AW357" s="101">
        <f t="shared" si="207"/>
        <v>2511</v>
      </c>
      <c r="AX357" s="256" t="s">
        <v>609</v>
      </c>
      <c r="AY357" s="102"/>
      <c r="AZ357" s="103"/>
      <c r="BA357" s="103"/>
      <c r="BB357" s="103"/>
      <c r="BC357" s="98"/>
      <c r="BD357" s="98"/>
      <c r="BE357" s="98"/>
      <c r="BF357" s="98"/>
      <c r="BG357" s="104">
        <f t="shared" si="208"/>
        <v>2089</v>
      </c>
      <c r="BJ357" s="251" t="e">
        <f>M357*#REF!</f>
        <v>#REF!</v>
      </c>
      <c r="BK357" s="251" t="e">
        <f>N357*#REF!</f>
        <v>#REF!</v>
      </c>
      <c r="BL357" s="251" t="e">
        <f>O357*#REF!</f>
        <v>#REF!</v>
      </c>
      <c r="BM357" s="251" t="e">
        <f>P357*#REF!</f>
        <v>#REF!</v>
      </c>
    </row>
    <row r="358" spans="1:65" s="18" customFormat="1" ht="35.1" customHeight="1">
      <c r="A358" s="18" t="s">
        <v>370</v>
      </c>
      <c r="B358" s="18" t="s">
        <v>370</v>
      </c>
      <c r="C358" s="18" t="s">
        <v>370</v>
      </c>
      <c r="D358" s="18" t="s">
        <v>370</v>
      </c>
      <c r="E358" s="18" t="s">
        <v>370</v>
      </c>
      <c r="F358" s="86">
        <v>45</v>
      </c>
      <c r="G358" s="86"/>
      <c r="H358" s="94" t="s">
        <v>5195</v>
      </c>
      <c r="I358" s="85" t="s">
        <v>5196</v>
      </c>
      <c r="J358" s="85" t="s">
        <v>5197</v>
      </c>
      <c r="K358" s="85" t="str">
        <f t="shared" si="200"/>
        <v>LT45DT</v>
      </c>
      <c r="L358" s="85" t="s">
        <v>266</v>
      </c>
      <c r="M358" s="264">
        <v>12000</v>
      </c>
      <c r="N358" s="264">
        <v>6200</v>
      </c>
      <c r="O358" s="264">
        <v>4600</v>
      </c>
      <c r="P358" s="264">
        <v>3000</v>
      </c>
      <c r="Q358" s="96" t="e">
        <f>VLOOKUP(H358&amp;"Vị trí 1",#REF!,9,0)</f>
        <v>#REF!</v>
      </c>
      <c r="R358" s="96" t="e">
        <f>VLOOKUP(H358&amp;"Vị trí 2",#REF!,9,0)</f>
        <v>#REF!</v>
      </c>
      <c r="S358" s="96" t="e">
        <f>VLOOKUP(H358&amp;"Vị trí 3",#REF!,9,0)</f>
        <v>#REF!</v>
      </c>
      <c r="T358" s="96"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7">
        <v>4.63</v>
      </c>
      <c r="AL358" s="87"/>
      <c r="AM358" s="255"/>
      <c r="AN358" s="255">
        <f t="shared" si="210"/>
        <v>2.7</v>
      </c>
      <c r="AO358" s="99">
        <f t="shared" si="202"/>
        <v>32400.000000000004</v>
      </c>
      <c r="AP358" s="99">
        <f t="shared" si="203"/>
        <v>16740</v>
      </c>
      <c r="AQ358" s="99">
        <f t="shared" si="204"/>
        <v>12420</v>
      </c>
      <c r="AR358" s="99">
        <f t="shared" si="205"/>
        <v>8100.0000000000009</v>
      </c>
      <c r="AS358" s="100">
        <f t="shared" si="206"/>
        <v>32400</v>
      </c>
      <c r="AT358" s="100">
        <f t="shared" si="206"/>
        <v>16700</v>
      </c>
      <c r="AU358" s="100">
        <f t="shared" si="206"/>
        <v>12400</v>
      </c>
      <c r="AV358" s="100">
        <f t="shared" si="206"/>
        <v>8100</v>
      </c>
      <c r="AW358" s="101">
        <f t="shared" si="207"/>
        <v>4860</v>
      </c>
      <c r="AX358" s="256" t="s">
        <v>609</v>
      </c>
      <c r="AY358" s="102">
        <v>7000</v>
      </c>
      <c r="AZ358" s="103">
        <v>2310</v>
      </c>
      <c r="BA358" s="103">
        <v>1470</v>
      </c>
      <c r="BB358" s="103">
        <v>1120</v>
      </c>
      <c r="BC358" s="98">
        <v>6000</v>
      </c>
      <c r="BD358" s="98">
        <v>1980</v>
      </c>
      <c r="BE358" s="98">
        <v>1260</v>
      </c>
      <c r="BF358" s="98">
        <v>960</v>
      </c>
      <c r="BG358" s="104">
        <f t="shared" si="208"/>
        <v>3240</v>
      </c>
      <c r="BJ358" s="251" t="e">
        <f>M358*#REF!</f>
        <v>#REF!</v>
      </c>
      <c r="BK358" s="251" t="e">
        <f>N358*#REF!</f>
        <v>#REF!</v>
      </c>
      <c r="BL358" s="251" t="e">
        <f>O358*#REF!</f>
        <v>#REF!</v>
      </c>
      <c r="BM358" s="251" t="e">
        <f>P358*#REF!</f>
        <v>#REF!</v>
      </c>
    </row>
    <row r="359" spans="1:65" s="18" customFormat="1" ht="35.1" customHeight="1">
      <c r="A359" s="18" t="s">
        <v>370</v>
      </c>
      <c r="B359" s="18" t="s">
        <v>370</v>
      </c>
      <c r="C359" s="18" t="s">
        <v>370</v>
      </c>
      <c r="D359" s="18" t="s">
        <v>370</v>
      </c>
      <c r="E359" s="18" t="s">
        <v>370</v>
      </c>
      <c r="F359" s="86">
        <v>46</v>
      </c>
      <c r="G359" s="86"/>
      <c r="H359" s="94" t="s">
        <v>5198</v>
      </c>
      <c r="I359" s="85" t="s">
        <v>5199</v>
      </c>
      <c r="J359" s="85" t="s">
        <v>561</v>
      </c>
      <c r="K359" s="85" t="str">
        <f t="shared" si="200"/>
        <v>LT46DT</v>
      </c>
      <c r="L359" s="85" t="s">
        <v>543</v>
      </c>
      <c r="M359" s="264">
        <v>12000</v>
      </c>
      <c r="N359" s="264">
        <v>6200</v>
      </c>
      <c r="O359" s="264">
        <v>4600</v>
      </c>
      <c r="P359" s="264">
        <v>3000</v>
      </c>
      <c r="Q359" s="96" t="e">
        <f>VLOOKUP(H359&amp;"Vị trí 1",#REF!,9,0)</f>
        <v>#REF!</v>
      </c>
      <c r="R359" s="96" t="e">
        <f>VLOOKUP(H359&amp;"Vị trí 2",#REF!,9,0)</f>
        <v>#REF!</v>
      </c>
      <c r="S359" s="96" t="e">
        <f>VLOOKUP(H359&amp;"Vị trí 3",#REF!,9,0)</f>
        <v>#REF!</v>
      </c>
      <c r="T359" s="96"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7">
        <v>4.63</v>
      </c>
      <c r="AL359" s="87"/>
      <c r="AM359" s="255"/>
      <c r="AN359" s="255">
        <f t="shared" si="210"/>
        <v>2.7</v>
      </c>
      <c r="AO359" s="99">
        <f t="shared" si="202"/>
        <v>32400.000000000004</v>
      </c>
      <c r="AP359" s="99">
        <f t="shared" si="203"/>
        <v>16740</v>
      </c>
      <c r="AQ359" s="99">
        <f t="shared" si="204"/>
        <v>12420</v>
      </c>
      <c r="AR359" s="99">
        <f t="shared" si="205"/>
        <v>8100.0000000000009</v>
      </c>
      <c r="AS359" s="100">
        <f t="shared" si="206"/>
        <v>32400</v>
      </c>
      <c r="AT359" s="100">
        <f t="shared" si="206"/>
        <v>16700</v>
      </c>
      <c r="AU359" s="100">
        <f t="shared" si="206"/>
        <v>12400</v>
      </c>
      <c r="AV359" s="100">
        <f t="shared" si="206"/>
        <v>8100</v>
      </c>
      <c r="AW359" s="101">
        <f t="shared" si="207"/>
        <v>4860</v>
      </c>
      <c r="AX359" s="256" t="s">
        <v>609</v>
      </c>
      <c r="AY359" s="102">
        <v>7700</v>
      </c>
      <c r="AZ359" s="103">
        <v>2310</v>
      </c>
      <c r="BA359" s="103">
        <v>1470</v>
      </c>
      <c r="BB359" s="103">
        <v>1120</v>
      </c>
      <c r="BC359" s="98">
        <v>6600</v>
      </c>
      <c r="BD359" s="98">
        <v>1980</v>
      </c>
      <c r="BE359" s="98">
        <v>1260</v>
      </c>
      <c r="BF359" s="98">
        <v>960</v>
      </c>
      <c r="BG359" s="104">
        <f t="shared" si="208"/>
        <v>3240</v>
      </c>
      <c r="BJ359" s="251" t="e">
        <f>M359*#REF!</f>
        <v>#REF!</v>
      </c>
      <c r="BK359" s="251" t="e">
        <f>N359*#REF!</f>
        <v>#REF!</v>
      </c>
      <c r="BL359" s="251" t="e">
        <f>O359*#REF!</f>
        <v>#REF!</v>
      </c>
      <c r="BM359" s="251" t="e">
        <f>P359*#REF!</f>
        <v>#REF!</v>
      </c>
    </row>
    <row r="360" spans="1:65" s="18" customFormat="1" ht="35.1" customHeight="1">
      <c r="A360" s="18" t="s">
        <v>370</v>
      </c>
      <c r="B360" s="18" t="s">
        <v>370</v>
      </c>
      <c r="C360" s="18" t="s">
        <v>370</v>
      </c>
      <c r="D360" s="18" t="s">
        <v>370</v>
      </c>
      <c r="E360" s="18" t="s">
        <v>370</v>
      </c>
      <c r="F360" s="86">
        <v>47</v>
      </c>
      <c r="G360" s="86"/>
      <c r="H360" s="94" t="s">
        <v>5200</v>
      </c>
      <c r="I360" s="85" t="s">
        <v>5201</v>
      </c>
      <c r="J360" s="85" t="s">
        <v>561</v>
      </c>
      <c r="K360" s="85" t="str">
        <f t="shared" si="200"/>
        <v>LT47DT</v>
      </c>
      <c r="L360" s="85" t="s">
        <v>543</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53"/>
      <c r="V360" s="253"/>
      <c r="W360" s="253"/>
      <c r="X360" s="253"/>
      <c r="Y360" s="254"/>
      <c r="Z360" s="254"/>
      <c r="AA360" s="254"/>
      <c r="AB360" s="254"/>
      <c r="AC360" s="253"/>
      <c r="AD360" s="253"/>
      <c r="AE360" s="253"/>
      <c r="AF360" s="253"/>
      <c r="AG360" s="254"/>
      <c r="AH360" s="254"/>
      <c r="AI360" s="254"/>
      <c r="AJ360" s="254"/>
      <c r="AK360" s="87">
        <v>4.63</v>
      </c>
      <c r="AL360" s="87"/>
      <c r="AM360" s="255"/>
      <c r="AN360" s="255">
        <f t="shared" si="210"/>
        <v>2.7</v>
      </c>
      <c r="AO360" s="99">
        <f t="shared" si="202"/>
        <v>19440</v>
      </c>
      <c r="AP360" s="99">
        <f t="shared" si="203"/>
        <v>9450</v>
      </c>
      <c r="AQ360" s="99">
        <f t="shared" si="204"/>
        <v>7020.0000000000009</v>
      </c>
      <c r="AR360" s="99">
        <f t="shared" si="205"/>
        <v>4860</v>
      </c>
      <c r="AS360" s="100">
        <f t="shared" si="206"/>
        <v>19400</v>
      </c>
      <c r="AT360" s="100">
        <f t="shared" si="206"/>
        <v>9500</v>
      </c>
      <c r="AU360" s="100">
        <f t="shared" si="206"/>
        <v>7000</v>
      </c>
      <c r="AV360" s="100">
        <f t="shared" si="206"/>
        <v>4900</v>
      </c>
      <c r="AW360" s="101">
        <f t="shared" si="207"/>
        <v>2916</v>
      </c>
      <c r="AX360" s="256" t="s">
        <v>609</v>
      </c>
      <c r="AY360" s="102">
        <v>5460</v>
      </c>
      <c r="AZ360" s="103">
        <v>1610</v>
      </c>
      <c r="BA360" s="103">
        <v>1260</v>
      </c>
      <c r="BB360" s="103">
        <v>910</v>
      </c>
      <c r="BC360" s="98">
        <v>4680</v>
      </c>
      <c r="BD360" s="98">
        <v>1380</v>
      </c>
      <c r="BE360" s="98">
        <v>1080</v>
      </c>
      <c r="BF360" s="98">
        <v>780</v>
      </c>
      <c r="BG360" s="104">
        <f t="shared" si="208"/>
        <v>1984</v>
      </c>
    </row>
    <row r="361" spans="1:65" s="273" customFormat="1" ht="59.25" customHeight="1">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609</v>
      </c>
      <c r="F361" s="200" t="s">
        <v>610</v>
      </c>
      <c r="G361" s="200"/>
      <c r="H361" s="201" t="s">
        <v>609</v>
      </c>
      <c r="I361" s="274" t="s">
        <v>5202</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609</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c r="A362" s="84" t="str">
        <f t="shared" si="211"/>
        <v>NT+1</v>
      </c>
      <c r="B362" s="84" t="str">
        <f t="shared" si="212"/>
        <v>NT+2</v>
      </c>
      <c r="C362" s="84" t="str">
        <f t="shared" si="213"/>
        <v>NT+3</v>
      </c>
      <c r="D362" s="84" t="str">
        <f t="shared" si="214"/>
        <v>NT+4</v>
      </c>
      <c r="E362" s="29" t="s">
        <v>609</v>
      </c>
      <c r="F362" s="86">
        <v>1</v>
      </c>
      <c r="G362" s="86"/>
      <c r="H362" s="94" t="s">
        <v>5203</v>
      </c>
      <c r="I362" s="85" t="s">
        <v>5204</v>
      </c>
      <c r="J362" s="85"/>
      <c r="K362" s="85" t="str">
        <f t="shared" si="200"/>
        <v>NT1DT</v>
      </c>
      <c r="L362" s="85"/>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53"/>
      <c r="V362" s="253"/>
      <c r="W362" s="253"/>
      <c r="X362" s="253"/>
      <c r="Y362" s="254"/>
      <c r="Z362" s="254"/>
      <c r="AA362" s="254"/>
      <c r="AB362" s="254"/>
      <c r="AC362" s="253"/>
      <c r="AD362" s="253"/>
      <c r="AE362" s="253"/>
      <c r="AF362" s="253"/>
      <c r="AG362" s="254"/>
      <c r="AH362" s="254"/>
      <c r="AI362" s="254"/>
      <c r="AJ362" s="254"/>
      <c r="AK362" s="87">
        <v>10</v>
      </c>
      <c r="AL362" s="87"/>
      <c r="AM362" s="255"/>
      <c r="AN362" s="255">
        <f t="shared" si="210"/>
        <v>5.8</v>
      </c>
      <c r="AO362" s="99">
        <f>M362*$AN362</f>
        <v>63800</v>
      </c>
      <c r="AP362" s="99">
        <f>N362*$AN362</f>
        <v>20300</v>
      </c>
      <c r="AQ362" s="99">
        <f>O362*$AN362</f>
        <v>15660</v>
      </c>
      <c r="AR362" s="99">
        <f>P362*$AN362</f>
        <v>9860</v>
      </c>
      <c r="AS362" s="100">
        <f>IF(AO362&lt;1000,ROUND(AO362,-1),ROUND(AO362,-2))</f>
        <v>63800</v>
      </c>
      <c r="AT362" s="100">
        <f>IF(AP362&lt;1000,ROUND(AP362,-1),ROUND(AP362,-2))</f>
        <v>20300</v>
      </c>
      <c r="AU362" s="100">
        <f>IF(AQ362&lt;1000,ROUND(AQ362,-1),ROUND(AQ362,-2))</f>
        <v>15700</v>
      </c>
      <c r="AV362" s="100">
        <f>IF(AR362&lt;1000,ROUND(AR362,-1),ROUND(AR362,-2))</f>
        <v>9900</v>
      </c>
      <c r="AW362" s="101">
        <f>AO362*0.15</f>
        <v>9570</v>
      </c>
      <c r="AX362" s="256" t="s">
        <v>609</v>
      </c>
      <c r="AY362" s="102">
        <v>4550</v>
      </c>
      <c r="AZ362" s="103">
        <v>1470</v>
      </c>
      <c r="BA362" s="103">
        <v>1190</v>
      </c>
      <c r="BB362" s="103">
        <v>909.99999999999989</v>
      </c>
      <c r="BC362" s="98">
        <v>3900</v>
      </c>
      <c r="BD362" s="98">
        <v>1260</v>
      </c>
      <c r="BE362" s="98">
        <v>1020</v>
      </c>
      <c r="BF362" s="98">
        <v>780</v>
      </c>
      <c r="BG362" s="104">
        <f>AV362-AW362</f>
        <v>330</v>
      </c>
      <c r="BJ362" s="251" t="e">
        <f>M362*#REF!</f>
        <v>#REF!</v>
      </c>
      <c r="BK362" s="251" t="e">
        <f>N362*#REF!</f>
        <v>#REF!</v>
      </c>
      <c r="BL362" s="251" t="e">
        <f>O362*#REF!</f>
        <v>#REF!</v>
      </c>
      <c r="BM362" s="251" t="e">
        <f>P362*#REF!</f>
        <v>#REF!</v>
      </c>
    </row>
    <row r="363" spans="1:65" s="18" customFormat="1" ht="67.5" customHeight="1">
      <c r="A363" s="84" t="str">
        <f t="shared" si="211"/>
        <v>NT1DT+1</v>
      </c>
      <c r="B363" s="84" t="str">
        <f t="shared" si="212"/>
        <v>NT1DT+2</v>
      </c>
      <c r="C363" s="84" t="str">
        <f t="shared" si="213"/>
        <v>NT1DT+3</v>
      </c>
      <c r="D363" s="84" t="str">
        <f t="shared" si="214"/>
        <v>NT1DT+4</v>
      </c>
      <c r="E363" s="29" t="s">
        <v>609</v>
      </c>
      <c r="F363" s="86">
        <v>2</v>
      </c>
      <c r="G363" s="86"/>
      <c r="H363" s="94" t="s">
        <v>5205</v>
      </c>
      <c r="I363" s="85" t="s">
        <v>5206</v>
      </c>
      <c r="J363" s="297" t="s">
        <v>5207</v>
      </c>
      <c r="K363" s="85"/>
      <c r="L363" s="297" t="s">
        <v>5208</v>
      </c>
      <c r="M363" s="298"/>
      <c r="N363" s="298"/>
      <c r="O363" s="298"/>
      <c r="P363" s="298"/>
      <c r="Q363" s="96"/>
      <c r="R363" s="96"/>
      <c r="S363" s="96"/>
      <c r="T363" s="96"/>
      <c r="U363" s="253"/>
      <c r="V363" s="253"/>
      <c r="W363" s="253"/>
      <c r="X363" s="253"/>
      <c r="Y363" s="254"/>
      <c r="Z363" s="254"/>
      <c r="AA363" s="254"/>
      <c r="AB363" s="254"/>
      <c r="AC363" s="253"/>
      <c r="AD363" s="253"/>
      <c r="AE363" s="253"/>
      <c r="AF363" s="253"/>
      <c r="AG363" s="254"/>
      <c r="AH363" s="254"/>
      <c r="AI363" s="254"/>
      <c r="AJ363" s="254"/>
      <c r="AK363" s="87"/>
      <c r="AL363" s="87"/>
      <c r="AM363" s="255"/>
      <c r="AN363" s="255"/>
      <c r="AO363" s="99"/>
      <c r="AP363" s="99"/>
      <c r="AQ363" s="99"/>
      <c r="AR363" s="99"/>
      <c r="AS363" s="99"/>
      <c r="AT363" s="99"/>
      <c r="AU363" s="99"/>
      <c r="AV363" s="99"/>
      <c r="AW363" s="61"/>
      <c r="AX363" s="256" t="s">
        <v>609</v>
      </c>
      <c r="AY363" s="102">
        <v>4550</v>
      </c>
      <c r="AZ363" s="103">
        <v>1470</v>
      </c>
      <c r="BA363" s="103">
        <v>1190</v>
      </c>
      <c r="BB363" s="103">
        <v>909.99999999999989</v>
      </c>
      <c r="BC363" s="98">
        <v>3900</v>
      </c>
      <c r="BD363" s="98">
        <v>1260</v>
      </c>
      <c r="BE363" s="98">
        <v>1020</v>
      </c>
      <c r="BF363" s="98">
        <v>780</v>
      </c>
      <c r="BJ363" s="251" t="e">
        <f>M363*#REF!</f>
        <v>#REF!</v>
      </c>
      <c r="BK363" s="251" t="e">
        <f>N363*#REF!</f>
        <v>#REF!</v>
      </c>
      <c r="BL363" s="251" t="e">
        <f>O363*#REF!</f>
        <v>#REF!</v>
      </c>
      <c r="BM363" s="251" t="e">
        <f>P363*#REF!</f>
        <v>#REF!</v>
      </c>
    </row>
    <row r="364" spans="1:65" s="18" customFormat="1" ht="47.25">
      <c r="A364" s="84" t="str">
        <f t="shared" si="211"/>
        <v>NT2DT+1</v>
      </c>
      <c r="B364" s="84" t="str">
        <f t="shared" si="212"/>
        <v>NT2DT+2</v>
      </c>
      <c r="C364" s="84" t="str">
        <f t="shared" si="213"/>
        <v>NT2DT+3</v>
      </c>
      <c r="D364" s="84" t="str">
        <f t="shared" si="214"/>
        <v>NT2DT+4</v>
      </c>
      <c r="E364" s="29" t="s">
        <v>609</v>
      </c>
      <c r="F364" s="86"/>
      <c r="G364" s="86"/>
      <c r="H364" s="94" t="s">
        <v>5209</v>
      </c>
      <c r="I364" s="85" t="s">
        <v>5210</v>
      </c>
      <c r="J364" s="297" t="s">
        <v>5211</v>
      </c>
      <c r="K364" s="85" t="str">
        <f t="shared" si="200"/>
        <v>NT2DT_D1</v>
      </c>
      <c r="L364" s="297" t="s">
        <v>5212</v>
      </c>
      <c r="M364" s="264">
        <v>10000</v>
      </c>
      <c r="N364" s="264">
        <v>3300</v>
      </c>
      <c r="O364" s="264">
        <v>2100</v>
      </c>
      <c r="P364" s="264">
        <v>1600</v>
      </c>
      <c r="Q364" s="96" t="e">
        <f>VLOOKUP(H364&amp;"Vị trí 1",#REF!,9,0)</f>
        <v>#REF!</v>
      </c>
      <c r="R364" s="96" t="e">
        <f>VLOOKUP(H364&amp;"Vị trí 2",#REF!,9,0)</f>
        <v>#REF!</v>
      </c>
      <c r="S364" s="96" t="e">
        <f>VLOOKUP(H364&amp;"Vị trí 3",#REF!,9,0)</f>
        <v>#REF!</v>
      </c>
      <c r="T364" s="96" t="e">
        <f>VLOOKUP(H364&amp;"Vị trí 4",#REF!,9,0)</f>
        <v>#REF!</v>
      </c>
      <c r="U364" s="253"/>
      <c r="V364" s="253"/>
      <c r="W364" s="253"/>
      <c r="X364" s="253"/>
      <c r="Y364" s="254"/>
      <c r="Z364" s="254"/>
      <c r="AA364" s="254"/>
      <c r="AB364" s="254"/>
      <c r="AC364" s="253"/>
      <c r="AD364" s="253"/>
      <c r="AE364" s="253"/>
      <c r="AF364" s="253"/>
      <c r="AG364" s="254"/>
      <c r="AH364" s="254"/>
      <c r="AI364" s="254"/>
      <c r="AJ364" s="254"/>
      <c r="AK364" s="87">
        <v>10</v>
      </c>
      <c r="AL364" s="87"/>
      <c r="AM364" s="255"/>
      <c r="AN364" s="255">
        <f>ROUNDDOWN(AK364*$AN$10/$AK$10,1)</f>
        <v>5.8</v>
      </c>
      <c r="AO364" s="99">
        <f t="shared" ref="AO364:AR366" si="215">M364*$AN364</f>
        <v>58000</v>
      </c>
      <c r="AP364" s="99">
        <f t="shared" si="215"/>
        <v>19140</v>
      </c>
      <c r="AQ364" s="99">
        <f t="shared" si="215"/>
        <v>12180</v>
      </c>
      <c r="AR364" s="99">
        <f t="shared" si="215"/>
        <v>9280</v>
      </c>
      <c r="AS364" s="100">
        <f t="shared" ref="AS364:AV366" si="216">IF(AO364&lt;1000,ROUND(AO364,-1),ROUND(AO364,-2))</f>
        <v>58000</v>
      </c>
      <c r="AT364" s="100">
        <f t="shared" si="216"/>
        <v>19100</v>
      </c>
      <c r="AU364" s="100">
        <f t="shared" si="216"/>
        <v>12200</v>
      </c>
      <c r="AV364" s="100">
        <f t="shared" si="216"/>
        <v>9300</v>
      </c>
      <c r="AW364" s="101">
        <f>AO364*0.15</f>
        <v>8700</v>
      </c>
      <c r="AX364" s="256" t="s">
        <v>609</v>
      </c>
      <c r="AY364" s="102">
        <v>4340</v>
      </c>
      <c r="AZ364" s="103">
        <v>1470</v>
      </c>
      <c r="BA364" s="103">
        <v>1190</v>
      </c>
      <c r="BB364" s="103">
        <v>910</v>
      </c>
      <c r="BC364" s="98">
        <v>3720</v>
      </c>
      <c r="BD364" s="98">
        <v>1260</v>
      </c>
      <c r="BE364" s="98">
        <v>1020</v>
      </c>
      <c r="BF364" s="98">
        <v>780</v>
      </c>
      <c r="BG364" s="104">
        <f>AV364-AW364</f>
        <v>600</v>
      </c>
      <c r="BJ364" s="251" t="e">
        <f>M364*#REF!</f>
        <v>#REF!</v>
      </c>
      <c r="BK364" s="251" t="e">
        <f>N364*#REF!</f>
        <v>#REF!</v>
      </c>
      <c r="BL364" s="251" t="e">
        <f>O364*#REF!</f>
        <v>#REF!</v>
      </c>
      <c r="BM364" s="251" t="e">
        <f>P364*#REF!</f>
        <v>#REF!</v>
      </c>
    </row>
    <row r="365" spans="1:65" s="18" customFormat="1" ht="47.25" customHeight="1">
      <c r="A365" s="84" t="str">
        <f t="shared" si="211"/>
        <v>NT2DT_D1+1</v>
      </c>
      <c r="B365" s="84" t="str">
        <f t="shared" si="212"/>
        <v>NT2DT_D1+2</v>
      </c>
      <c r="C365" s="84" t="str">
        <f t="shared" si="213"/>
        <v>NT2DT_D1+3</v>
      </c>
      <c r="D365" s="84" t="str">
        <f t="shared" si="214"/>
        <v>NT2DT_D1+4</v>
      </c>
      <c r="E365" s="29" t="s">
        <v>609</v>
      </c>
      <c r="F365" s="86"/>
      <c r="G365" s="86"/>
      <c r="H365" s="94" t="s">
        <v>5213</v>
      </c>
      <c r="I365" s="85" t="s">
        <v>5214</v>
      </c>
      <c r="J365" s="297" t="s">
        <v>5211</v>
      </c>
      <c r="K365" s="85" t="str">
        <f t="shared" si="200"/>
        <v>NT2DT_D2</v>
      </c>
      <c r="L365" s="297" t="s">
        <v>5215</v>
      </c>
      <c r="M365" s="264">
        <v>11000</v>
      </c>
      <c r="N365" s="264">
        <v>3300</v>
      </c>
      <c r="O365" s="264">
        <v>2100</v>
      </c>
      <c r="P365" s="264">
        <v>1600</v>
      </c>
      <c r="Q365" s="96" t="e">
        <f>VLOOKUP(H365&amp;"Vị trí 1",#REF!,9,0)</f>
        <v>#REF!</v>
      </c>
      <c r="R365" s="96" t="e">
        <f>VLOOKUP(H365&amp;"Vị trí 2",#REF!,9,0)</f>
        <v>#REF!</v>
      </c>
      <c r="S365" s="96" t="e">
        <f>VLOOKUP(H365&amp;"Vị trí 3",#REF!,9,0)</f>
        <v>#REF!</v>
      </c>
      <c r="T365" s="96" t="e">
        <f>VLOOKUP(H365&amp;"Vị trí 4",#REF!,9,0)</f>
        <v>#REF!</v>
      </c>
      <c r="U365" s="253"/>
      <c r="V365" s="253"/>
      <c r="W365" s="253"/>
      <c r="X365" s="253"/>
      <c r="Y365" s="254"/>
      <c r="Z365" s="254"/>
      <c r="AA365" s="254"/>
      <c r="AB365" s="254"/>
      <c r="AC365" s="253"/>
      <c r="AD365" s="253"/>
      <c r="AE365" s="253"/>
      <c r="AF365" s="253"/>
      <c r="AG365" s="254"/>
      <c r="AH365" s="254"/>
      <c r="AI365" s="254"/>
      <c r="AJ365" s="254"/>
      <c r="AK365" s="87">
        <v>9.9242424242424239</v>
      </c>
      <c r="AL365" s="87"/>
      <c r="AM365" s="255"/>
      <c r="AN365" s="255">
        <f>ROUNDDOWN(AK365*$AN$10/$AK$10,1)</f>
        <v>5.8</v>
      </c>
      <c r="AO365" s="99">
        <f t="shared" si="215"/>
        <v>63800</v>
      </c>
      <c r="AP365" s="99">
        <f t="shared" si="215"/>
        <v>19140</v>
      </c>
      <c r="AQ365" s="99">
        <f t="shared" si="215"/>
        <v>12180</v>
      </c>
      <c r="AR365" s="99">
        <f t="shared" si="215"/>
        <v>9280</v>
      </c>
      <c r="AS365" s="100">
        <f t="shared" si="216"/>
        <v>63800</v>
      </c>
      <c r="AT365" s="100">
        <f t="shared" si="216"/>
        <v>19100</v>
      </c>
      <c r="AU365" s="100">
        <f t="shared" si="216"/>
        <v>12200</v>
      </c>
      <c r="AV365" s="100">
        <f t="shared" si="216"/>
        <v>9300</v>
      </c>
      <c r="AW365" s="101">
        <f>AO365*0.15</f>
        <v>9570</v>
      </c>
      <c r="AX365" s="256" t="s">
        <v>609</v>
      </c>
      <c r="AY365" s="102">
        <v>4340</v>
      </c>
      <c r="AZ365" s="103">
        <v>1470</v>
      </c>
      <c r="BA365" s="103">
        <v>1190</v>
      </c>
      <c r="BB365" s="103">
        <v>910</v>
      </c>
      <c r="BC365" s="98">
        <v>3720</v>
      </c>
      <c r="BD365" s="98">
        <v>1260</v>
      </c>
      <c r="BE365" s="98">
        <v>1020</v>
      </c>
      <c r="BF365" s="98">
        <v>780</v>
      </c>
      <c r="BG365" s="104">
        <f>AV365-AW365</f>
        <v>-270</v>
      </c>
      <c r="BJ365" s="251" t="e">
        <f>M365*#REF!</f>
        <v>#REF!</v>
      </c>
      <c r="BK365" s="251" t="e">
        <f>N365*#REF!</f>
        <v>#REF!</v>
      </c>
      <c r="BL365" s="251" t="e">
        <f>O365*#REF!</f>
        <v>#REF!</v>
      </c>
      <c r="BM365" s="251" t="e">
        <f>P365*#REF!</f>
        <v>#REF!</v>
      </c>
    </row>
    <row r="366" spans="1:65" s="18" customFormat="1" ht="47.25" customHeight="1">
      <c r="A366" s="84" t="str">
        <f t="shared" si="211"/>
        <v>NT2DT_D2+1</v>
      </c>
      <c r="B366" s="84" t="str">
        <f t="shared" si="212"/>
        <v>NT2DT_D2+2</v>
      </c>
      <c r="C366" s="84" t="str">
        <f t="shared" si="213"/>
        <v>NT2DT_D2+3</v>
      </c>
      <c r="D366" s="84" t="str">
        <f t="shared" si="214"/>
        <v>NT2DT_D2+4</v>
      </c>
      <c r="E366" s="29" t="s">
        <v>609</v>
      </c>
      <c r="F366" s="86">
        <v>3</v>
      </c>
      <c r="G366" s="86"/>
      <c r="H366" s="94" t="s">
        <v>5216</v>
      </c>
      <c r="I366" s="85" t="s">
        <v>5217</v>
      </c>
      <c r="J366" s="297" t="s">
        <v>5215</v>
      </c>
      <c r="K366" s="85" t="str">
        <f t="shared" si="200"/>
        <v>NT3DT</v>
      </c>
      <c r="L366" s="297" t="s">
        <v>5212</v>
      </c>
      <c r="M366" s="264">
        <v>7800</v>
      </c>
      <c r="N366" s="264">
        <v>2300</v>
      </c>
      <c r="O366" s="264">
        <v>1800</v>
      </c>
      <c r="P366" s="264">
        <v>1300</v>
      </c>
      <c r="Q366" s="96" t="e">
        <f>VLOOKUP(H366&amp;"Vị trí 1",#REF!,9,0)</f>
        <v>#REF!</v>
      </c>
      <c r="R366" s="96" t="e">
        <f>VLOOKUP(H366&amp;"Vị trí 2",#REF!,9,0)</f>
        <v>#REF!</v>
      </c>
      <c r="S366" s="96" t="e">
        <f>VLOOKUP(H366&amp;"Vị trí 3",#REF!,9,0)</f>
        <v>#REF!</v>
      </c>
      <c r="T366" s="96" t="e">
        <f>VLOOKUP(H366&amp;"Vị trí 4",#REF!,9,0)</f>
        <v>#REF!</v>
      </c>
      <c r="U366" s="253"/>
      <c r="V366" s="253"/>
      <c r="W366" s="253"/>
      <c r="X366" s="253"/>
      <c r="Y366" s="254"/>
      <c r="Z366" s="254"/>
      <c r="AA366" s="254"/>
      <c r="AB366" s="254"/>
      <c r="AC366" s="253"/>
      <c r="AD366" s="253"/>
      <c r="AE366" s="253"/>
      <c r="AF366" s="253"/>
      <c r="AG366" s="254"/>
      <c r="AH366" s="254"/>
      <c r="AI366" s="254"/>
      <c r="AJ366" s="254"/>
      <c r="AK366" s="87">
        <v>10.072463768115941</v>
      </c>
      <c r="AL366" s="87"/>
      <c r="AM366" s="255"/>
      <c r="AN366" s="255">
        <f>ROUNDDOWN(AK366*$AN$10/$AK$10,1)</f>
        <v>5.9</v>
      </c>
      <c r="AO366" s="99">
        <f t="shared" si="215"/>
        <v>46020</v>
      </c>
      <c r="AP366" s="99">
        <f t="shared" si="215"/>
        <v>13570</v>
      </c>
      <c r="AQ366" s="99">
        <f t="shared" si="215"/>
        <v>10620</v>
      </c>
      <c r="AR366" s="99">
        <f t="shared" si="215"/>
        <v>7670.0000000000009</v>
      </c>
      <c r="AS366" s="100">
        <f t="shared" si="216"/>
        <v>46000</v>
      </c>
      <c r="AT366" s="100">
        <f t="shared" si="216"/>
        <v>13600</v>
      </c>
      <c r="AU366" s="100">
        <f t="shared" si="216"/>
        <v>10600</v>
      </c>
      <c r="AV366" s="100">
        <f t="shared" si="216"/>
        <v>7700</v>
      </c>
      <c r="AW366" s="101">
        <f>AO366*0.15</f>
        <v>6903</v>
      </c>
      <c r="AX366" s="256" t="s">
        <v>609</v>
      </c>
      <c r="AY366" s="102">
        <v>4550</v>
      </c>
      <c r="AZ366" s="103">
        <v>1470</v>
      </c>
      <c r="BA366" s="103">
        <v>1190</v>
      </c>
      <c r="BB366" s="103">
        <v>910</v>
      </c>
      <c r="BC366" s="98">
        <v>3900</v>
      </c>
      <c r="BD366" s="98">
        <v>1260</v>
      </c>
      <c r="BE366" s="98">
        <v>1020</v>
      </c>
      <c r="BF366" s="98">
        <v>780</v>
      </c>
      <c r="BG366" s="104">
        <f>AV366-AW366</f>
        <v>797</v>
      </c>
      <c r="BJ366" s="251" t="e">
        <f>M366*#REF!</f>
        <v>#REF!</v>
      </c>
      <c r="BK366" s="251" t="e">
        <f>N366*#REF!</f>
        <v>#REF!</v>
      </c>
      <c r="BL366" s="251" t="e">
        <f>O366*#REF!</f>
        <v>#REF!</v>
      </c>
      <c r="BM366" s="251" t="e">
        <f>P366*#REF!</f>
        <v>#REF!</v>
      </c>
    </row>
    <row r="367" spans="1:65" s="18" customFormat="1" ht="47.25">
      <c r="A367" s="84" t="str">
        <f t="shared" si="211"/>
        <v>NT3DT+1</v>
      </c>
      <c r="B367" s="84" t="str">
        <f t="shared" si="212"/>
        <v>NT3DT+2</v>
      </c>
      <c r="C367" s="84" t="str">
        <f t="shared" si="213"/>
        <v>NT3DT+3</v>
      </c>
      <c r="D367" s="84" t="str">
        <f t="shared" si="214"/>
        <v>NT3DT+4</v>
      </c>
      <c r="E367" s="29" t="s">
        <v>609</v>
      </c>
      <c r="F367" s="86">
        <v>4</v>
      </c>
      <c r="G367" s="86"/>
      <c r="H367" s="94" t="s">
        <v>5218</v>
      </c>
      <c r="I367" s="85" t="s">
        <v>5219</v>
      </c>
      <c r="J367" s="297" t="s">
        <v>5220</v>
      </c>
      <c r="K367" s="85"/>
      <c r="L367" s="297" t="s">
        <v>5221</v>
      </c>
      <c r="M367" s="298"/>
      <c r="N367" s="298"/>
      <c r="O367" s="298"/>
      <c r="P367" s="298"/>
      <c r="Q367" s="96"/>
      <c r="R367" s="96"/>
      <c r="S367" s="96"/>
      <c r="T367" s="96"/>
      <c r="U367" s="253"/>
      <c r="V367" s="253"/>
      <c r="W367" s="253"/>
      <c r="X367" s="253"/>
      <c r="Y367" s="254"/>
      <c r="Z367" s="254"/>
      <c r="AA367" s="254"/>
      <c r="AB367" s="254"/>
      <c r="AC367" s="253"/>
      <c r="AD367" s="253"/>
      <c r="AE367" s="253"/>
      <c r="AF367" s="253"/>
      <c r="AG367" s="254"/>
      <c r="AH367" s="254"/>
      <c r="AI367" s="254"/>
      <c r="AJ367" s="254"/>
      <c r="AK367" s="87"/>
      <c r="AL367" s="87"/>
      <c r="AM367" s="255"/>
      <c r="AN367" s="255"/>
      <c r="AO367" s="99"/>
      <c r="AP367" s="99"/>
      <c r="AQ367" s="99"/>
      <c r="AR367" s="99"/>
      <c r="AS367" s="99"/>
      <c r="AT367" s="99"/>
      <c r="AU367" s="99"/>
      <c r="AV367" s="99"/>
      <c r="AW367" s="61"/>
      <c r="AX367" s="256" t="s">
        <v>609</v>
      </c>
      <c r="AY367" s="102">
        <v>4340</v>
      </c>
      <c r="AZ367" s="103">
        <v>1470</v>
      </c>
      <c r="BA367" s="103">
        <v>1190</v>
      </c>
      <c r="BB367" s="103">
        <v>910</v>
      </c>
      <c r="BC367" s="98">
        <v>3720</v>
      </c>
      <c r="BD367" s="98">
        <v>1260</v>
      </c>
      <c r="BE367" s="98">
        <v>1020</v>
      </c>
      <c r="BF367" s="98">
        <v>780</v>
      </c>
      <c r="BJ367" s="251" t="e">
        <f>M367*#REF!</f>
        <v>#REF!</v>
      </c>
      <c r="BK367" s="251" t="e">
        <f>N367*#REF!</f>
        <v>#REF!</v>
      </c>
      <c r="BL367" s="251" t="e">
        <f>O367*#REF!</f>
        <v>#REF!</v>
      </c>
      <c r="BM367" s="251" t="e">
        <f>P367*#REF!</f>
        <v>#REF!</v>
      </c>
    </row>
    <row r="368" spans="1:65" s="18" customFormat="1" ht="35.1" customHeight="1">
      <c r="A368" s="84" t="str">
        <f t="shared" si="211"/>
        <v>NT4DT+1</v>
      </c>
      <c r="B368" s="84" t="str">
        <f t="shared" si="212"/>
        <v>NT4DT+2</v>
      </c>
      <c r="C368" s="84" t="str">
        <f t="shared" si="213"/>
        <v>NT4DT+3</v>
      </c>
      <c r="D368" s="84" t="str">
        <f t="shared" si="214"/>
        <v>NT4DT+4</v>
      </c>
      <c r="E368" s="29" t="s">
        <v>609</v>
      </c>
      <c r="F368" s="86"/>
      <c r="G368" s="86"/>
      <c r="H368" s="94" t="s">
        <v>5222</v>
      </c>
      <c r="I368" s="85" t="s">
        <v>5223</v>
      </c>
      <c r="J368" s="297" t="s">
        <v>5224</v>
      </c>
      <c r="K368" s="85" t="str">
        <f t="shared" si="200"/>
        <v>NT4DT_D1</v>
      </c>
      <c r="L368" s="297" t="s">
        <v>901</v>
      </c>
      <c r="M368" s="264">
        <v>6500</v>
      </c>
      <c r="N368" s="264">
        <v>2100</v>
      </c>
      <c r="O368" s="264">
        <v>1700</v>
      </c>
      <c r="P368" s="264">
        <v>1300</v>
      </c>
      <c r="Q368" s="96" t="e">
        <f>VLOOKUP(H368&amp;"Vị trí 1",#REF!,9,0)</f>
        <v>#REF!</v>
      </c>
      <c r="R368" s="96" t="e">
        <f>VLOOKUP(H368&amp;"Vị trí 2",#REF!,9,0)</f>
        <v>#REF!</v>
      </c>
      <c r="S368" s="96" t="e">
        <f>VLOOKUP(H368&amp;"Vị trí 3",#REF!,9,0)</f>
        <v>#REF!</v>
      </c>
      <c r="T368" s="96" t="e">
        <f>VLOOKUP(H368&amp;"Vị trí 4",#REF!,9,0)</f>
        <v>#REF!</v>
      </c>
      <c r="U368" s="253"/>
      <c r="V368" s="253"/>
      <c r="W368" s="253"/>
      <c r="X368" s="253"/>
      <c r="Y368" s="254"/>
      <c r="Z368" s="254"/>
      <c r="AA368" s="254"/>
      <c r="AB368" s="254"/>
      <c r="AC368" s="253"/>
      <c r="AD368" s="253"/>
      <c r="AE368" s="253"/>
      <c r="AF368" s="253"/>
      <c r="AG368" s="254"/>
      <c r="AH368" s="254"/>
      <c r="AI368" s="254"/>
      <c r="AJ368" s="254"/>
      <c r="AK368" s="87">
        <v>10</v>
      </c>
      <c r="AL368" s="87"/>
      <c r="AM368" s="255"/>
      <c r="AN368" s="255">
        <f t="shared" ref="AN368:AN375" si="217">ROUNDDOWN(AK368*$AN$10/$AK$10,1)</f>
        <v>5.8</v>
      </c>
      <c r="AO368" s="99">
        <f t="shared" ref="AO368:AR375" si="218">M368*$AN368</f>
        <v>37700</v>
      </c>
      <c r="AP368" s="99">
        <f t="shared" si="218"/>
        <v>12180</v>
      </c>
      <c r="AQ368" s="99">
        <f t="shared" si="218"/>
        <v>9860</v>
      </c>
      <c r="AR368" s="99">
        <f t="shared" si="218"/>
        <v>7540</v>
      </c>
      <c r="AS368" s="100">
        <f t="shared" ref="AS368:AV375" si="219">IF(AO368&lt;1000,ROUND(AO368,-1),ROUND(AO368,-2))</f>
        <v>37700</v>
      </c>
      <c r="AT368" s="100">
        <f t="shared" si="219"/>
        <v>12200</v>
      </c>
      <c r="AU368" s="100">
        <f t="shared" si="219"/>
        <v>9900</v>
      </c>
      <c r="AV368" s="100">
        <f t="shared" si="219"/>
        <v>7500</v>
      </c>
      <c r="AW368" s="101">
        <f t="shared" ref="AW368:AW375" si="220">AO368*0.15</f>
        <v>5655</v>
      </c>
      <c r="AX368" s="256" t="s">
        <v>609</v>
      </c>
      <c r="AY368" s="102">
        <v>4340</v>
      </c>
      <c r="AZ368" s="103">
        <v>1470</v>
      </c>
      <c r="BA368" s="103">
        <v>1190</v>
      </c>
      <c r="BB368" s="103">
        <v>910</v>
      </c>
      <c r="BC368" s="98">
        <v>3720</v>
      </c>
      <c r="BD368" s="98">
        <v>1260</v>
      </c>
      <c r="BE368" s="98">
        <v>1020</v>
      </c>
      <c r="BF368" s="98">
        <v>780</v>
      </c>
      <c r="BG368" s="104">
        <f t="shared" ref="BG368:BG375" si="221">AV368-AW368</f>
        <v>1845</v>
      </c>
      <c r="BJ368" s="251" t="e">
        <f>M368*#REF!</f>
        <v>#REF!</v>
      </c>
      <c r="BK368" s="251" t="e">
        <f>N368*#REF!</f>
        <v>#REF!</v>
      </c>
      <c r="BL368" s="251" t="e">
        <f>O368*#REF!</f>
        <v>#REF!</v>
      </c>
      <c r="BM368" s="251" t="e">
        <f>P368*#REF!</f>
        <v>#REF!</v>
      </c>
    </row>
    <row r="369" spans="1:65" s="18" customFormat="1" ht="35.1" customHeight="1">
      <c r="A369" s="84" t="str">
        <f t="shared" si="211"/>
        <v>NT4DT_D1+1</v>
      </c>
      <c r="B369" s="84" t="str">
        <f t="shared" si="212"/>
        <v>NT4DT_D1+2</v>
      </c>
      <c r="C369" s="84" t="str">
        <f t="shared" si="213"/>
        <v>NT4DT_D1+3</v>
      </c>
      <c r="D369" s="84" t="str">
        <f t="shared" si="214"/>
        <v>NT4DT_D1+4</v>
      </c>
      <c r="E369" s="29" t="s">
        <v>609</v>
      </c>
      <c r="F369" s="86"/>
      <c r="G369" s="86"/>
      <c r="H369" s="94" t="s">
        <v>5225</v>
      </c>
      <c r="I369" s="85" t="s">
        <v>5226</v>
      </c>
      <c r="J369" s="297" t="s">
        <v>5224</v>
      </c>
      <c r="K369" s="85" t="str">
        <f t="shared" si="200"/>
        <v>NT4DT_D2</v>
      </c>
      <c r="L369" s="297" t="s">
        <v>901</v>
      </c>
      <c r="M369" s="264">
        <v>6500</v>
      </c>
      <c r="N369" s="264">
        <v>2100</v>
      </c>
      <c r="O369" s="264">
        <v>1700</v>
      </c>
      <c r="P369" s="264">
        <v>1300</v>
      </c>
      <c r="Q369" s="96" t="e">
        <f>VLOOKUP(H369&amp;"Vị trí 1",#REF!,9,0)</f>
        <v>#REF!</v>
      </c>
      <c r="R369" s="96" t="e">
        <f>VLOOKUP(H369&amp;"Vị trí 2",#REF!,9,0)</f>
        <v>#REF!</v>
      </c>
      <c r="S369" s="96" t="e">
        <f>VLOOKUP(H369&amp;"Vị trí 3",#REF!,9,0)</f>
        <v>#REF!</v>
      </c>
      <c r="T369" s="96"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7">
        <v>10</v>
      </c>
      <c r="AL369" s="87"/>
      <c r="AM369" s="255"/>
      <c r="AN369" s="255">
        <f t="shared" si="217"/>
        <v>5.8</v>
      </c>
      <c r="AO369" s="99">
        <f t="shared" si="218"/>
        <v>37700</v>
      </c>
      <c r="AP369" s="99">
        <f t="shared" si="218"/>
        <v>12180</v>
      </c>
      <c r="AQ369" s="99">
        <f t="shared" si="218"/>
        <v>9860</v>
      </c>
      <c r="AR369" s="99">
        <f t="shared" si="218"/>
        <v>7540</v>
      </c>
      <c r="AS369" s="100">
        <f t="shared" si="219"/>
        <v>37700</v>
      </c>
      <c r="AT369" s="100">
        <f t="shared" si="219"/>
        <v>12200</v>
      </c>
      <c r="AU369" s="100">
        <f t="shared" si="219"/>
        <v>9900</v>
      </c>
      <c r="AV369" s="100">
        <f t="shared" si="219"/>
        <v>7500</v>
      </c>
      <c r="AW369" s="101">
        <f t="shared" si="220"/>
        <v>5655</v>
      </c>
      <c r="AX369" s="256" t="s">
        <v>609</v>
      </c>
      <c r="AY369" s="102">
        <v>4340</v>
      </c>
      <c r="AZ369" s="103">
        <v>1470</v>
      </c>
      <c r="BA369" s="103">
        <v>1190</v>
      </c>
      <c r="BB369" s="103">
        <v>910</v>
      </c>
      <c r="BC369" s="98">
        <v>3720</v>
      </c>
      <c r="BD369" s="98">
        <v>1260</v>
      </c>
      <c r="BE369" s="98">
        <v>1020</v>
      </c>
      <c r="BF369" s="98">
        <v>780</v>
      </c>
      <c r="BG369" s="104">
        <f t="shared" si="221"/>
        <v>1845</v>
      </c>
      <c r="BJ369" s="251"/>
      <c r="BK369" s="251"/>
      <c r="BL369" s="251"/>
      <c r="BM369" s="251"/>
    </row>
    <row r="370" spans="1:65" s="18" customFormat="1" ht="35.1" customHeight="1">
      <c r="A370" s="84" t="str">
        <f t="shared" si="211"/>
        <v>NT4DT_D2+1</v>
      </c>
      <c r="B370" s="84" t="str">
        <f t="shared" si="212"/>
        <v>NT4DT_D2+2</v>
      </c>
      <c r="C370" s="84" t="str">
        <f t="shared" si="213"/>
        <v>NT4DT_D2+3</v>
      </c>
      <c r="D370" s="84" t="str">
        <f t="shared" si="214"/>
        <v>NT4DT_D2+4</v>
      </c>
      <c r="E370" s="29" t="s">
        <v>609</v>
      </c>
      <c r="F370" s="86">
        <v>5</v>
      </c>
      <c r="G370" s="86"/>
      <c r="H370" s="94" t="s">
        <v>5227</v>
      </c>
      <c r="I370" s="85" t="s">
        <v>5228</v>
      </c>
      <c r="J370" s="297" t="s">
        <v>5229</v>
      </c>
      <c r="K370" s="85" t="str">
        <f t="shared" si="200"/>
        <v>NT5DT</v>
      </c>
      <c r="L370" s="297" t="s">
        <v>895</v>
      </c>
      <c r="M370" s="264">
        <v>6200</v>
      </c>
      <c r="N370" s="264">
        <v>2100</v>
      </c>
      <c r="O370" s="264">
        <v>1700</v>
      </c>
      <c r="P370" s="264">
        <v>1300</v>
      </c>
      <c r="Q370" s="96" t="e">
        <f>VLOOKUP(H370&amp;"Vị trí 1",#REF!,9,0)</f>
        <v>#REF!</v>
      </c>
      <c r="R370" s="96" t="e">
        <f>VLOOKUP(H370&amp;"Vị trí 2",#REF!,9,0)</f>
        <v>#REF!</v>
      </c>
      <c r="S370" s="96" t="e">
        <f>VLOOKUP(H370&amp;"Vị trí 3",#REF!,9,0)</f>
        <v>#REF!</v>
      </c>
      <c r="T370" s="96" t="e">
        <f>VLOOKUP(H370&amp;"Vị trí 4",#REF!,9,0)</f>
        <v>#REF!</v>
      </c>
      <c r="U370" s="253"/>
      <c r="V370" s="253"/>
      <c r="W370" s="253"/>
      <c r="X370" s="253"/>
      <c r="Y370" s="254"/>
      <c r="Z370" s="254"/>
      <c r="AA370" s="254"/>
      <c r="AB370" s="254"/>
      <c r="AC370" s="253"/>
      <c r="AD370" s="253"/>
      <c r="AE370" s="253"/>
      <c r="AF370" s="253"/>
      <c r="AG370" s="254"/>
      <c r="AH370" s="254"/>
      <c r="AI370" s="254"/>
      <c r="AJ370" s="254"/>
      <c r="AK370" s="87">
        <v>10</v>
      </c>
      <c r="AL370" s="87"/>
      <c r="AM370" s="255"/>
      <c r="AN370" s="255">
        <f t="shared" si="217"/>
        <v>5.8</v>
      </c>
      <c r="AO370" s="99">
        <f t="shared" si="218"/>
        <v>35960</v>
      </c>
      <c r="AP370" s="99">
        <f t="shared" si="218"/>
        <v>12180</v>
      </c>
      <c r="AQ370" s="99">
        <f t="shared" si="218"/>
        <v>9860</v>
      </c>
      <c r="AR370" s="99">
        <f t="shared" si="218"/>
        <v>7540</v>
      </c>
      <c r="AS370" s="100">
        <f t="shared" si="219"/>
        <v>36000</v>
      </c>
      <c r="AT370" s="100">
        <f t="shared" si="219"/>
        <v>12200</v>
      </c>
      <c r="AU370" s="100">
        <f t="shared" si="219"/>
        <v>9900</v>
      </c>
      <c r="AV370" s="100">
        <f t="shared" si="219"/>
        <v>7500</v>
      </c>
      <c r="AW370" s="101">
        <f t="shared" si="220"/>
        <v>5394</v>
      </c>
      <c r="AX370" s="256" t="s">
        <v>609</v>
      </c>
      <c r="AY370" s="102">
        <v>5950</v>
      </c>
      <c r="AZ370" s="103">
        <v>2450</v>
      </c>
      <c r="BA370" s="103">
        <v>1889.9999999999998</v>
      </c>
      <c r="BB370" s="103">
        <v>1470</v>
      </c>
      <c r="BC370" s="98">
        <v>5100</v>
      </c>
      <c r="BD370" s="98">
        <v>2100</v>
      </c>
      <c r="BE370" s="98">
        <v>1620</v>
      </c>
      <c r="BF370" s="98">
        <v>1260</v>
      </c>
      <c r="BG370" s="104">
        <f t="shared" si="221"/>
        <v>2106</v>
      </c>
      <c r="BJ370" s="251" t="e">
        <f>M370*#REF!</f>
        <v>#REF!</v>
      </c>
      <c r="BK370" s="251" t="e">
        <f>N370*#REF!</f>
        <v>#REF!</v>
      </c>
      <c r="BL370" s="251" t="e">
        <f>O370*#REF!</f>
        <v>#REF!</v>
      </c>
      <c r="BM370" s="251" t="e">
        <f>P370*#REF!</f>
        <v>#REF!</v>
      </c>
    </row>
    <row r="371" spans="1:65" s="18" customFormat="1" ht="35.1" customHeight="1">
      <c r="A371" s="84" t="str">
        <f t="shared" si="211"/>
        <v>NT5DT+1</v>
      </c>
      <c r="B371" s="84" t="str">
        <f t="shared" si="212"/>
        <v>NT5DT+2</v>
      </c>
      <c r="C371" s="84" t="str">
        <f t="shared" si="213"/>
        <v>NT5DT+3</v>
      </c>
      <c r="D371" s="84" t="str">
        <f t="shared" si="214"/>
        <v>NT5DT+4</v>
      </c>
      <c r="E371" s="29" t="s">
        <v>609</v>
      </c>
      <c r="F371" s="86">
        <v>6</v>
      </c>
      <c r="G371" s="86"/>
      <c r="H371" s="94" t="s">
        <v>5230</v>
      </c>
      <c r="I371" s="85" t="s">
        <v>5231</v>
      </c>
      <c r="J371" s="297" t="s">
        <v>5232</v>
      </c>
      <c r="K371" s="85" t="str">
        <f t="shared" si="200"/>
        <v>NT6DT</v>
      </c>
      <c r="L371" s="297" t="s">
        <v>5233</v>
      </c>
      <c r="M371" s="264">
        <v>6200</v>
      </c>
      <c r="N371" s="264">
        <v>2100</v>
      </c>
      <c r="O371" s="264">
        <v>1700</v>
      </c>
      <c r="P371" s="264">
        <v>1300</v>
      </c>
      <c r="Q371" s="96" t="e">
        <f>VLOOKUP(H371&amp;"Vị trí 1",#REF!,9,0)</f>
        <v>#REF!</v>
      </c>
      <c r="R371" s="96" t="e">
        <f>VLOOKUP(H371&amp;"Vị trí 2",#REF!,9,0)</f>
        <v>#REF!</v>
      </c>
      <c r="S371" s="96" t="e">
        <f>VLOOKUP(H371&amp;"Vị trí 3",#REF!,9,0)</f>
        <v>#REF!</v>
      </c>
      <c r="T371" s="96" t="e">
        <f>VLOOKUP(H371&amp;"Vị trí 4",#REF!,9,0)</f>
        <v>#REF!</v>
      </c>
      <c r="U371" s="253"/>
      <c r="V371" s="253"/>
      <c r="W371" s="253"/>
      <c r="X371" s="253"/>
      <c r="Y371" s="254"/>
      <c r="Z371" s="254"/>
      <c r="AA371" s="254"/>
      <c r="AB371" s="254"/>
      <c r="AC371" s="253"/>
      <c r="AD371" s="253"/>
      <c r="AE371" s="253"/>
      <c r="AF371" s="253"/>
      <c r="AG371" s="254"/>
      <c r="AH371" s="254"/>
      <c r="AI371" s="254"/>
      <c r="AJ371" s="254"/>
      <c r="AK371" s="87">
        <v>10</v>
      </c>
      <c r="AL371" s="87"/>
      <c r="AM371" s="255"/>
      <c r="AN371" s="255">
        <f t="shared" si="217"/>
        <v>5.8</v>
      </c>
      <c r="AO371" s="99">
        <f t="shared" si="218"/>
        <v>35960</v>
      </c>
      <c r="AP371" s="99">
        <f t="shared" si="218"/>
        <v>12180</v>
      </c>
      <c r="AQ371" s="99">
        <f t="shared" si="218"/>
        <v>9860</v>
      </c>
      <c r="AR371" s="99">
        <f t="shared" si="218"/>
        <v>7540</v>
      </c>
      <c r="AS371" s="100">
        <f t="shared" si="219"/>
        <v>36000</v>
      </c>
      <c r="AT371" s="100">
        <f t="shared" si="219"/>
        <v>12200</v>
      </c>
      <c r="AU371" s="100">
        <f t="shared" si="219"/>
        <v>9900</v>
      </c>
      <c r="AV371" s="100">
        <f t="shared" si="219"/>
        <v>7500</v>
      </c>
      <c r="AW371" s="101">
        <f t="shared" si="220"/>
        <v>5394</v>
      </c>
      <c r="AX371" s="256" t="s">
        <v>609</v>
      </c>
      <c r="AY371" s="102">
        <v>8400</v>
      </c>
      <c r="AZ371" s="103">
        <v>2450</v>
      </c>
      <c r="BA371" s="103">
        <v>1889.9999999999998</v>
      </c>
      <c r="BB371" s="103">
        <v>1400</v>
      </c>
      <c r="BC371" s="98">
        <v>7200</v>
      </c>
      <c r="BD371" s="98">
        <v>2100</v>
      </c>
      <c r="BE371" s="98">
        <v>1620</v>
      </c>
      <c r="BF371" s="98">
        <v>1200</v>
      </c>
      <c r="BG371" s="104">
        <f t="shared" si="221"/>
        <v>2106</v>
      </c>
      <c r="BJ371" s="251" t="e">
        <f>M371*#REF!</f>
        <v>#REF!</v>
      </c>
      <c r="BK371" s="251" t="e">
        <f>N371*#REF!</f>
        <v>#REF!</v>
      </c>
      <c r="BL371" s="251" t="e">
        <f>O371*#REF!</f>
        <v>#REF!</v>
      </c>
      <c r="BM371" s="251" t="e">
        <f>P371*#REF!</f>
        <v>#REF!</v>
      </c>
    </row>
    <row r="372" spans="1:65" s="219" customFormat="1" ht="63">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609</v>
      </c>
      <c r="F372" s="86">
        <v>7</v>
      </c>
      <c r="G372" s="86"/>
      <c r="H372" s="94" t="s">
        <v>5234</v>
      </c>
      <c r="I372" s="85" t="s">
        <v>5235</v>
      </c>
      <c r="J372" s="297" t="s">
        <v>5232</v>
      </c>
      <c r="K372" s="85" t="str">
        <f t="shared" si="200"/>
        <v>NT7DT</v>
      </c>
      <c r="L372" s="297" t="s">
        <v>5236</v>
      </c>
      <c r="M372" s="264">
        <v>6500</v>
      </c>
      <c r="N372" s="264">
        <v>2100</v>
      </c>
      <c r="O372" s="264">
        <v>1700</v>
      </c>
      <c r="P372" s="264">
        <v>1300</v>
      </c>
      <c r="Q372" s="96" t="e">
        <f>VLOOKUP(H372&amp;"Vị trí 1",#REF!,9,0)</f>
        <v>#REF!</v>
      </c>
      <c r="R372" s="96" t="e">
        <f>VLOOKUP(H372&amp;"Vị trí 2",#REF!,9,0)</f>
        <v>#REF!</v>
      </c>
      <c r="S372" s="96" t="e">
        <f>VLOOKUP(H372&amp;"Vị trí 3",#REF!,9,0)</f>
        <v>#REF!</v>
      </c>
      <c r="T372" s="96"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7">
        <v>10</v>
      </c>
      <c r="AL372" s="87"/>
      <c r="AM372" s="268"/>
      <c r="AN372" s="255">
        <f t="shared" si="217"/>
        <v>5.8</v>
      </c>
      <c r="AO372" s="99">
        <f t="shared" si="218"/>
        <v>37700</v>
      </c>
      <c r="AP372" s="99">
        <f t="shared" si="218"/>
        <v>12180</v>
      </c>
      <c r="AQ372" s="99">
        <f t="shared" si="218"/>
        <v>9860</v>
      </c>
      <c r="AR372" s="99">
        <f t="shared" si="218"/>
        <v>7540</v>
      </c>
      <c r="AS372" s="100">
        <f t="shared" si="219"/>
        <v>37700</v>
      </c>
      <c r="AT372" s="100">
        <f t="shared" si="219"/>
        <v>12200</v>
      </c>
      <c r="AU372" s="100">
        <f t="shared" si="219"/>
        <v>9900</v>
      </c>
      <c r="AV372" s="100">
        <f t="shared" si="219"/>
        <v>7500</v>
      </c>
      <c r="AW372" s="101">
        <f t="shared" si="220"/>
        <v>5655</v>
      </c>
      <c r="AX372" s="269" t="s">
        <v>3</v>
      </c>
      <c r="AY372" s="292"/>
      <c r="AZ372" s="293"/>
      <c r="BA372" s="293"/>
      <c r="BB372" s="293"/>
      <c r="BC372" s="266"/>
      <c r="BD372" s="266"/>
      <c r="BE372" s="266"/>
      <c r="BF372" s="266"/>
      <c r="BG372" s="104">
        <f t="shared" si="221"/>
        <v>1845</v>
      </c>
    </row>
    <row r="373" spans="1:65" s="18" customFormat="1" ht="35.1" customHeight="1">
      <c r="A373" s="84" t="str">
        <f t="shared" si="222"/>
        <v>NT8DT+1</v>
      </c>
      <c r="B373" s="84" t="str">
        <f t="shared" si="223"/>
        <v>NT8DT+2</v>
      </c>
      <c r="C373" s="84" t="str">
        <f t="shared" si="224"/>
        <v>NT8DT+3</v>
      </c>
      <c r="D373" s="84" t="str">
        <f t="shared" si="225"/>
        <v>NT8DT+4</v>
      </c>
      <c r="E373" s="29" t="s">
        <v>609</v>
      </c>
      <c r="F373" s="86">
        <v>8</v>
      </c>
      <c r="G373" s="86"/>
      <c r="H373" s="94" t="s">
        <v>5237</v>
      </c>
      <c r="I373" s="85" t="s">
        <v>5238</v>
      </c>
      <c r="J373" s="297" t="s">
        <v>5239</v>
      </c>
      <c r="K373" s="85" t="str">
        <f t="shared" si="200"/>
        <v>NT8DT</v>
      </c>
      <c r="L373" s="297" t="s">
        <v>5240</v>
      </c>
      <c r="M373" s="264">
        <v>6200</v>
      </c>
      <c r="N373" s="264">
        <v>2100</v>
      </c>
      <c r="O373" s="264">
        <v>1700</v>
      </c>
      <c r="P373" s="264">
        <v>1300</v>
      </c>
      <c r="Q373" s="96" t="e">
        <f>VLOOKUP(H373&amp;"Vị trí 1",#REF!,9,0)</f>
        <v>#REF!</v>
      </c>
      <c r="R373" s="96" t="e">
        <f>VLOOKUP(H373&amp;"Vị trí 2",#REF!,9,0)</f>
        <v>#REF!</v>
      </c>
      <c r="S373" s="96" t="e">
        <f>VLOOKUP(H373&amp;"Vị trí 3",#REF!,9,0)</f>
        <v>#REF!</v>
      </c>
      <c r="T373" s="96" t="e">
        <f>VLOOKUP(H373&amp;"Vị trí 4",#REF!,9,0)</f>
        <v>#REF!</v>
      </c>
      <c r="U373" s="253"/>
      <c r="V373" s="253"/>
      <c r="W373" s="253"/>
      <c r="X373" s="253"/>
      <c r="Y373" s="254"/>
      <c r="Z373" s="254"/>
      <c r="AA373" s="254"/>
      <c r="AB373" s="254"/>
      <c r="AC373" s="253"/>
      <c r="AD373" s="253"/>
      <c r="AE373" s="253"/>
      <c r="AF373" s="253"/>
      <c r="AG373" s="254"/>
      <c r="AH373" s="254"/>
      <c r="AI373" s="254"/>
      <c r="AJ373" s="254"/>
      <c r="AK373" s="87">
        <v>10</v>
      </c>
      <c r="AL373" s="87"/>
      <c r="AM373" s="255"/>
      <c r="AN373" s="255">
        <f t="shared" si="217"/>
        <v>5.8</v>
      </c>
      <c r="AO373" s="99">
        <f t="shared" si="218"/>
        <v>35960</v>
      </c>
      <c r="AP373" s="99">
        <f t="shared" si="218"/>
        <v>12180</v>
      </c>
      <c r="AQ373" s="99">
        <f t="shared" si="218"/>
        <v>9860</v>
      </c>
      <c r="AR373" s="99">
        <f t="shared" si="218"/>
        <v>7540</v>
      </c>
      <c r="AS373" s="100">
        <f t="shared" si="219"/>
        <v>36000</v>
      </c>
      <c r="AT373" s="100">
        <f t="shared" si="219"/>
        <v>12200</v>
      </c>
      <c r="AU373" s="100">
        <f t="shared" si="219"/>
        <v>9900</v>
      </c>
      <c r="AV373" s="100">
        <f t="shared" si="219"/>
        <v>7500</v>
      </c>
      <c r="AW373" s="101">
        <f t="shared" si="220"/>
        <v>5394</v>
      </c>
      <c r="AX373" s="256" t="s">
        <v>3</v>
      </c>
      <c r="AY373" s="102">
        <v>2800</v>
      </c>
      <c r="AZ373" s="103">
        <v>1400</v>
      </c>
      <c r="BA373" s="103">
        <v>1050</v>
      </c>
      <c r="BB373" s="103">
        <v>670</v>
      </c>
      <c r="BC373" s="98">
        <v>2400</v>
      </c>
      <c r="BD373" s="98">
        <v>1200</v>
      </c>
      <c r="BE373" s="98">
        <v>900</v>
      </c>
      <c r="BF373" s="98">
        <v>570</v>
      </c>
      <c r="BG373" s="104">
        <f t="shared" si="221"/>
        <v>2106</v>
      </c>
      <c r="BJ373" s="251" t="e">
        <f>M373*#REF!</f>
        <v>#REF!</v>
      </c>
      <c r="BK373" s="251" t="e">
        <f>N373*#REF!</f>
        <v>#REF!</v>
      </c>
      <c r="BL373" s="251" t="e">
        <f>O373*#REF!</f>
        <v>#REF!</v>
      </c>
      <c r="BM373" s="251" t="e">
        <f>P373*#REF!</f>
        <v>#REF!</v>
      </c>
    </row>
    <row r="374" spans="1:65" s="18" customFormat="1" ht="35.1" customHeight="1">
      <c r="A374" s="84" t="str">
        <f t="shared" si="222"/>
        <v>NT9DT+1</v>
      </c>
      <c r="B374" s="84" t="str">
        <f t="shared" si="223"/>
        <v>NT9DT+2</v>
      </c>
      <c r="C374" s="84" t="str">
        <f t="shared" si="224"/>
        <v>NT9DT+3</v>
      </c>
      <c r="D374" s="84" t="str">
        <f t="shared" si="225"/>
        <v>NT9DT+4</v>
      </c>
      <c r="E374" s="29" t="s">
        <v>609</v>
      </c>
      <c r="F374" s="86">
        <v>9</v>
      </c>
      <c r="G374" s="86"/>
      <c r="H374" s="94" t="s">
        <v>5241</v>
      </c>
      <c r="I374" s="85" t="s">
        <v>5242</v>
      </c>
      <c r="J374" s="297" t="s">
        <v>5232</v>
      </c>
      <c r="K374" s="85" t="str">
        <f t="shared" si="200"/>
        <v>NT9DT</v>
      </c>
      <c r="L374" s="85" t="s">
        <v>5243</v>
      </c>
      <c r="M374" s="264">
        <v>6200</v>
      </c>
      <c r="N374" s="264">
        <v>2100</v>
      </c>
      <c r="O374" s="264">
        <v>1700</v>
      </c>
      <c r="P374" s="264">
        <v>1300</v>
      </c>
      <c r="Q374" s="96" t="e">
        <f>VLOOKUP(H374&amp;"Vị trí 1",#REF!,9,0)</f>
        <v>#REF!</v>
      </c>
      <c r="R374" s="96" t="e">
        <f>VLOOKUP(H374&amp;"Vị trí 2",#REF!,9,0)</f>
        <v>#REF!</v>
      </c>
      <c r="S374" s="96" t="e">
        <f>VLOOKUP(H374&amp;"Vị trí 3",#REF!,9,0)</f>
        <v>#REF!</v>
      </c>
      <c r="T374" s="96" t="e">
        <f>VLOOKUP(H374&amp;"Vị trí 4",#REF!,9,0)</f>
        <v>#REF!</v>
      </c>
      <c r="U374" s="253"/>
      <c r="V374" s="253"/>
      <c r="W374" s="253"/>
      <c r="X374" s="253"/>
      <c r="Y374" s="254"/>
      <c r="Z374" s="254"/>
      <c r="AA374" s="254"/>
      <c r="AB374" s="254"/>
      <c r="AC374" s="253"/>
      <c r="AD374" s="253"/>
      <c r="AE374" s="253"/>
      <c r="AF374" s="253"/>
      <c r="AG374" s="254"/>
      <c r="AH374" s="254"/>
      <c r="AI374" s="254"/>
      <c r="AJ374" s="254"/>
      <c r="AK374" s="87">
        <v>10</v>
      </c>
      <c r="AL374" s="87"/>
      <c r="AM374" s="255"/>
      <c r="AN374" s="255">
        <f t="shared" si="217"/>
        <v>5.8</v>
      </c>
      <c r="AO374" s="99">
        <f t="shared" si="218"/>
        <v>35960</v>
      </c>
      <c r="AP374" s="99">
        <f t="shared" si="218"/>
        <v>12180</v>
      </c>
      <c r="AQ374" s="99">
        <f t="shared" si="218"/>
        <v>9860</v>
      </c>
      <c r="AR374" s="99">
        <f t="shared" si="218"/>
        <v>7540</v>
      </c>
      <c r="AS374" s="100">
        <f t="shared" si="219"/>
        <v>36000</v>
      </c>
      <c r="AT374" s="100">
        <f t="shared" si="219"/>
        <v>12200</v>
      </c>
      <c r="AU374" s="100">
        <f t="shared" si="219"/>
        <v>9900</v>
      </c>
      <c r="AV374" s="100">
        <f t="shared" si="219"/>
        <v>7500</v>
      </c>
      <c r="AW374" s="101">
        <f t="shared" si="220"/>
        <v>5394</v>
      </c>
      <c r="AX374" s="256" t="s">
        <v>3</v>
      </c>
      <c r="AY374" s="102">
        <v>5040</v>
      </c>
      <c r="AZ374" s="103">
        <v>2100</v>
      </c>
      <c r="BA374" s="103">
        <v>1750</v>
      </c>
      <c r="BB374" s="103">
        <v>1190</v>
      </c>
      <c r="BC374" s="98">
        <v>4320</v>
      </c>
      <c r="BD374" s="98">
        <v>1800</v>
      </c>
      <c r="BE374" s="98">
        <v>1500</v>
      </c>
      <c r="BF374" s="98">
        <v>1020</v>
      </c>
      <c r="BG374" s="104">
        <f t="shared" si="221"/>
        <v>2106</v>
      </c>
      <c r="BJ374" s="251" t="e">
        <f>M374*#REF!</f>
        <v>#REF!</v>
      </c>
      <c r="BK374" s="251" t="e">
        <f>N374*#REF!</f>
        <v>#REF!</v>
      </c>
      <c r="BL374" s="251" t="e">
        <f>O374*#REF!</f>
        <v>#REF!</v>
      </c>
      <c r="BM374" s="251" t="e">
        <f>P374*#REF!</f>
        <v>#REF!</v>
      </c>
    </row>
    <row r="375" spans="1:65" s="18" customFormat="1" ht="63">
      <c r="A375" s="84" t="str">
        <f t="shared" si="222"/>
        <v>NT10DT+1</v>
      </c>
      <c r="B375" s="84" t="str">
        <f t="shared" si="223"/>
        <v>NT10DT+2</v>
      </c>
      <c r="C375" s="84" t="str">
        <f t="shared" si="224"/>
        <v>NT10DT+3</v>
      </c>
      <c r="D375" s="84" t="str">
        <f t="shared" si="225"/>
        <v>NT10DT+4</v>
      </c>
      <c r="E375" s="29" t="s">
        <v>609</v>
      </c>
      <c r="F375" s="86">
        <v>10</v>
      </c>
      <c r="G375" s="86"/>
      <c r="H375" s="94" t="s">
        <v>5244</v>
      </c>
      <c r="I375" s="85" t="s">
        <v>5245</v>
      </c>
      <c r="J375" s="297" t="s">
        <v>5232</v>
      </c>
      <c r="K375" s="85" t="str">
        <f t="shared" si="200"/>
        <v>NT10DT</v>
      </c>
      <c r="L375" s="85" t="s">
        <v>5246</v>
      </c>
      <c r="M375" s="264">
        <v>6200</v>
      </c>
      <c r="N375" s="264">
        <v>2100</v>
      </c>
      <c r="O375" s="264">
        <v>1700</v>
      </c>
      <c r="P375" s="264">
        <v>1300</v>
      </c>
      <c r="Q375" s="96" t="e">
        <f>VLOOKUP(H375&amp;"Vị trí 1",#REF!,9,0)</f>
        <v>#REF!</v>
      </c>
      <c r="R375" s="96" t="e">
        <f>VLOOKUP(H375&amp;"Vị trí 2",#REF!,9,0)</f>
        <v>#REF!</v>
      </c>
      <c r="S375" s="96" t="e">
        <f>VLOOKUP(H375&amp;"Vị trí 3",#REF!,9,0)</f>
        <v>#REF!</v>
      </c>
      <c r="T375" s="96" t="e">
        <f>VLOOKUP(H375&amp;"Vị trí 4",#REF!,9,0)</f>
        <v>#REF!</v>
      </c>
      <c r="U375" s="253"/>
      <c r="V375" s="253"/>
      <c r="W375" s="253"/>
      <c r="X375" s="253"/>
      <c r="Y375" s="254"/>
      <c r="Z375" s="254"/>
      <c r="AA375" s="254"/>
      <c r="AB375" s="254"/>
      <c r="AC375" s="253"/>
      <c r="AD375" s="253"/>
      <c r="AE375" s="253"/>
      <c r="AF375" s="253"/>
      <c r="AG375" s="254"/>
      <c r="AH375" s="254"/>
      <c r="AI375" s="254"/>
      <c r="AJ375" s="254"/>
      <c r="AK375" s="87">
        <v>10</v>
      </c>
      <c r="AL375" s="87"/>
      <c r="AM375" s="255"/>
      <c r="AN375" s="255">
        <f t="shared" si="217"/>
        <v>5.8</v>
      </c>
      <c r="AO375" s="99">
        <f t="shared" si="218"/>
        <v>35960</v>
      </c>
      <c r="AP375" s="99">
        <f t="shared" si="218"/>
        <v>12180</v>
      </c>
      <c r="AQ375" s="99">
        <f t="shared" si="218"/>
        <v>9860</v>
      </c>
      <c r="AR375" s="99">
        <f t="shared" si="218"/>
        <v>7540</v>
      </c>
      <c r="AS375" s="100">
        <f t="shared" si="219"/>
        <v>36000</v>
      </c>
      <c r="AT375" s="100">
        <f t="shared" si="219"/>
        <v>12200</v>
      </c>
      <c r="AU375" s="100">
        <f t="shared" si="219"/>
        <v>9900</v>
      </c>
      <c r="AV375" s="100">
        <f t="shared" si="219"/>
        <v>7500</v>
      </c>
      <c r="AW375" s="101">
        <f t="shared" si="220"/>
        <v>5394</v>
      </c>
      <c r="AX375" s="256" t="s">
        <v>3</v>
      </c>
      <c r="AY375" s="102"/>
      <c r="AZ375" s="103"/>
      <c r="BA375" s="103"/>
      <c r="BB375" s="103"/>
      <c r="BC375" s="98"/>
      <c r="BD375" s="98"/>
      <c r="BE375" s="98"/>
      <c r="BF375" s="98"/>
      <c r="BG375" s="104">
        <f t="shared" si="221"/>
        <v>2106</v>
      </c>
    </row>
    <row r="376" spans="1:65" s="18" customFormat="1" ht="35.1" customHeight="1">
      <c r="A376" s="84" t="str">
        <f t="shared" si="222"/>
        <v>NT11DT+1</v>
      </c>
      <c r="B376" s="84" t="str">
        <f t="shared" si="223"/>
        <v>NT11DT+2</v>
      </c>
      <c r="C376" s="84" t="str">
        <f t="shared" si="224"/>
        <v>NT11DT+3</v>
      </c>
      <c r="D376" s="84" t="str">
        <f t="shared" si="225"/>
        <v>NT11DT+4</v>
      </c>
      <c r="E376" s="29" t="s">
        <v>609</v>
      </c>
      <c r="F376" s="86">
        <v>11</v>
      </c>
      <c r="G376" s="86"/>
      <c r="H376" s="94" t="s">
        <v>5247</v>
      </c>
      <c r="I376" s="85" t="s">
        <v>5248</v>
      </c>
      <c r="J376" s="297" t="s">
        <v>5249</v>
      </c>
      <c r="K376" s="85"/>
      <c r="L376" s="297" t="s">
        <v>901</v>
      </c>
      <c r="M376" s="298"/>
      <c r="N376" s="298"/>
      <c r="O376" s="298"/>
      <c r="P376" s="298"/>
      <c r="Q376" s="96"/>
      <c r="R376" s="96"/>
      <c r="S376" s="96"/>
      <c r="T376" s="96"/>
      <c r="U376" s="253"/>
      <c r="V376" s="253"/>
      <c r="W376" s="253"/>
      <c r="X376" s="253"/>
      <c r="Y376" s="254"/>
      <c r="Z376" s="254"/>
      <c r="AA376" s="254"/>
      <c r="AB376" s="254"/>
      <c r="AC376" s="253"/>
      <c r="AD376" s="253"/>
      <c r="AE376" s="253"/>
      <c r="AF376" s="253"/>
      <c r="AG376" s="254"/>
      <c r="AH376" s="254"/>
      <c r="AI376" s="254"/>
      <c r="AJ376" s="254"/>
      <c r="AK376" s="87"/>
      <c r="AL376" s="87"/>
      <c r="AM376" s="255"/>
      <c r="AN376" s="255"/>
      <c r="AO376" s="99"/>
      <c r="AP376" s="99"/>
      <c r="AQ376" s="99"/>
      <c r="AR376" s="99"/>
      <c r="AS376" s="99"/>
      <c r="AT376" s="99"/>
      <c r="AU376" s="99"/>
      <c r="AV376" s="99"/>
      <c r="AW376" s="61"/>
      <c r="AX376" s="256" t="s">
        <v>3</v>
      </c>
      <c r="AY376" s="102">
        <v>2310</v>
      </c>
      <c r="AZ376" s="103">
        <v>1120</v>
      </c>
      <c r="BA376" s="103">
        <v>910</v>
      </c>
      <c r="BB376" s="103">
        <v>670</v>
      </c>
      <c r="BC376" s="98">
        <v>1980</v>
      </c>
      <c r="BD376" s="98">
        <v>960</v>
      </c>
      <c r="BE376" s="98">
        <v>780</v>
      </c>
      <c r="BF376" s="98">
        <v>570</v>
      </c>
      <c r="BJ376" s="251" t="e">
        <f>M376*#REF!</f>
        <v>#REF!</v>
      </c>
      <c r="BK376" s="251" t="e">
        <f>N376*#REF!</f>
        <v>#REF!</v>
      </c>
      <c r="BL376" s="251" t="e">
        <f>O376*#REF!</f>
        <v>#REF!</v>
      </c>
      <c r="BM376" s="251" t="e">
        <f>P376*#REF!</f>
        <v>#REF!</v>
      </c>
    </row>
    <row r="377" spans="1:65" s="18" customFormat="1" ht="35.1" customHeight="1">
      <c r="A377" s="84" t="str">
        <f t="shared" si="222"/>
        <v>NT11DT_D1+1</v>
      </c>
      <c r="B377" s="84" t="str">
        <f t="shared" si="223"/>
        <v>NT11DT_D1+2</v>
      </c>
      <c r="C377" s="84" t="str">
        <f t="shared" si="224"/>
        <v>NT11DT_D1+3</v>
      </c>
      <c r="D377" s="84" t="str">
        <f t="shared" si="225"/>
        <v>NT11DT_D1+4</v>
      </c>
      <c r="E377" s="29" t="s">
        <v>609</v>
      </c>
      <c r="F377" s="86"/>
      <c r="G377" s="86"/>
      <c r="H377" s="94" t="s">
        <v>5250</v>
      </c>
      <c r="I377" s="85" t="s">
        <v>5251</v>
      </c>
      <c r="J377" s="297" t="s">
        <v>5207</v>
      </c>
      <c r="K377" s="85" t="str">
        <f t="shared" si="200"/>
        <v>NT11DT_D1</v>
      </c>
      <c r="L377" s="297" t="s">
        <v>651</v>
      </c>
      <c r="M377" s="264">
        <v>8500</v>
      </c>
      <c r="N377" s="264">
        <v>3500</v>
      </c>
      <c r="O377" s="264">
        <v>2700</v>
      </c>
      <c r="P377" s="264">
        <v>2100</v>
      </c>
      <c r="Q377" s="96" t="e">
        <f>VLOOKUP(H377&amp;"Vị trí 1",#REF!,9,0)</f>
        <v>#REF!</v>
      </c>
      <c r="R377" s="96" t="e">
        <f>VLOOKUP(H377&amp;"Vị trí 2",#REF!,9,0)</f>
        <v>#REF!</v>
      </c>
      <c r="S377" s="96" t="e">
        <f>VLOOKUP(H377&amp;"Vị trí 3",#REF!,9,0)</f>
        <v>#REF!</v>
      </c>
      <c r="T377" s="96"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7">
        <v>10</v>
      </c>
      <c r="AL377" s="87"/>
      <c r="AM377" s="255"/>
      <c r="AN377" s="255">
        <f>ROUNDDOWN(AK377*$AN$10/$AK$10,1)</f>
        <v>5.8</v>
      </c>
      <c r="AO377" s="99">
        <f t="shared" ref="AO377:AR378" si="226">M377*$AN377</f>
        <v>49300</v>
      </c>
      <c r="AP377" s="99">
        <f t="shared" si="226"/>
        <v>20300</v>
      </c>
      <c r="AQ377" s="99">
        <f t="shared" si="226"/>
        <v>15660</v>
      </c>
      <c r="AR377" s="99">
        <f t="shared" si="226"/>
        <v>12180</v>
      </c>
      <c r="AS377" s="100">
        <f t="shared" ref="AS377:AV378" si="227">IF(AO377&lt;1000,ROUND(AO377,-1),ROUND(AO377,-2))</f>
        <v>49300</v>
      </c>
      <c r="AT377" s="100">
        <f t="shared" si="227"/>
        <v>20300</v>
      </c>
      <c r="AU377" s="100">
        <f t="shared" si="227"/>
        <v>15700</v>
      </c>
      <c r="AV377" s="100">
        <f t="shared" si="227"/>
        <v>12200</v>
      </c>
      <c r="AW377" s="101">
        <f>AO377*0.15</f>
        <v>7395</v>
      </c>
      <c r="AX377" s="256" t="s">
        <v>3</v>
      </c>
      <c r="AY377" s="102">
        <v>5040</v>
      </c>
      <c r="AZ377" s="103">
        <v>2100</v>
      </c>
      <c r="BA377" s="103">
        <v>1750</v>
      </c>
      <c r="BB377" s="103">
        <v>1190</v>
      </c>
      <c r="BC377" s="98">
        <v>4320</v>
      </c>
      <c r="BD377" s="98">
        <v>1800</v>
      </c>
      <c r="BE377" s="98">
        <v>1500</v>
      </c>
      <c r="BF377" s="98">
        <v>1020</v>
      </c>
      <c r="BG377" s="104">
        <f>AV377-AW377</f>
        <v>4805</v>
      </c>
      <c r="BJ377" s="251" t="e">
        <f>M377*#REF!</f>
        <v>#REF!</v>
      </c>
      <c r="BK377" s="251" t="e">
        <f>N377*#REF!</f>
        <v>#REF!</v>
      </c>
      <c r="BL377" s="251" t="e">
        <f>O377*#REF!</f>
        <v>#REF!</v>
      </c>
      <c r="BM377" s="251" t="e">
        <f>P377*#REF!</f>
        <v>#REF!</v>
      </c>
    </row>
    <row r="378" spans="1:65" s="18" customFormat="1" ht="35.1" customHeight="1">
      <c r="A378" s="84" t="str">
        <f t="shared" si="222"/>
        <v>NT11DT_D2+1</v>
      </c>
      <c r="B378" s="84" t="str">
        <f t="shared" si="223"/>
        <v>NT11DT_D2+2</v>
      </c>
      <c r="C378" s="84" t="str">
        <f t="shared" si="224"/>
        <v>NT11DT_D2+3</v>
      </c>
      <c r="D378" s="84" t="str">
        <f t="shared" si="225"/>
        <v>NT11DT_D2+4</v>
      </c>
      <c r="E378" s="29" t="s">
        <v>609</v>
      </c>
      <c r="F378" s="265"/>
      <c r="G378" s="265"/>
      <c r="H378" s="94" t="s">
        <v>5252</v>
      </c>
      <c r="I378" s="85" t="s">
        <v>5253</v>
      </c>
      <c r="J378" s="297" t="s">
        <v>901</v>
      </c>
      <c r="K378" s="85" t="str">
        <f t="shared" si="200"/>
        <v>NT11DT_D2</v>
      </c>
      <c r="L378" s="297" t="s">
        <v>5254</v>
      </c>
      <c r="M378" s="264">
        <v>12000</v>
      </c>
      <c r="N378" s="264">
        <v>3500</v>
      </c>
      <c r="O378" s="264">
        <v>2700</v>
      </c>
      <c r="P378" s="264">
        <v>2000</v>
      </c>
      <c r="Q378" s="96" t="e">
        <f>VLOOKUP(H378&amp;"Vị trí 1",#REF!,9,0)</f>
        <v>#REF!</v>
      </c>
      <c r="R378" s="96" t="e">
        <f>VLOOKUP(H378&amp;"Vị trí 2",#REF!,9,0)</f>
        <v>#REF!</v>
      </c>
      <c r="S378" s="96" t="e">
        <f>VLOOKUP(H378&amp;"Vị trí 3",#REF!,9,0)</f>
        <v>#REF!</v>
      </c>
      <c r="T378" s="96" t="e">
        <f>VLOOKUP(H378&amp;"Vị trí 4",#REF!,9,0)</f>
        <v>#REF!</v>
      </c>
      <c r="U378" s="253"/>
      <c r="V378" s="253"/>
      <c r="W378" s="253"/>
      <c r="X378" s="253"/>
      <c r="Y378" s="254"/>
      <c r="Z378" s="254"/>
      <c r="AA378" s="254"/>
      <c r="AB378" s="254"/>
      <c r="AC378" s="253"/>
      <c r="AD378" s="253"/>
      <c r="AE378" s="253"/>
      <c r="AF378" s="253"/>
      <c r="AG378" s="254"/>
      <c r="AH378" s="254"/>
      <c r="AI378" s="254"/>
      <c r="AJ378" s="254"/>
      <c r="AK378" s="87">
        <v>10</v>
      </c>
      <c r="AL378" s="87"/>
      <c r="AM378" s="255"/>
      <c r="AN378" s="255">
        <f>ROUNDDOWN(AK378*$AN$10/$AK$10,1)</f>
        <v>5.8</v>
      </c>
      <c r="AO378" s="99">
        <f t="shared" si="226"/>
        <v>69600</v>
      </c>
      <c r="AP378" s="99">
        <f t="shared" si="226"/>
        <v>20300</v>
      </c>
      <c r="AQ378" s="99">
        <f t="shared" si="226"/>
        <v>15660</v>
      </c>
      <c r="AR378" s="99">
        <f t="shared" si="226"/>
        <v>11600</v>
      </c>
      <c r="AS378" s="100">
        <f t="shared" si="227"/>
        <v>69600</v>
      </c>
      <c r="AT378" s="100">
        <f t="shared" si="227"/>
        <v>20300</v>
      </c>
      <c r="AU378" s="100">
        <f t="shared" si="227"/>
        <v>15700</v>
      </c>
      <c r="AV378" s="100">
        <f t="shared" si="227"/>
        <v>11600</v>
      </c>
      <c r="AW378" s="101">
        <f>AO378*0.15</f>
        <v>10440</v>
      </c>
      <c r="AX378" s="256" t="s">
        <v>3</v>
      </c>
      <c r="AY378" s="102">
        <v>2240</v>
      </c>
      <c r="AZ378" s="103">
        <v>1120</v>
      </c>
      <c r="BA378" s="103">
        <v>910</v>
      </c>
      <c r="BB378" s="103">
        <v>670</v>
      </c>
      <c r="BC378" s="98">
        <v>1920</v>
      </c>
      <c r="BD378" s="98">
        <v>960</v>
      </c>
      <c r="BE378" s="98">
        <v>780</v>
      </c>
      <c r="BF378" s="98">
        <v>570</v>
      </c>
      <c r="BG378" s="104">
        <f>AV378-AW378</f>
        <v>1160</v>
      </c>
      <c r="BJ378" s="251" t="e">
        <f>M378*#REF!</f>
        <v>#REF!</v>
      </c>
      <c r="BK378" s="251" t="e">
        <f>N378*#REF!</f>
        <v>#REF!</v>
      </c>
      <c r="BL378" s="251" t="e">
        <f>O378*#REF!</f>
        <v>#REF!</v>
      </c>
      <c r="BM378" s="251" t="e">
        <f>P378*#REF!</f>
        <v>#REF!</v>
      </c>
    </row>
    <row r="379" spans="1:65" s="273" customFormat="1" ht="35.1" customHeight="1">
      <c r="A379" s="272" t="str">
        <f t="shared" si="222"/>
        <v>LK+1</v>
      </c>
      <c r="B379" s="272" t="str">
        <f t="shared" si="223"/>
        <v>LK+2</v>
      </c>
      <c r="C379" s="272" t="str">
        <f t="shared" si="224"/>
        <v>LK+3</v>
      </c>
      <c r="D379" s="272" t="str">
        <f t="shared" si="225"/>
        <v>LK+4</v>
      </c>
      <c r="E379" s="273" t="s">
        <v>3</v>
      </c>
      <c r="F379" s="200" t="s">
        <v>1024</v>
      </c>
      <c r="G379" s="200"/>
      <c r="H379" s="201" t="s">
        <v>3</v>
      </c>
      <c r="I379" s="274" t="s">
        <v>1025</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c r="A380" s="84" t="str">
        <f t="shared" si="222"/>
        <v>LK1DT+1</v>
      </c>
      <c r="B380" s="84" t="str">
        <f t="shared" si="223"/>
        <v>LK1DT+2</v>
      </c>
      <c r="C380" s="84" t="str">
        <f t="shared" si="224"/>
        <v>LK1DT+3</v>
      </c>
      <c r="D380" s="84" t="str">
        <f t="shared" si="225"/>
        <v>LK1DT+4</v>
      </c>
      <c r="E380" s="18" t="s">
        <v>3</v>
      </c>
      <c r="F380" s="86">
        <v>1</v>
      </c>
      <c r="G380" s="86"/>
      <c r="H380" s="94" t="s">
        <v>5255</v>
      </c>
      <c r="I380" s="85" t="s">
        <v>5256</v>
      </c>
      <c r="J380" s="85" t="s">
        <v>5257</v>
      </c>
      <c r="K380" s="85" t="str">
        <f t="shared" si="200"/>
        <v>LK1DT</v>
      </c>
      <c r="L380" s="85" t="s">
        <v>215</v>
      </c>
      <c r="M380" s="264">
        <v>4000</v>
      </c>
      <c r="N380" s="264">
        <v>2000</v>
      </c>
      <c r="O380" s="264">
        <v>1500</v>
      </c>
      <c r="P380" s="298">
        <v>950</v>
      </c>
      <c r="Q380" s="96" t="e">
        <f>VLOOKUP(H380&amp;"Vị trí 1",#REF!,9,0)</f>
        <v>#REF!</v>
      </c>
      <c r="R380" s="96" t="e">
        <f>VLOOKUP(H380&amp;"Vị trí 2",#REF!,9,0)</f>
        <v>#REF!</v>
      </c>
      <c r="S380" s="96" t="e">
        <f>VLOOKUP(H380&amp;"Vị trí 3",#REF!,9,0)</f>
        <v>#REF!</v>
      </c>
      <c r="T380" s="96"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7">
        <v>12.94</v>
      </c>
      <c r="AL380" s="87"/>
      <c r="AM380" s="255" t="e">
        <f>AVERAGE(AG380:AJ380)</f>
        <v>#REF!</v>
      </c>
      <c r="AN380" s="255">
        <f>ROUNDDOWN(AK380*$AN$10/$AK$10,1)</f>
        <v>7.6</v>
      </c>
      <c r="AO380" s="99">
        <f t="shared" ref="AO380:AR381" si="228">M380*$AN380</f>
        <v>30400</v>
      </c>
      <c r="AP380" s="99">
        <f t="shared" si="228"/>
        <v>15200</v>
      </c>
      <c r="AQ380" s="99">
        <f t="shared" si="228"/>
        <v>11400</v>
      </c>
      <c r="AR380" s="99">
        <f t="shared" si="228"/>
        <v>7220</v>
      </c>
      <c r="AS380" s="100">
        <f t="shared" ref="AS380:AV381" si="229">IF(AO380&lt;1000,ROUND(AO380,-1),ROUND(AO380,-2))</f>
        <v>30400</v>
      </c>
      <c r="AT380" s="100">
        <f t="shared" si="229"/>
        <v>15200</v>
      </c>
      <c r="AU380" s="100">
        <f t="shared" si="229"/>
        <v>11400</v>
      </c>
      <c r="AV380" s="100">
        <f t="shared" si="229"/>
        <v>7200</v>
      </c>
      <c r="AW380" s="101">
        <f>AO380*0.15</f>
        <v>4560</v>
      </c>
      <c r="AX380" s="260" t="s">
        <v>3</v>
      </c>
      <c r="AY380" s="102">
        <v>2240</v>
      </c>
      <c r="AZ380" s="103">
        <v>1120</v>
      </c>
      <c r="BA380" s="103">
        <v>910</v>
      </c>
      <c r="BB380" s="103">
        <v>670</v>
      </c>
      <c r="BC380" s="98">
        <v>1920</v>
      </c>
      <c r="BD380" s="98">
        <v>960</v>
      </c>
      <c r="BE380" s="98">
        <v>780</v>
      </c>
      <c r="BF380" s="98">
        <v>570</v>
      </c>
      <c r="BG380" s="104">
        <f>AV380-AW380</f>
        <v>2640</v>
      </c>
      <c r="BJ380" s="251" t="e">
        <f>M380*#REF!</f>
        <v>#REF!</v>
      </c>
      <c r="BK380" s="251" t="e">
        <f>N380*#REF!</f>
        <v>#REF!</v>
      </c>
      <c r="BL380" s="251" t="e">
        <f>O380*#REF!</f>
        <v>#REF!</v>
      </c>
      <c r="BM380" s="251" t="e">
        <f>P380*#REF!</f>
        <v>#REF!</v>
      </c>
    </row>
    <row r="381" spans="1:65" s="18" customFormat="1" ht="35.1" customHeight="1">
      <c r="A381" s="84" t="str">
        <f t="shared" si="222"/>
        <v>LK2DT+1</v>
      </c>
      <c r="B381" s="84" t="str">
        <f t="shared" si="223"/>
        <v>LK2DT+2</v>
      </c>
      <c r="C381" s="84" t="str">
        <f t="shared" si="224"/>
        <v>LK2DT+3</v>
      </c>
      <c r="D381" s="84" t="str">
        <f t="shared" si="225"/>
        <v>LK2DT+4</v>
      </c>
      <c r="E381" s="18" t="s">
        <v>3</v>
      </c>
      <c r="F381" s="86">
        <v>2</v>
      </c>
      <c r="G381" s="86"/>
      <c r="H381" s="94" t="s">
        <v>5258</v>
      </c>
      <c r="I381" s="85" t="s">
        <v>4243</v>
      </c>
      <c r="J381" s="85" t="s">
        <v>5259</v>
      </c>
      <c r="K381" s="85" t="str">
        <f t="shared" si="200"/>
        <v>LK2DT</v>
      </c>
      <c r="L381" s="85" t="s">
        <v>5260</v>
      </c>
      <c r="M381" s="264">
        <v>7200</v>
      </c>
      <c r="N381" s="264">
        <v>3000</v>
      </c>
      <c r="O381" s="264">
        <v>2500</v>
      </c>
      <c r="P381" s="264">
        <v>1700</v>
      </c>
      <c r="Q381" s="96" t="e">
        <f>VLOOKUP(H381&amp;"Vị trí 1",#REF!,9,0)</f>
        <v>#REF!</v>
      </c>
      <c r="R381" s="96" t="e">
        <f>VLOOKUP(H381&amp;"Vị trí 2",#REF!,9,0)</f>
        <v>#REF!</v>
      </c>
      <c r="S381" s="96" t="e">
        <f>VLOOKUP(H381&amp;"Vị trí 3",#REF!,9,0)</f>
        <v>#REF!</v>
      </c>
      <c r="T381" s="96" t="e">
        <f>VLOOKUP(H381&amp;"Vị trí 4",#REF!,9,0)</f>
        <v>#REF!</v>
      </c>
      <c r="U381" s="253"/>
      <c r="V381" s="253"/>
      <c r="W381" s="253"/>
      <c r="X381" s="253"/>
      <c r="Y381" s="254"/>
      <c r="Z381" s="254"/>
      <c r="AA381" s="254"/>
      <c r="AB381" s="254"/>
      <c r="AC381" s="253"/>
      <c r="AD381" s="253"/>
      <c r="AE381" s="253"/>
      <c r="AF381" s="253"/>
      <c r="AG381" s="254"/>
      <c r="AH381" s="254"/>
      <c r="AI381" s="254"/>
      <c r="AJ381" s="254"/>
      <c r="AK381" s="87">
        <v>12.94</v>
      </c>
      <c r="AL381" s="87"/>
      <c r="AM381" s="255"/>
      <c r="AN381" s="255">
        <f>ROUNDDOWN(AK381*$AN$10/$AK$10,1)</f>
        <v>7.6</v>
      </c>
      <c r="AO381" s="99">
        <f t="shared" si="228"/>
        <v>54720</v>
      </c>
      <c r="AP381" s="99">
        <f t="shared" si="228"/>
        <v>22800</v>
      </c>
      <c r="AQ381" s="99">
        <f t="shared" si="228"/>
        <v>19000</v>
      </c>
      <c r="AR381" s="99">
        <f t="shared" si="228"/>
        <v>12920</v>
      </c>
      <c r="AS381" s="100">
        <f t="shared" si="229"/>
        <v>54700</v>
      </c>
      <c r="AT381" s="100">
        <f t="shared" si="229"/>
        <v>22800</v>
      </c>
      <c r="AU381" s="100">
        <f t="shared" si="229"/>
        <v>19000</v>
      </c>
      <c r="AV381" s="100">
        <f t="shared" si="229"/>
        <v>12900</v>
      </c>
      <c r="AW381" s="101">
        <f>AO381*0.15</f>
        <v>8208</v>
      </c>
      <c r="AX381" s="256" t="s">
        <v>3</v>
      </c>
      <c r="AY381" s="102"/>
      <c r="AZ381" s="103"/>
      <c r="BA381" s="103"/>
      <c r="BB381" s="103"/>
      <c r="BC381" s="98"/>
      <c r="BD381" s="98"/>
      <c r="BE381" s="98"/>
      <c r="BF381" s="98"/>
      <c r="BG381" s="104">
        <f>AV381-AW381</f>
        <v>4692</v>
      </c>
    </row>
    <row r="382" spans="1:65" ht="35.1" customHeight="1">
      <c r="A382" s="84" t="str">
        <f t="shared" si="222"/>
        <v>LK3DT+1</v>
      </c>
      <c r="B382" s="84" t="str">
        <f t="shared" si="223"/>
        <v>LK3DT+2</v>
      </c>
      <c r="C382" s="84" t="str">
        <f t="shared" si="224"/>
        <v>LK3DT+3</v>
      </c>
      <c r="D382" s="84" t="str">
        <f t="shared" si="225"/>
        <v>LK3DT+4</v>
      </c>
      <c r="E382" s="18" t="s">
        <v>3</v>
      </c>
      <c r="F382" s="86">
        <v>3</v>
      </c>
      <c r="G382" s="86"/>
      <c r="H382" s="94" t="s">
        <v>5261</v>
      </c>
      <c r="I382" s="85" t="s">
        <v>5262</v>
      </c>
      <c r="J382" s="85" t="s">
        <v>5263</v>
      </c>
      <c r="K382" s="85"/>
      <c r="L382" s="85" t="s">
        <v>269</v>
      </c>
      <c r="M382" s="298"/>
      <c r="N382" s="298"/>
      <c r="O382" s="298"/>
      <c r="P382" s="298"/>
      <c r="Q382" s="96"/>
      <c r="R382" s="96"/>
      <c r="S382" s="96"/>
      <c r="T382" s="96"/>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7"/>
      <c r="AL382" s="87"/>
      <c r="AM382" s="255" t="e">
        <f>AVERAGE(AG382:AJ382)</f>
        <v>#REF!</v>
      </c>
      <c r="AN382" s="255"/>
      <c r="AO382" s="99"/>
      <c r="AP382" s="99"/>
      <c r="AQ382" s="99"/>
      <c r="AR382" s="99"/>
      <c r="AS382" s="99"/>
      <c r="AT382" s="99"/>
      <c r="AU382" s="99"/>
      <c r="AV382" s="99"/>
      <c r="AW382" s="101" t="e">
        <f>VLOOKUP($H382,#REF!,3,0)</f>
        <v>#REF!</v>
      </c>
      <c r="AX382" s="260" t="s">
        <v>3</v>
      </c>
      <c r="AY382" s="102">
        <v>2800</v>
      </c>
      <c r="AZ382" s="103">
        <v>1400</v>
      </c>
      <c r="BA382" s="103">
        <v>1050</v>
      </c>
      <c r="BB382" s="103">
        <v>630</v>
      </c>
      <c r="BC382" s="98">
        <v>2400</v>
      </c>
      <c r="BD382" s="98">
        <v>1200</v>
      </c>
      <c r="BE382" s="98">
        <v>900</v>
      </c>
      <c r="BF382" s="98">
        <v>540</v>
      </c>
      <c r="BG382" s="18"/>
      <c r="BJ382" s="251" t="e">
        <f>M382*#REF!</f>
        <v>#REF!</v>
      </c>
      <c r="BK382" s="251" t="e">
        <f>N382*#REF!</f>
        <v>#REF!</v>
      </c>
      <c r="BL382" s="251" t="e">
        <f>O382*#REF!</f>
        <v>#REF!</v>
      </c>
      <c r="BM382" s="251" t="e">
        <f>P382*#REF!</f>
        <v>#REF!</v>
      </c>
    </row>
    <row r="383" spans="1:65" s="18" customFormat="1" ht="35.1" customHeight="1">
      <c r="A383" s="84" t="str">
        <f t="shared" si="222"/>
        <v>LK3DT_D1+1</v>
      </c>
      <c r="B383" s="84" t="str">
        <f t="shared" si="223"/>
        <v>LK3DT_D1+2</v>
      </c>
      <c r="C383" s="84" t="str">
        <f t="shared" si="224"/>
        <v>LK3DT_D1+3</v>
      </c>
      <c r="D383" s="84" t="str">
        <f t="shared" si="225"/>
        <v>LK3DT_D1+4</v>
      </c>
      <c r="E383" s="18" t="s">
        <v>3</v>
      </c>
      <c r="F383" s="86"/>
      <c r="G383" s="86"/>
      <c r="H383" s="94" t="s">
        <v>5264</v>
      </c>
      <c r="I383" s="85" t="s">
        <v>5265</v>
      </c>
      <c r="J383" s="85" t="s">
        <v>5263</v>
      </c>
      <c r="K383" s="85" t="str">
        <f t="shared" si="200"/>
        <v>LK3DT_D1</v>
      </c>
      <c r="L383" s="85" t="s">
        <v>5260</v>
      </c>
      <c r="M383" s="264">
        <v>3300</v>
      </c>
      <c r="N383" s="264">
        <v>1600</v>
      </c>
      <c r="O383" s="264">
        <v>1300</v>
      </c>
      <c r="P383" s="298">
        <v>950</v>
      </c>
      <c r="Q383" s="96" t="e">
        <f>VLOOKUP(H383&amp;"Vị trí 1",#REF!,9,0)</f>
        <v>#REF!</v>
      </c>
      <c r="R383" s="96" t="e">
        <f>VLOOKUP(H383&amp;"Vị trí 2",#REF!,9,0)</f>
        <v>#REF!</v>
      </c>
      <c r="S383" s="96" t="e">
        <f>VLOOKUP(H383&amp;"Vị trí 3",#REF!,9,0)</f>
        <v>#REF!</v>
      </c>
      <c r="T383" s="96" t="e">
        <f>VLOOKUP(H383&amp;"Vị trí 4",#REF!,9,0)</f>
        <v>#REF!</v>
      </c>
      <c r="U383" s="253"/>
      <c r="V383" s="253"/>
      <c r="W383" s="253"/>
      <c r="X383" s="253"/>
      <c r="Y383" s="254"/>
      <c r="Z383" s="254"/>
      <c r="AA383" s="254"/>
      <c r="AB383" s="254"/>
      <c r="AC383" s="253"/>
      <c r="AD383" s="253"/>
      <c r="AE383" s="253"/>
      <c r="AF383" s="253"/>
      <c r="AG383" s="254"/>
      <c r="AH383" s="254"/>
      <c r="AI383" s="254"/>
      <c r="AJ383" s="254"/>
      <c r="AK383" s="87">
        <v>12.94</v>
      </c>
      <c r="AL383" s="87"/>
      <c r="AM383" s="255"/>
      <c r="AN383" s="255">
        <f>ROUNDDOWN(AK383*$AN$10/$AK$10,1)</f>
        <v>7.6</v>
      </c>
      <c r="AO383" s="99">
        <f t="shared" ref="AO383:AR387" si="230">M383*$AN383</f>
        <v>25080</v>
      </c>
      <c r="AP383" s="99">
        <f t="shared" si="230"/>
        <v>12160</v>
      </c>
      <c r="AQ383" s="99">
        <f t="shared" si="230"/>
        <v>9880</v>
      </c>
      <c r="AR383" s="99">
        <f t="shared" si="230"/>
        <v>7220</v>
      </c>
      <c r="AS383" s="100">
        <f t="shared" ref="AS383:AV387" si="231">IF(AO383&lt;1000,ROUND(AO383,-1),ROUND(AO383,-2))</f>
        <v>25100</v>
      </c>
      <c r="AT383" s="100">
        <f t="shared" si="231"/>
        <v>12200</v>
      </c>
      <c r="AU383" s="100">
        <f t="shared" si="231"/>
        <v>9900</v>
      </c>
      <c r="AV383" s="100">
        <f t="shared" si="231"/>
        <v>7200</v>
      </c>
      <c r="AW383" s="101">
        <f>AO383*0.15</f>
        <v>3762</v>
      </c>
      <c r="AX383" s="256" t="s">
        <v>3</v>
      </c>
      <c r="AY383" s="102">
        <v>2800</v>
      </c>
      <c r="AZ383" s="103">
        <v>1400</v>
      </c>
      <c r="BA383" s="103">
        <v>1050</v>
      </c>
      <c r="BB383" s="103">
        <v>630</v>
      </c>
      <c r="BC383" s="98">
        <v>2400</v>
      </c>
      <c r="BD383" s="98">
        <v>1200</v>
      </c>
      <c r="BE383" s="98">
        <v>900</v>
      </c>
      <c r="BF383" s="98">
        <v>540</v>
      </c>
      <c r="BG383" s="104">
        <f>AV383-AW383</f>
        <v>3438</v>
      </c>
      <c r="BJ383" s="251" t="e">
        <f>M383*#REF!</f>
        <v>#REF!</v>
      </c>
      <c r="BK383" s="251" t="e">
        <f>N383*#REF!</f>
        <v>#REF!</v>
      </c>
      <c r="BL383" s="251" t="e">
        <f>O383*#REF!</f>
        <v>#REF!</v>
      </c>
      <c r="BM383" s="251" t="e">
        <f>P383*#REF!</f>
        <v>#REF!</v>
      </c>
    </row>
    <row r="384" spans="1:65" s="18" customFormat="1" ht="35.1" customHeight="1">
      <c r="A384" s="84" t="str">
        <f t="shared" si="222"/>
        <v>LK3DT_D2+1</v>
      </c>
      <c r="B384" s="84" t="str">
        <f t="shared" si="223"/>
        <v>LK3DT_D2+2</v>
      </c>
      <c r="C384" s="84" t="str">
        <f t="shared" si="224"/>
        <v>LK3DT_D2+3</v>
      </c>
      <c r="D384" s="84" t="str">
        <f t="shared" si="225"/>
        <v>LK3DT_D2+4</v>
      </c>
      <c r="E384" s="18" t="s">
        <v>3</v>
      </c>
      <c r="F384" s="86"/>
      <c r="G384" s="86"/>
      <c r="H384" s="94" t="s">
        <v>5266</v>
      </c>
      <c r="I384" s="85" t="s">
        <v>5267</v>
      </c>
      <c r="J384" s="85" t="s">
        <v>5260</v>
      </c>
      <c r="K384" s="85" t="str">
        <f t="shared" si="200"/>
        <v>LK3DT_D2</v>
      </c>
      <c r="L384" s="85" t="s">
        <v>269</v>
      </c>
      <c r="M384" s="264">
        <v>7200</v>
      </c>
      <c r="N384" s="264">
        <v>3000</v>
      </c>
      <c r="O384" s="264">
        <v>2500</v>
      </c>
      <c r="P384" s="264">
        <v>1700</v>
      </c>
      <c r="Q384" s="96" t="e">
        <f>VLOOKUP(H384&amp;"Vị trí 1",#REF!,9,0)</f>
        <v>#REF!</v>
      </c>
      <c r="R384" s="96" t="e">
        <f>VLOOKUP(H384&amp;"Vị trí 2",#REF!,9,0)</f>
        <v>#REF!</v>
      </c>
      <c r="S384" s="96" t="e">
        <f>VLOOKUP(H384&amp;"Vị trí 3",#REF!,9,0)</f>
        <v>#REF!</v>
      </c>
      <c r="T384" s="96"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7">
        <v>8.8888888888888893</v>
      </c>
      <c r="AL384" s="87"/>
      <c r="AM384" s="255"/>
      <c r="AN384" s="255">
        <f>ROUNDDOWN(AK384*$AN$10/$AK$10,1)</f>
        <v>5.2</v>
      </c>
      <c r="AO384" s="99">
        <f t="shared" si="230"/>
        <v>37440</v>
      </c>
      <c r="AP384" s="99">
        <f t="shared" si="230"/>
        <v>15600</v>
      </c>
      <c r="AQ384" s="99">
        <f t="shared" si="230"/>
        <v>13000</v>
      </c>
      <c r="AR384" s="99">
        <f t="shared" si="230"/>
        <v>8840</v>
      </c>
      <c r="AS384" s="100">
        <f t="shared" si="231"/>
        <v>37400</v>
      </c>
      <c r="AT384" s="100">
        <f t="shared" si="231"/>
        <v>15600</v>
      </c>
      <c r="AU384" s="100">
        <f t="shared" si="231"/>
        <v>13000</v>
      </c>
      <c r="AV384" s="100">
        <f t="shared" si="231"/>
        <v>8800</v>
      </c>
      <c r="AW384" s="101">
        <f>AO384*0.15</f>
        <v>5616</v>
      </c>
      <c r="AX384" s="256" t="s">
        <v>3</v>
      </c>
      <c r="AY384" s="102">
        <v>2800</v>
      </c>
      <c r="AZ384" s="103">
        <v>1400</v>
      </c>
      <c r="BA384" s="103">
        <v>1050</v>
      </c>
      <c r="BB384" s="103">
        <v>700</v>
      </c>
      <c r="BC384" s="98">
        <v>2400</v>
      </c>
      <c r="BD384" s="98">
        <v>1200</v>
      </c>
      <c r="BE384" s="98">
        <v>900</v>
      </c>
      <c r="BF384" s="98">
        <v>600</v>
      </c>
      <c r="BG384" s="104">
        <f>AV384-AW384</f>
        <v>3184</v>
      </c>
      <c r="BJ384" s="251" t="e">
        <f>M384*#REF!</f>
        <v>#REF!</v>
      </c>
      <c r="BK384" s="251" t="e">
        <f>N384*#REF!</f>
        <v>#REF!</v>
      </c>
      <c r="BL384" s="251" t="e">
        <f>O384*#REF!</f>
        <v>#REF!</v>
      </c>
      <c r="BM384" s="251" t="e">
        <f>P384*#REF!</f>
        <v>#REF!</v>
      </c>
    </row>
    <row r="385" spans="1:65" s="18" customFormat="1" ht="35.1" customHeight="1">
      <c r="A385" s="84" t="str">
        <f t="shared" si="222"/>
        <v>LK4DT+1</v>
      </c>
      <c r="B385" s="84" t="str">
        <f t="shared" si="223"/>
        <v>LK4DT+2</v>
      </c>
      <c r="C385" s="84" t="str">
        <f t="shared" si="224"/>
        <v>LK4DT+3</v>
      </c>
      <c r="D385" s="84" t="str">
        <f t="shared" si="225"/>
        <v>LK4DT+4</v>
      </c>
      <c r="E385" s="18" t="s">
        <v>3</v>
      </c>
      <c r="F385" s="86">
        <v>4</v>
      </c>
      <c r="G385" s="86"/>
      <c r="H385" s="94" t="s">
        <v>5268</v>
      </c>
      <c r="I385" s="85" t="s">
        <v>5269</v>
      </c>
      <c r="J385" s="85" t="s">
        <v>5270</v>
      </c>
      <c r="K385" s="85" t="str">
        <f t="shared" si="200"/>
        <v>LK4DT</v>
      </c>
      <c r="L385" s="85" t="s">
        <v>217</v>
      </c>
      <c r="M385" s="264">
        <v>3200</v>
      </c>
      <c r="N385" s="264">
        <v>1600</v>
      </c>
      <c r="O385" s="264">
        <v>1300</v>
      </c>
      <c r="P385" s="298">
        <v>950</v>
      </c>
      <c r="Q385" s="96" t="e">
        <f>VLOOKUP(H385&amp;"Vị trí 1",#REF!,9,0)</f>
        <v>#REF!</v>
      </c>
      <c r="R385" s="96" t="e">
        <f>VLOOKUP(H385&amp;"Vị trí 2",#REF!,9,0)</f>
        <v>#REF!</v>
      </c>
      <c r="S385" s="96" t="e">
        <f>VLOOKUP(H385&amp;"Vị trí 3",#REF!,9,0)</f>
        <v>#REF!</v>
      </c>
      <c r="T385" s="96" t="e">
        <f>VLOOKUP(H385&amp;"Vị trí 4",#REF!,9,0)</f>
        <v>#REF!</v>
      </c>
      <c r="U385" s="253"/>
      <c r="V385" s="253"/>
      <c r="W385" s="253"/>
      <c r="X385" s="253"/>
      <c r="Y385" s="254"/>
      <c r="Z385" s="254"/>
      <c r="AA385" s="254"/>
      <c r="AB385" s="254"/>
      <c r="AC385" s="253"/>
      <c r="AD385" s="253"/>
      <c r="AE385" s="253"/>
      <c r="AF385" s="253"/>
      <c r="AG385" s="254"/>
      <c r="AH385" s="254"/>
      <c r="AI385" s="254"/>
      <c r="AJ385" s="254"/>
      <c r="AK385" s="87">
        <v>12.94</v>
      </c>
      <c r="AL385" s="87"/>
      <c r="AM385" s="255"/>
      <c r="AN385" s="255">
        <f>ROUNDDOWN(AK385*$AN$10/$AK$10,1)</f>
        <v>7.6</v>
      </c>
      <c r="AO385" s="99">
        <f t="shared" si="230"/>
        <v>24320</v>
      </c>
      <c r="AP385" s="99">
        <f t="shared" si="230"/>
        <v>12160</v>
      </c>
      <c r="AQ385" s="99">
        <f t="shared" si="230"/>
        <v>9880</v>
      </c>
      <c r="AR385" s="99">
        <f t="shared" si="230"/>
        <v>7220</v>
      </c>
      <c r="AS385" s="100">
        <f t="shared" si="231"/>
        <v>24300</v>
      </c>
      <c r="AT385" s="100">
        <f t="shared" si="231"/>
        <v>12200</v>
      </c>
      <c r="AU385" s="100">
        <f t="shared" si="231"/>
        <v>9900</v>
      </c>
      <c r="AV385" s="100">
        <f t="shared" si="231"/>
        <v>7200</v>
      </c>
      <c r="AW385" s="101">
        <f>AO385*0.15</f>
        <v>3648</v>
      </c>
      <c r="AX385" s="256" t="s">
        <v>3</v>
      </c>
      <c r="AY385" s="102"/>
      <c r="AZ385" s="103"/>
      <c r="BA385" s="103"/>
      <c r="BB385" s="103"/>
      <c r="BC385" s="98"/>
      <c r="BD385" s="98"/>
      <c r="BE385" s="98"/>
      <c r="BF385" s="98"/>
      <c r="BG385" s="104">
        <f>AV385-AW385</f>
        <v>3552</v>
      </c>
    </row>
    <row r="386" spans="1:65" s="18" customFormat="1" ht="35.1" customHeight="1">
      <c r="A386" s="84" t="str">
        <f t="shared" si="222"/>
        <v>LK5DT+1</v>
      </c>
      <c r="B386" s="84" t="str">
        <f t="shared" si="223"/>
        <v>LK5DT+2</v>
      </c>
      <c r="C386" s="84" t="str">
        <f t="shared" si="224"/>
        <v>LK5DT+3</v>
      </c>
      <c r="D386" s="84" t="str">
        <f t="shared" si="225"/>
        <v>LK5DT+4</v>
      </c>
      <c r="E386" s="18" t="s">
        <v>3</v>
      </c>
      <c r="F386" s="86">
        <v>5</v>
      </c>
      <c r="G386" s="86"/>
      <c r="H386" s="94" t="s">
        <v>5271</v>
      </c>
      <c r="I386" s="85" t="s">
        <v>5109</v>
      </c>
      <c r="J386" s="85" t="s">
        <v>5257</v>
      </c>
      <c r="K386" s="85" t="str">
        <f t="shared" si="200"/>
        <v>LK5DT</v>
      </c>
      <c r="L386" s="85" t="s">
        <v>5272</v>
      </c>
      <c r="M386" s="264">
        <v>3300</v>
      </c>
      <c r="N386" s="264">
        <v>1600</v>
      </c>
      <c r="O386" s="264">
        <v>1300</v>
      </c>
      <c r="P386" s="298">
        <v>950</v>
      </c>
      <c r="Q386" s="96" t="e">
        <f>VLOOKUP(H386&amp;"Vị trí 1",#REF!,9,0)</f>
        <v>#REF!</v>
      </c>
      <c r="R386" s="96" t="e">
        <f>VLOOKUP(H386&amp;"Vị trí 2",#REF!,9,0)</f>
        <v>#REF!</v>
      </c>
      <c r="S386" s="96" t="e">
        <f>VLOOKUP(H386&amp;"Vị trí 3",#REF!,9,0)</f>
        <v>#REF!</v>
      </c>
      <c r="T386" s="96"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7">
        <v>12.94</v>
      </c>
      <c r="AL386" s="87"/>
      <c r="AM386" s="255"/>
      <c r="AN386" s="255">
        <f>ROUNDDOWN(AK386*$AN$10/$AK$10,1)</f>
        <v>7.6</v>
      </c>
      <c r="AO386" s="99">
        <f t="shared" si="230"/>
        <v>25080</v>
      </c>
      <c r="AP386" s="99">
        <f t="shared" si="230"/>
        <v>12160</v>
      </c>
      <c r="AQ386" s="99">
        <f t="shared" si="230"/>
        <v>9880</v>
      </c>
      <c r="AR386" s="99">
        <f t="shared" si="230"/>
        <v>7220</v>
      </c>
      <c r="AS386" s="100">
        <f t="shared" si="231"/>
        <v>25100</v>
      </c>
      <c r="AT386" s="100">
        <f t="shared" si="231"/>
        <v>12200</v>
      </c>
      <c r="AU386" s="100">
        <f t="shared" si="231"/>
        <v>9900</v>
      </c>
      <c r="AV386" s="100">
        <f t="shared" si="231"/>
        <v>7200</v>
      </c>
      <c r="AW386" s="101">
        <f>AO386*0.15</f>
        <v>3762</v>
      </c>
      <c r="AX386" s="256" t="s">
        <v>3</v>
      </c>
      <c r="AY386" s="102">
        <v>10500</v>
      </c>
      <c r="AZ386" s="103">
        <v>2800</v>
      </c>
      <c r="BA386" s="103">
        <v>2100</v>
      </c>
      <c r="BB386" s="103">
        <v>1750</v>
      </c>
      <c r="BC386" s="98">
        <v>9000</v>
      </c>
      <c r="BD386" s="98">
        <v>2400</v>
      </c>
      <c r="BE386" s="98">
        <v>1800</v>
      </c>
      <c r="BF386" s="98">
        <v>1500</v>
      </c>
      <c r="BG386" s="104">
        <f>AV386-AW386</f>
        <v>3438</v>
      </c>
      <c r="BJ386" s="251" t="e">
        <f>M386*#REF!</f>
        <v>#REF!</v>
      </c>
      <c r="BK386" s="251" t="e">
        <f>N386*#REF!</f>
        <v>#REF!</v>
      </c>
      <c r="BL386" s="251" t="e">
        <f>O386*#REF!</f>
        <v>#REF!</v>
      </c>
      <c r="BM386" s="251" t="e">
        <f>P386*#REF!</f>
        <v>#REF!</v>
      </c>
    </row>
    <row r="387" spans="1:65" s="18" customFormat="1" ht="35.1" customHeight="1">
      <c r="A387" s="84" t="str">
        <f t="shared" si="222"/>
        <v>LK6DT+1</v>
      </c>
      <c r="B387" s="84" t="str">
        <f t="shared" si="223"/>
        <v>LK6DT+2</v>
      </c>
      <c r="C387" s="84" t="str">
        <f t="shared" si="224"/>
        <v>LK6DT+3</v>
      </c>
      <c r="D387" s="84" t="str">
        <f t="shared" si="225"/>
        <v>LK6DT+4</v>
      </c>
      <c r="E387" s="18" t="s">
        <v>3</v>
      </c>
      <c r="F387" s="86">
        <v>6</v>
      </c>
      <c r="G387" s="86"/>
      <c r="H387" s="94" t="s">
        <v>5273</v>
      </c>
      <c r="I387" s="85" t="s">
        <v>273</v>
      </c>
      <c r="J387" s="85" t="s">
        <v>269</v>
      </c>
      <c r="K387" s="85" t="str">
        <f t="shared" si="200"/>
        <v>LK6DT</v>
      </c>
      <c r="L387" s="85" t="s">
        <v>1104</v>
      </c>
      <c r="M387" s="264">
        <v>3200</v>
      </c>
      <c r="N387" s="264">
        <v>1600</v>
      </c>
      <c r="O387" s="264">
        <v>1300</v>
      </c>
      <c r="P387" s="298">
        <v>950</v>
      </c>
      <c r="Q387" s="96" t="e">
        <f>VLOOKUP(H387&amp;"Vị trí 1",#REF!,9,0)</f>
        <v>#REF!</v>
      </c>
      <c r="R387" s="96" t="e">
        <f>VLOOKUP(H387&amp;"Vị trí 2",#REF!,9,0)</f>
        <v>#REF!</v>
      </c>
      <c r="S387" s="96" t="e">
        <f>VLOOKUP(H387&amp;"Vị trí 3",#REF!,9,0)</f>
        <v>#REF!</v>
      </c>
      <c r="T387" s="96"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7">
        <v>6.3513410931174086</v>
      </c>
      <c r="AL387" s="87"/>
      <c r="AM387" s="255"/>
      <c r="AN387" s="255">
        <f>ROUNDDOWN(AK387*$AN$10/$AK$10,1)</f>
        <v>3.7</v>
      </c>
      <c r="AO387" s="99">
        <f t="shared" si="230"/>
        <v>11840</v>
      </c>
      <c r="AP387" s="99">
        <f t="shared" si="230"/>
        <v>5920</v>
      </c>
      <c r="AQ387" s="99">
        <f t="shared" si="230"/>
        <v>4810</v>
      </c>
      <c r="AR387" s="99">
        <f t="shared" si="230"/>
        <v>3515</v>
      </c>
      <c r="AS387" s="100">
        <f t="shared" si="231"/>
        <v>11800</v>
      </c>
      <c r="AT387" s="100">
        <f t="shared" si="231"/>
        <v>5900</v>
      </c>
      <c r="AU387" s="100">
        <f t="shared" si="231"/>
        <v>4800</v>
      </c>
      <c r="AV387" s="100">
        <f t="shared" si="231"/>
        <v>3500</v>
      </c>
      <c r="AW387" s="101">
        <f>AO387*0.15</f>
        <v>1776</v>
      </c>
      <c r="AX387" s="256" t="s">
        <v>3</v>
      </c>
      <c r="AY387" s="102">
        <v>9100</v>
      </c>
      <c r="AZ387" s="103">
        <v>2800</v>
      </c>
      <c r="BA387" s="103">
        <v>1820</v>
      </c>
      <c r="BB387" s="103">
        <v>1400</v>
      </c>
      <c r="BC387" s="98">
        <v>7800</v>
      </c>
      <c r="BD387" s="98">
        <v>2400</v>
      </c>
      <c r="BE387" s="98">
        <v>1560</v>
      </c>
      <c r="BF387" s="98">
        <v>1200</v>
      </c>
      <c r="BG387" s="104">
        <f>AV387-AW387</f>
        <v>1724</v>
      </c>
      <c r="BJ387" s="251" t="e">
        <f>M387*#REF!</f>
        <v>#REF!</v>
      </c>
      <c r="BK387" s="251" t="e">
        <f>N387*#REF!</f>
        <v>#REF!</v>
      </c>
      <c r="BL387" s="251" t="e">
        <f>O387*#REF!</f>
        <v>#REF!</v>
      </c>
      <c r="BM387" s="251" t="e">
        <f>P387*#REF!</f>
        <v>#REF!</v>
      </c>
    </row>
    <row r="388" spans="1:65" s="18" customFormat="1" ht="35.1" customHeight="1">
      <c r="A388" s="84" t="str">
        <f t="shared" si="222"/>
        <v>LK7DT+1</v>
      </c>
      <c r="B388" s="84" t="str">
        <f t="shared" si="223"/>
        <v>LK7DT+2</v>
      </c>
      <c r="C388" s="84" t="str">
        <f t="shared" si="224"/>
        <v>LK7DT+3</v>
      </c>
      <c r="D388" s="84" t="str">
        <f t="shared" si="225"/>
        <v>LK7DT+4</v>
      </c>
      <c r="E388" s="18" t="s">
        <v>3</v>
      </c>
      <c r="F388" s="86">
        <v>7</v>
      </c>
      <c r="G388" s="86"/>
      <c r="H388" s="94" t="s">
        <v>5274</v>
      </c>
      <c r="I388" s="85" t="s">
        <v>5275</v>
      </c>
      <c r="J388" s="85" t="s">
        <v>5276</v>
      </c>
      <c r="K388" s="85"/>
      <c r="L388" s="85" t="s">
        <v>269</v>
      </c>
      <c r="M388" s="298"/>
      <c r="N388" s="298"/>
      <c r="O388" s="298"/>
      <c r="P388" s="298"/>
      <c r="Q388" s="96"/>
      <c r="R388" s="96"/>
      <c r="S388" s="96"/>
      <c r="T388" s="96"/>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7"/>
      <c r="AL388" s="87"/>
      <c r="AM388" s="255"/>
      <c r="AN388" s="255"/>
      <c r="AO388" s="99"/>
      <c r="AP388" s="99"/>
      <c r="AQ388" s="99"/>
      <c r="AR388" s="99"/>
      <c r="AS388" s="99"/>
      <c r="AT388" s="99"/>
      <c r="AU388" s="99"/>
      <c r="AV388" s="99"/>
      <c r="AW388" s="61"/>
      <c r="AX388" s="256" t="s">
        <v>3</v>
      </c>
      <c r="AY388" s="102">
        <v>4900</v>
      </c>
      <c r="AZ388" s="103">
        <v>2100</v>
      </c>
      <c r="BA388" s="103">
        <v>1610</v>
      </c>
      <c r="BB388" s="103">
        <v>1050</v>
      </c>
      <c r="BC388" s="98">
        <v>4200</v>
      </c>
      <c r="BD388" s="98">
        <v>1800</v>
      </c>
      <c r="BE388" s="98">
        <v>1380</v>
      </c>
      <c r="BF388" s="98">
        <v>900</v>
      </c>
      <c r="BJ388" s="251" t="e">
        <f>M388*#REF!</f>
        <v>#REF!</v>
      </c>
      <c r="BK388" s="251" t="e">
        <f>N388*#REF!</f>
        <v>#REF!</v>
      </c>
      <c r="BL388" s="251" t="e">
        <f>O388*#REF!</f>
        <v>#REF!</v>
      </c>
      <c r="BM388" s="251" t="e">
        <f>P388*#REF!</f>
        <v>#REF!</v>
      </c>
    </row>
    <row r="389" spans="1:65" s="18" customFormat="1" ht="35.1" customHeight="1">
      <c r="A389" s="84" t="str">
        <f t="shared" si="222"/>
        <v>LK7DT_D1+1</v>
      </c>
      <c r="B389" s="84" t="str">
        <f t="shared" si="223"/>
        <v>LK7DT_D1+2</v>
      </c>
      <c r="C389" s="84" t="str">
        <f t="shared" si="224"/>
        <v>LK7DT_D1+3</v>
      </c>
      <c r="D389" s="84" t="str">
        <f t="shared" si="225"/>
        <v>LK7DT_D1+4</v>
      </c>
      <c r="E389" s="18" t="s">
        <v>3</v>
      </c>
      <c r="F389" s="86"/>
      <c r="G389" s="86"/>
      <c r="H389" s="94" t="s">
        <v>5277</v>
      </c>
      <c r="I389" s="85" t="s">
        <v>5278</v>
      </c>
      <c r="J389" s="85" t="s">
        <v>5276</v>
      </c>
      <c r="K389" s="85" t="str">
        <f t="shared" si="200"/>
        <v>LK7DT_D1</v>
      </c>
      <c r="L389" s="85" t="s">
        <v>5257</v>
      </c>
      <c r="M389" s="264">
        <v>4000</v>
      </c>
      <c r="N389" s="264">
        <v>2000</v>
      </c>
      <c r="O389" s="264">
        <v>1500</v>
      </c>
      <c r="P389" s="298">
        <v>900</v>
      </c>
      <c r="Q389" s="96" t="e">
        <f>VLOOKUP(H389&amp;"Vị trí 1",#REF!,9,0)</f>
        <v>#REF!</v>
      </c>
      <c r="R389" s="96" t="e">
        <f>VLOOKUP(H389&amp;"Vị trí 2",#REF!,9,0)</f>
        <v>#REF!</v>
      </c>
      <c r="S389" s="96" t="e">
        <f>VLOOKUP(H389&amp;"Vị trí 3",#REF!,9,0)</f>
        <v>#REF!</v>
      </c>
      <c r="T389" s="96" t="e">
        <f>VLOOKUP(H389&amp;"Vị trí 4",#REF!,9,0)</f>
        <v>#REF!</v>
      </c>
      <c r="U389" s="253"/>
      <c r="V389" s="253"/>
      <c r="W389" s="253"/>
      <c r="X389" s="253"/>
      <c r="Y389" s="254"/>
      <c r="Z389" s="254"/>
      <c r="AA389" s="254"/>
      <c r="AB389" s="254"/>
      <c r="AC389" s="253"/>
      <c r="AD389" s="253"/>
      <c r="AE389" s="253"/>
      <c r="AF389" s="253"/>
      <c r="AG389" s="254"/>
      <c r="AH389" s="254"/>
      <c r="AI389" s="254"/>
      <c r="AJ389" s="254"/>
      <c r="AK389" s="87">
        <v>12.94</v>
      </c>
      <c r="AL389" s="87"/>
      <c r="AM389" s="255"/>
      <c r="AN389" s="255">
        <f>ROUNDDOWN(AK389*$AN$10/$AK$10,1)</f>
        <v>7.6</v>
      </c>
      <c r="AO389" s="99">
        <f t="shared" ref="AO389:AR391" si="232">M389*$AN389</f>
        <v>30400</v>
      </c>
      <c r="AP389" s="99">
        <f t="shared" si="232"/>
        <v>15200</v>
      </c>
      <c r="AQ389" s="99">
        <f t="shared" si="232"/>
        <v>11400</v>
      </c>
      <c r="AR389" s="99">
        <f t="shared" si="232"/>
        <v>6840</v>
      </c>
      <c r="AS389" s="100">
        <f t="shared" ref="AS389:AV391" si="233">IF(AO389&lt;1000,ROUND(AO389,-1),ROUND(AO389,-2))</f>
        <v>30400</v>
      </c>
      <c r="AT389" s="100">
        <f t="shared" si="233"/>
        <v>15200</v>
      </c>
      <c r="AU389" s="100">
        <f t="shared" si="233"/>
        <v>11400</v>
      </c>
      <c r="AV389" s="100">
        <f t="shared" si="233"/>
        <v>6800</v>
      </c>
      <c r="AW389" s="101">
        <f>AO389*0.15</f>
        <v>4560</v>
      </c>
      <c r="AX389" s="256" t="s">
        <v>3</v>
      </c>
      <c r="AY389" s="102">
        <v>5250</v>
      </c>
      <c r="AZ389" s="103">
        <v>2100</v>
      </c>
      <c r="BA389" s="103">
        <v>1750</v>
      </c>
      <c r="BB389" s="103">
        <v>1190</v>
      </c>
      <c r="BC389" s="98">
        <v>4500</v>
      </c>
      <c r="BD389" s="98">
        <v>1800</v>
      </c>
      <c r="BE389" s="98">
        <v>1500</v>
      </c>
      <c r="BF389" s="98">
        <v>1020</v>
      </c>
      <c r="BG389" s="104">
        <f>AV389-AW389</f>
        <v>2240</v>
      </c>
      <c r="BJ389" s="251" t="e">
        <f>M389*#REF!</f>
        <v>#REF!</v>
      </c>
      <c r="BK389" s="251" t="e">
        <f>N389*#REF!</f>
        <v>#REF!</v>
      </c>
      <c r="BL389" s="251" t="e">
        <f>O389*#REF!</f>
        <v>#REF!</v>
      </c>
      <c r="BM389" s="251" t="e">
        <f>P389*#REF!</f>
        <v>#REF!</v>
      </c>
    </row>
    <row r="390" spans="1:65" s="18" customFormat="1" ht="35.1" customHeight="1">
      <c r="A390" s="84" t="str">
        <f t="shared" si="222"/>
        <v>LK7DT_D2+1</v>
      </c>
      <c r="B390" s="84" t="str">
        <f t="shared" si="223"/>
        <v>LK7DT_D2+2</v>
      </c>
      <c r="C390" s="84" t="str">
        <f t="shared" si="224"/>
        <v>LK7DT_D2+3</v>
      </c>
      <c r="D390" s="84" t="str">
        <f t="shared" si="225"/>
        <v>LK7DT_D2+4</v>
      </c>
      <c r="E390" s="18" t="s">
        <v>3</v>
      </c>
      <c r="F390" s="86"/>
      <c r="G390" s="86"/>
      <c r="H390" s="94" t="s">
        <v>5279</v>
      </c>
      <c r="I390" s="85" t="s">
        <v>5280</v>
      </c>
      <c r="J390" s="85" t="s">
        <v>5257</v>
      </c>
      <c r="K390" s="85" t="str">
        <f t="shared" si="200"/>
        <v>LK7DT_D2</v>
      </c>
      <c r="L390" s="85" t="s">
        <v>215</v>
      </c>
      <c r="M390" s="264">
        <v>4000</v>
      </c>
      <c r="N390" s="264">
        <v>2000</v>
      </c>
      <c r="O390" s="264">
        <v>1500</v>
      </c>
      <c r="P390" s="298">
        <v>900</v>
      </c>
      <c r="Q390" s="96" t="e">
        <f>VLOOKUP(H390&amp;"Vị trí 1",#REF!,9,0)</f>
        <v>#REF!</v>
      </c>
      <c r="R390" s="96" t="e">
        <f>VLOOKUP(H390&amp;"Vị trí 2",#REF!,9,0)</f>
        <v>#REF!</v>
      </c>
      <c r="S390" s="96" t="e">
        <f>VLOOKUP(H390&amp;"Vị trí 3",#REF!,9,0)</f>
        <v>#REF!</v>
      </c>
      <c r="T390" s="96"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7">
        <v>12.94</v>
      </c>
      <c r="AL390" s="87"/>
      <c r="AM390" s="255"/>
      <c r="AN390" s="255">
        <f>ROUNDDOWN(AK390*$AN$10/$AK$10,1)</f>
        <v>7.6</v>
      </c>
      <c r="AO390" s="99">
        <f t="shared" si="232"/>
        <v>30400</v>
      </c>
      <c r="AP390" s="99">
        <f t="shared" si="232"/>
        <v>15200</v>
      </c>
      <c r="AQ390" s="99">
        <f t="shared" si="232"/>
        <v>11400</v>
      </c>
      <c r="AR390" s="99">
        <f t="shared" si="232"/>
        <v>6840</v>
      </c>
      <c r="AS390" s="100">
        <f t="shared" si="233"/>
        <v>30400</v>
      </c>
      <c r="AT390" s="100">
        <f t="shared" si="233"/>
        <v>15200</v>
      </c>
      <c r="AU390" s="100">
        <f t="shared" si="233"/>
        <v>11400</v>
      </c>
      <c r="AV390" s="100">
        <f t="shared" si="233"/>
        <v>6800</v>
      </c>
      <c r="AW390" s="101">
        <f>AO390*0.15</f>
        <v>4560</v>
      </c>
      <c r="AX390" s="256" t="s">
        <v>3</v>
      </c>
      <c r="AY390" s="102">
        <v>2800</v>
      </c>
      <c r="AZ390" s="103">
        <v>1330</v>
      </c>
      <c r="BA390" s="103">
        <v>980</v>
      </c>
      <c r="BB390" s="103">
        <v>670</v>
      </c>
      <c r="BC390" s="98">
        <v>2400</v>
      </c>
      <c r="BD390" s="98">
        <v>1140</v>
      </c>
      <c r="BE390" s="98">
        <v>840</v>
      </c>
      <c r="BF390" s="98">
        <v>570</v>
      </c>
      <c r="BG390" s="104">
        <f>AV390-AW390</f>
        <v>2240</v>
      </c>
      <c r="BJ390" s="251" t="e">
        <f>M390*#REF!</f>
        <v>#REF!</v>
      </c>
      <c r="BK390" s="251" t="e">
        <f>N390*#REF!</f>
        <v>#REF!</v>
      </c>
      <c r="BL390" s="251" t="e">
        <f>O390*#REF!</f>
        <v>#REF!</v>
      </c>
      <c r="BM390" s="251" t="e">
        <f>P390*#REF!</f>
        <v>#REF!</v>
      </c>
    </row>
    <row r="391" spans="1:65" s="18" customFormat="1" ht="35.1" customHeight="1">
      <c r="A391" s="84" t="str">
        <f t="shared" si="222"/>
        <v>LK7DT_D3+1</v>
      </c>
      <c r="B391" s="84" t="str">
        <f t="shared" si="223"/>
        <v>LK7DT_D3+2</v>
      </c>
      <c r="C391" s="84" t="str">
        <f t="shared" si="224"/>
        <v>LK7DT_D3+3</v>
      </c>
      <c r="D391" s="84" t="str">
        <f t="shared" si="225"/>
        <v>LK7DT_D3+4</v>
      </c>
      <c r="E391" s="18" t="s">
        <v>3</v>
      </c>
      <c r="F391" s="86"/>
      <c r="G391" s="86"/>
      <c r="H391" s="94" t="s">
        <v>5281</v>
      </c>
      <c r="I391" s="85" t="s">
        <v>5282</v>
      </c>
      <c r="J391" s="85" t="s">
        <v>215</v>
      </c>
      <c r="K391" s="85" t="str">
        <f t="shared" si="200"/>
        <v>LK7DT_D3</v>
      </c>
      <c r="L391" s="85" t="s">
        <v>269</v>
      </c>
      <c r="M391" s="264">
        <v>4000</v>
      </c>
      <c r="N391" s="264">
        <v>2000</v>
      </c>
      <c r="O391" s="264">
        <v>1500</v>
      </c>
      <c r="P391" s="264">
        <v>1000</v>
      </c>
      <c r="Q391" s="96" t="e">
        <f>VLOOKUP(H391&amp;"Vị trí 1",#REF!,9,0)</f>
        <v>#REF!</v>
      </c>
      <c r="R391" s="96" t="e">
        <f>VLOOKUP(H391&amp;"Vị trí 2",#REF!,9,0)</f>
        <v>#REF!</v>
      </c>
      <c r="S391" s="96" t="e">
        <f>VLOOKUP(H391&amp;"Vị trí 3",#REF!,9,0)</f>
        <v>#REF!</v>
      </c>
      <c r="T391" s="96" t="e">
        <f>VLOOKUP(H391&amp;"Vị trí 4",#REF!,9,0)</f>
        <v>#REF!</v>
      </c>
      <c r="U391" s="253"/>
      <c r="V391" s="253"/>
      <c r="W391" s="253"/>
      <c r="X391" s="253"/>
      <c r="Y391" s="254"/>
      <c r="Z391" s="254"/>
      <c r="AA391" s="254"/>
      <c r="AB391" s="254"/>
      <c r="AC391" s="253"/>
      <c r="AD391" s="253"/>
      <c r="AE391" s="253"/>
      <c r="AF391" s="253"/>
      <c r="AG391" s="254"/>
      <c r="AH391" s="254"/>
      <c r="AI391" s="254"/>
      <c r="AJ391" s="254"/>
      <c r="AK391" s="87">
        <v>7.625</v>
      </c>
      <c r="AL391" s="87"/>
      <c r="AM391" s="255"/>
      <c r="AN391" s="255">
        <f>ROUNDDOWN(AK391*$AN$10/$AK$10,1)</f>
        <v>4.4000000000000004</v>
      </c>
      <c r="AO391" s="99">
        <f t="shared" si="232"/>
        <v>17600</v>
      </c>
      <c r="AP391" s="99">
        <f t="shared" si="232"/>
        <v>8800</v>
      </c>
      <c r="AQ391" s="99">
        <f t="shared" si="232"/>
        <v>6600.0000000000009</v>
      </c>
      <c r="AR391" s="99">
        <f t="shared" si="232"/>
        <v>4400</v>
      </c>
      <c r="AS391" s="100">
        <f t="shared" si="233"/>
        <v>17600</v>
      </c>
      <c r="AT391" s="100">
        <f t="shared" si="233"/>
        <v>8800</v>
      </c>
      <c r="AU391" s="100">
        <f t="shared" si="233"/>
        <v>6600</v>
      </c>
      <c r="AV391" s="100">
        <f t="shared" si="233"/>
        <v>4400</v>
      </c>
      <c r="AW391" s="101">
        <f>AO391*0.15</f>
        <v>2640</v>
      </c>
      <c r="AX391" s="256" t="s">
        <v>3</v>
      </c>
      <c r="AY391" s="102">
        <v>5250</v>
      </c>
      <c r="AZ391" s="103">
        <v>2100</v>
      </c>
      <c r="BA391" s="103">
        <v>1750</v>
      </c>
      <c r="BB391" s="103">
        <v>1190</v>
      </c>
      <c r="BC391" s="98">
        <v>4500</v>
      </c>
      <c r="BD391" s="98">
        <v>1800</v>
      </c>
      <c r="BE391" s="98">
        <v>1500</v>
      </c>
      <c r="BF391" s="98">
        <v>1020</v>
      </c>
      <c r="BG391" s="104">
        <f>AV391-AW391</f>
        <v>1760</v>
      </c>
      <c r="BJ391" s="251" t="e">
        <f>M391*#REF!</f>
        <v>#REF!</v>
      </c>
      <c r="BK391" s="251" t="e">
        <f>N391*#REF!</f>
        <v>#REF!</v>
      </c>
      <c r="BL391" s="251" t="e">
        <f>O391*#REF!</f>
        <v>#REF!</v>
      </c>
      <c r="BM391" s="251" t="e">
        <f>P391*#REF!</f>
        <v>#REF!</v>
      </c>
    </row>
    <row r="392" spans="1:65" s="18" customFormat="1" ht="35.1" customHeight="1">
      <c r="A392" s="84" t="str">
        <f t="shared" si="222"/>
        <v>LK8DT+1</v>
      </c>
      <c r="B392" s="84" t="str">
        <f t="shared" si="223"/>
        <v>LK8DT+2</v>
      </c>
      <c r="C392" s="84" t="str">
        <f t="shared" si="224"/>
        <v>LK8DT+3</v>
      </c>
      <c r="D392" s="84" t="str">
        <f t="shared" si="225"/>
        <v>LK8DT+4</v>
      </c>
      <c r="E392" s="18" t="s">
        <v>3</v>
      </c>
      <c r="F392" s="86">
        <v>8</v>
      </c>
      <c r="G392" s="86"/>
      <c r="H392" s="94" t="s">
        <v>5283</v>
      </c>
      <c r="I392" s="85" t="s">
        <v>215</v>
      </c>
      <c r="J392" s="85" t="s">
        <v>5257</v>
      </c>
      <c r="K392" s="85"/>
      <c r="L392" s="85" t="s">
        <v>648</v>
      </c>
      <c r="M392" s="298"/>
      <c r="N392" s="298"/>
      <c r="O392" s="298"/>
      <c r="P392" s="298"/>
      <c r="Q392" s="96"/>
      <c r="R392" s="96"/>
      <c r="S392" s="96"/>
      <c r="T392" s="96"/>
      <c r="U392" s="253"/>
      <c r="V392" s="253"/>
      <c r="W392" s="253"/>
      <c r="X392" s="253"/>
      <c r="Y392" s="254"/>
      <c r="Z392" s="254"/>
      <c r="AA392" s="254"/>
      <c r="AB392" s="254"/>
      <c r="AC392" s="253"/>
      <c r="AD392" s="253"/>
      <c r="AE392" s="253"/>
      <c r="AF392" s="253"/>
      <c r="AG392" s="254"/>
      <c r="AH392" s="254"/>
      <c r="AI392" s="254"/>
      <c r="AJ392" s="254"/>
      <c r="AK392" s="87"/>
      <c r="AL392" s="87"/>
      <c r="AM392" s="255"/>
      <c r="AN392" s="255"/>
      <c r="AO392" s="99"/>
      <c r="AP392" s="99"/>
      <c r="AQ392" s="99"/>
      <c r="AR392" s="99"/>
      <c r="AS392" s="99"/>
      <c r="AT392" s="99"/>
      <c r="AU392" s="99"/>
      <c r="AV392" s="99"/>
      <c r="AW392" s="61"/>
      <c r="AX392" s="256" t="s">
        <v>3</v>
      </c>
      <c r="AY392" s="102">
        <v>2800</v>
      </c>
      <c r="AZ392" s="103">
        <v>1400</v>
      </c>
      <c r="BA392" s="103">
        <v>1050</v>
      </c>
      <c r="BB392" s="103">
        <v>630</v>
      </c>
      <c r="BC392" s="98">
        <v>2400</v>
      </c>
      <c r="BD392" s="98">
        <v>1200</v>
      </c>
      <c r="BE392" s="98">
        <v>900</v>
      </c>
      <c r="BF392" s="98">
        <v>540</v>
      </c>
      <c r="BJ392" s="251" t="e">
        <f>M392*#REF!</f>
        <v>#REF!</v>
      </c>
      <c r="BK392" s="251" t="e">
        <f>N392*#REF!</f>
        <v>#REF!</v>
      </c>
      <c r="BL392" s="251" t="e">
        <f>O392*#REF!</f>
        <v>#REF!</v>
      </c>
      <c r="BM392" s="251" t="e">
        <f>P392*#REF!</f>
        <v>#REF!</v>
      </c>
    </row>
    <row r="393" spans="1:65" s="18" customFormat="1" ht="35.1" customHeight="1">
      <c r="A393" s="84" t="str">
        <f t="shared" si="222"/>
        <v>LK8DT_D1+1</v>
      </c>
      <c r="B393" s="84" t="str">
        <f t="shared" si="223"/>
        <v>LK8DT_D1+2</v>
      </c>
      <c r="C393" s="84" t="str">
        <f t="shared" si="224"/>
        <v>LK8DT_D1+3</v>
      </c>
      <c r="D393" s="84" t="str">
        <f t="shared" si="225"/>
        <v>LK8DT_D1+4</v>
      </c>
      <c r="E393" s="18" t="s">
        <v>3</v>
      </c>
      <c r="F393" s="86"/>
      <c r="G393" s="86"/>
      <c r="H393" s="94" t="s">
        <v>5284</v>
      </c>
      <c r="I393" s="85" t="s">
        <v>5285</v>
      </c>
      <c r="J393" s="85" t="s">
        <v>5257</v>
      </c>
      <c r="K393" s="85" t="str">
        <f t="shared" si="200"/>
        <v>LK8DT_D1</v>
      </c>
      <c r="L393" s="85" t="s">
        <v>5260</v>
      </c>
      <c r="M393" s="264">
        <v>15000</v>
      </c>
      <c r="N393" s="264">
        <v>4000</v>
      </c>
      <c r="O393" s="264">
        <v>3000</v>
      </c>
      <c r="P393" s="264">
        <v>2500</v>
      </c>
      <c r="Q393" s="96" t="e">
        <f>VLOOKUP(H393&amp;"Vị trí 1",#REF!,9,0)</f>
        <v>#REF!</v>
      </c>
      <c r="R393" s="96" t="e">
        <f>VLOOKUP(H393&amp;"Vị trí 2",#REF!,9,0)</f>
        <v>#REF!</v>
      </c>
      <c r="S393" s="96" t="e">
        <f>VLOOKUP(H393&amp;"Vị trí 3",#REF!,9,0)</f>
        <v>#REF!</v>
      </c>
      <c r="T393" s="96" t="e">
        <f>VLOOKUP(H393&amp;"Vị trí 4",#REF!,9,0)</f>
        <v>#REF!</v>
      </c>
      <c r="U393" s="253"/>
      <c r="V393" s="253"/>
      <c r="W393" s="253"/>
      <c r="X393" s="253"/>
      <c r="Y393" s="254"/>
      <c r="Z393" s="254"/>
      <c r="AA393" s="254"/>
      <c r="AB393" s="254"/>
      <c r="AC393" s="253"/>
      <c r="AD393" s="253"/>
      <c r="AE393" s="253"/>
      <c r="AF393" s="253"/>
      <c r="AG393" s="254"/>
      <c r="AH393" s="254"/>
      <c r="AI393" s="254"/>
      <c r="AJ393" s="254"/>
      <c r="AK393" s="87">
        <v>7.7650000000000006</v>
      </c>
      <c r="AL393" s="87"/>
      <c r="AM393" s="255"/>
      <c r="AN393" s="255">
        <f t="shared" ref="AN393:AN404" si="234">ROUNDDOWN(AK393*$AN$10/$AK$10,1)</f>
        <v>4.5</v>
      </c>
      <c r="AO393" s="99">
        <f t="shared" ref="AO393:AO404" si="235">M393*$AN393</f>
        <v>67500</v>
      </c>
      <c r="AP393" s="99">
        <f t="shared" ref="AP393:AP404" si="236">N393*$AN393</f>
        <v>18000</v>
      </c>
      <c r="AQ393" s="99">
        <f t="shared" ref="AQ393:AQ404" si="237">O393*$AN393</f>
        <v>13500</v>
      </c>
      <c r="AR393" s="99">
        <f t="shared" ref="AR393:AR404" si="238">P393*$AN393</f>
        <v>11250</v>
      </c>
      <c r="AS393" s="100">
        <f t="shared" ref="AS393:AV404" si="239">IF(AO393&lt;1000,ROUND(AO393,-1),ROUND(AO393,-2))</f>
        <v>67500</v>
      </c>
      <c r="AT393" s="100">
        <f t="shared" si="239"/>
        <v>18000</v>
      </c>
      <c r="AU393" s="100">
        <f t="shared" si="239"/>
        <v>13500</v>
      </c>
      <c r="AV393" s="100">
        <f t="shared" si="239"/>
        <v>11300</v>
      </c>
      <c r="AW393" s="101">
        <f t="shared" ref="AW393:AW404" si="240">AO393*0.15</f>
        <v>10125</v>
      </c>
      <c r="AX393" s="256" t="s">
        <v>3</v>
      </c>
      <c r="AY393" s="102">
        <v>3360</v>
      </c>
      <c r="AZ393" s="103">
        <v>1680</v>
      </c>
      <c r="BA393" s="103">
        <v>1190</v>
      </c>
      <c r="BB393" s="103">
        <v>700</v>
      </c>
      <c r="BC393" s="98">
        <v>2880</v>
      </c>
      <c r="BD393" s="98">
        <v>1440</v>
      </c>
      <c r="BE393" s="98">
        <v>1020</v>
      </c>
      <c r="BF393" s="98">
        <v>600</v>
      </c>
      <c r="BG393" s="104">
        <f t="shared" ref="BG393:BG404" si="241">AV393-AW393</f>
        <v>1175</v>
      </c>
      <c r="BJ393" s="251" t="e">
        <f>M393*#REF!</f>
        <v>#REF!</v>
      </c>
      <c r="BK393" s="251" t="e">
        <f>N393*#REF!</f>
        <v>#REF!</v>
      </c>
      <c r="BL393" s="251" t="e">
        <f>O393*#REF!</f>
        <v>#REF!</v>
      </c>
      <c r="BM393" s="251" t="e">
        <f>P393*#REF!</f>
        <v>#REF!</v>
      </c>
    </row>
    <row r="394" spans="1:65" s="18" customFormat="1" ht="35.1" customHeight="1">
      <c r="A394" s="84" t="str">
        <f t="shared" si="222"/>
        <v>LK8DT_D2+1</v>
      </c>
      <c r="B394" s="84" t="str">
        <f t="shared" si="223"/>
        <v>LK8DT_D2+2</v>
      </c>
      <c r="C394" s="84" t="str">
        <f t="shared" si="224"/>
        <v>LK8DT_D2+3</v>
      </c>
      <c r="D394" s="84" t="str">
        <f t="shared" si="225"/>
        <v>LK8DT_D2+4</v>
      </c>
      <c r="E394" s="18" t="s">
        <v>3</v>
      </c>
      <c r="F394" s="86"/>
      <c r="G394" s="86"/>
      <c r="H394" s="94" t="s">
        <v>5286</v>
      </c>
      <c r="I394" s="85" t="s">
        <v>5287</v>
      </c>
      <c r="J394" s="85" t="s">
        <v>5260</v>
      </c>
      <c r="K394" s="85" t="str">
        <f t="shared" si="200"/>
        <v>LK8DT_D2</v>
      </c>
      <c r="L394" s="85" t="s">
        <v>648</v>
      </c>
      <c r="M394" s="264">
        <v>13000</v>
      </c>
      <c r="N394" s="264">
        <v>4000</v>
      </c>
      <c r="O394" s="264">
        <v>2600</v>
      </c>
      <c r="P394" s="264">
        <v>2000</v>
      </c>
      <c r="Q394" s="96" t="e">
        <f>VLOOKUP(H394&amp;"Vị trí 1",#REF!,9,0)</f>
        <v>#REF!</v>
      </c>
      <c r="R394" s="96" t="e">
        <f>VLOOKUP(H394&amp;"Vị trí 2",#REF!,9,0)</f>
        <v>#REF!</v>
      </c>
      <c r="S394" s="96" t="e">
        <f>VLOOKUP(H394&amp;"Vị trí 3",#REF!,9,0)</f>
        <v>#REF!</v>
      </c>
      <c r="T394" s="96" t="e">
        <f>VLOOKUP(H394&amp;"Vị trí 4",#REF!,9,0)</f>
        <v>#REF!</v>
      </c>
      <c r="U394" s="253"/>
      <c r="V394" s="253"/>
      <c r="W394" s="253"/>
      <c r="X394" s="253"/>
      <c r="Y394" s="254"/>
      <c r="Z394" s="254"/>
      <c r="AA394" s="254"/>
      <c r="AB394" s="254"/>
      <c r="AC394" s="253"/>
      <c r="AD394" s="253"/>
      <c r="AE394" s="253"/>
      <c r="AF394" s="253"/>
      <c r="AG394" s="254"/>
      <c r="AH394" s="254"/>
      <c r="AI394" s="254"/>
      <c r="AJ394" s="254"/>
      <c r="AK394" s="87">
        <v>7</v>
      </c>
      <c r="AL394" s="87"/>
      <c r="AM394" s="255"/>
      <c r="AN394" s="255">
        <f t="shared" si="234"/>
        <v>4.0999999999999996</v>
      </c>
      <c r="AO394" s="99">
        <f t="shared" si="235"/>
        <v>53299.999999999993</v>
      </c>
      <c r="AP394" s="99">
        <f t="shared" si="236"/>
        <v>16400</v>
      </c>
      <c r="AQ394" s="99">
        <f t="shared" si="237"/>
        <v>10659.999999999998</v>
      </c>
      <c r="AR394" s="99">
        <f t="shared" si="238"/>
        <v>8200</v>
      </c>
      <c r="AS394" s="100">
        <f t="shared" si="239"/>
        <v>53300</v>
      </c>
      <c r="AT394" s="100">
        <f t="shared" si="239"/>
        <v>16400</v>
      </c>
      <c r="AU394" s="100">
        <f t="shared" si="239"/>
        <v>10700</v>
      </c>
      <c r="AV394" s="100">
        <f t="shared" si="239"/>
        <v>8200</v>
      </c>
      <c r="AW394" s="101">
        <f t="shared" si="240"/>
        <v>7994.9999999999982</v>
      </c>
      <c r="AX394" s="256" t="s">
        <v>3</v>
      </c>
      <c r="AY394" s="102">
        <v>5250</v>
      </c>
      <c r="AZ394" s="103">
        <v>2100</v>
      </c>
      <c r="BA394" s="103">
        <v>1750</v>
      </c>
      <c r="BB394" s="103">
        <v>1190</v>
      </c>
      <c r="BC394" s="98">
        <v>4500</v>
      </c>
      <c r="BD394" s="98">
        <v>1800</v>
      </c>
      <c r="BE394" s="98">
        <v>1500</v>
      </c>
      <c r="BF394" s="98">
        <v>1020</v>
      </c>
      <c r="BG394" s="104">
        <f t="shared" si="241"/>
        <v>205.00000000000182</v>
      </c>
      <c r="BJ394" s="251" t="e">
        <f>M394*#REF!</f>
        <v>#REF!</v>
      </c>
      <c r="BK394" s="251" t="e">
        <f>N394*#REF!</f>
        <v>#REF!</v>
      </c>
      <c r="BL394" s="251" t="e">
        <f>O394*#REF!</f>
        <v>#REF!</v>
      </c>
      <c r="BM394" s="251" t="e">
        <f>P394*#REF!</f>
        <v>#REF!</v>
      </c>
    </row>
    <row r="395" spans="1:65" s="18" customFormat="1" ht="35.1" customHeight="1">
      <c r="A395" s="84" t="str">
        <f t="shared" si="222"/>
        <v>LK9DT+1</v>
      </c>
      <c r="B395" s="84" t="str">
        <f t="shared" si="223"/>
        <v>LK9DT+2</v>
      </c>
      <c r="C395" s="84" t="str">
        <f t="shared" si="224"/>
        <v>LK9DT+3</v>
      </c>
      <c r="D395" s="84" t="str">
        <f t="shared" si="225"/>
        <v>LK9DT+4</v>
      </c>
      <c r="E395" s="18" t="s">
        <v>3</v>
      </c>
      <c r="F395" s="86">
        <v>9</v>
      </c>
      <c r="G395" s="86"/>
      <c r="H395" s="94" t="s">
        <v>5288</v>
      </c>
      <c r="I395" s="85" t="s">
        <v>5289</v>
      </c>
      <c r="J395" s="85" t="s">
        <v>215</v>
      </c>
      <c r="K395" s="85" t="str">
        <f t="shared" si="200"/>
        <v>LK9DT</v>
      </c>
      <c r="L395" s="85" t="s">
        <v>269</v>
      </c>
      <c r="M395" s="264">
        <v>7000</v>
      </c>
      <c r="N395" s="264">
        <v>3000</v>
      </c>
      <c r="O395" s="264">
        <v>2300</v>
      </c>
      <c r="P395" s="264">
        <v>1500</v>
      </c>
      <c r="Q395" s="96" t="e">
        <f>VLOOKUP(H395&amp;"Vị trí 1",#REF!,9,0)</f>
        <v>#REF!</v>
      </c>
      <c r="R395" s="96" t="e">
        <f>VLOOKUP(H395&amp;"Vị trí 2",#REF!,9,0)</f>
        <v>#REF!</v>
      </c>
      <c r="S395" s="96" t="e">
        <f>VLOOKUP(H395&amp;"Vị trí 3",#REF!,9,0)</f>
        <v>#REF!</v>
      </c>
      <c r="T395" s="96" t="e">
        <f>VLOOKUP(H395&amp;"Vị trí 4",#REF!,9,0)</f>
        <v>#REF!</v>
      </c>
      <c r="U395" s="253"/>
      <c r="V395" s="253"/>
      <c r="W395" s="253"/>
      <c r="X395" s="253"/>
      <c r="Y395" s="254"/>
      <c r="Z395" s="254"/>
      <c r="AA395" s="254"/>
      <c r="AB395" s="254"/>
      <c r="AC395" s="253"/>
      <c r="AD395" s="253"/>
      <c r="AE395" s="253"/>
      <c r="AF395" s="253"/>
      <c r="AG395" s="254"/>
      <c r="AH395" s="254"/>
      <c r="AI395" s="254"/>
      <c r="AJ395" s="254"/>
      <c r="AK395" s="87">
        <v>8.7857142857142847</v>
      </c>
      <c r="AL395" s="87"/>
      <c r="AM395" s="255"/>
      <c r="AN395" s="255">
        <f t="shared" si="234"/>
        <v>5.0999999999999996</v>
      </c>
      <c r="AO395" s="99">
        <f t="shared" si="235"/>
        <v>35700</v>
      </c>
      <c r="AP395" s="99">
        <f t="shared" si="236"/>
        <v>15299.999999999998</v>
      </c>
      <c r="AQ395" s="99">
        <f t="shared" si="237"/>
        <v>11730</v>
      </c>
      <c r="AR395" s="99">
        <f t="shared" si="238"/>
        <v>7649.9999999999991</v>
      </c>
      <c r="AS395" s="100">
        <f t="shared" si="239"/>
        <v>35700</v>
      </c>
      <c r="AT395" s="100">
        <f t="shared" si="239"/>
        <v>15300</v>
      </c>
      <c r="AU395" s="100">
        <f t="shared" si="239"/>
        <v>11700</v>
      </c>
      <c r="AV395" s="100">
        <f t="shared" si="239"/>
        <v>7700</v>
      </c>
      <c r="AW395" s="101">
        <f t="shared" si="240"/>
        <v>5355</v>
      </c>
      <c r="AX395" s="256" t="s">
        <v>3</v>
      </c>
      <c r="AY395" s="102">
        <v>3500</v>
      </c>
      <c r="AZ395" s="103">
        <v>1540</v>
      </c>
      <c r="BA395" s="103">
        <v>1400</v>
      </c>
      <c r="BB395" s="103">
        <v>770</v>
      </c>
      <c r="BC395" s="98">
        <v>3000</v>
      </c>
      <c r="BD395" s="98">
        <v>1320</v>
      </c>
      <c r="BE395" s="98">
        <v>1200</v>
      </c>
      <c r="BF395" s="98">
        <v>660</v>
      </c>
      <c r="BG395" s="104">
        <f t="shared" si="241"/>
        <v>2345</v>
      </c>
      <c r="BJ395" s="251" t="e">
        <f>M395*#REF!</f>
        <v>#REF!</v>
      </c>
      <c r="BK395" s="251" t="e">
        <f>N395*#REF!</f>
        <v>#REF!</v>
      </c>
      <c r="BL395" s="251" t="e">
        <f>O395*#REF!</f>
        <v>#REF!</v>
      </c>
      <c r="BM395" s="251" t="e">
        <f>P395*#REF!</f>
        <v>#REF!</v>
      </c>
    </row>
    <row r="396" spans="1:65" s="18" customFormat="1" ht="35.1" customHeight="1">
      <c r="A396" s="84" t="str">
        <f t="shared" si="222"/>
        <v>LK10DT+1</v>
      </c>
      <c r="B396" s="84" t="str">
        <f t="shared" si="223"/>
        <v>LK10DT+2</v>
      </c>
      <c r="C396" s="84" t="str">
        <f t="shared" si="224"/>
        <v>LK10DT+3</v>
      </c>
      <c r="D396" s="84" t="str">
        <f t="shared" si="225"/>
        <v>LK10DT+4</v>
      </c>
      <c r="E396" s="18" t="s">
        <v>3</v>
      </c>
      <c r="F396" s="86">
        <v>10</v>
      </c>
      <c r="G396" s="86"/>
      <c r="H396" s="94" t="s">
        <v>5290</v>
      </c>
      <c r="I396" s="85" t="s">
        <v>5270</v>
      </c>
      <c r="J396" s="85" t="s">
        <v>215</v>
      </c>
      <c r="K396" s="85" t="str">
        <f t="shared" ref="K396:K459" si="242">H396</f>
        <v>LK10DT</v>
      </c>
      <c r="L396" s="85" t="s">
        <v>4349</v>
      </c>
      <c r="M396" s="264">
        <v>7500</v>
      </c>
      <c r="N396" s="264">
        <v>3000</v>
      </c>
      <c r="O396" s="264">
        <v>2500</v>
      </c>
      <c r="P396" s="264">
        <v>1700</v>
      </c>
      <c r="Q396" s="96" t="e">
        <f>VLOOKUP(H396&amp;"Vị trí 1",#REF!,9,0)</f>
        <v>#REF!</v>
      </c>
      <c r="R396" s="96" t="e">
        <f>VLOOKUP(H396&amp;"Vị trí 2",#REF!,9,0)</f>
        <v>#REF!</v>
      </c>
      <c r="S396" s="96" t="e">
        <f>VLOOKUP(H396&amp;"Vị trí 3",#REF!,9,0)</f>
        <v>#REF!</v>
      </c>
      <c r="T396" s="96"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7">
        <v>12.94</v>
      </c>
      <c r="AL396" s="87"/>
      <c r="AM396" s="255"/>
      <c r="AN396" s="255">
        <f t="shared" si="234"/>
        <v>7.6</v>
      </c>
      <c r="AO396" s="99">
        <f t="shared" si="235"/>
        <v>57000</v>
      </c>
      <c r="AP396" s="99">
        <f t="shared" si="236"/>
        <v>22800</v>
      </c>
      <c r="AQ396" s="99">
        <f t="shared" si="237"/>
        <v>19000</v>
      </c>
      <c r="AR396" s="99">
        <f t="shared" si="238"/>
        <v>12920</v>
      </c>
      <c r="AS396" s="100">
        <f t="shared" si="239"/>
        <v>57000</v>
      </c>
      <c r="AT396" s="100">
        <f t="shared" si="239"/>
        <v>22800</v>
      </c>
      <c r="AU396" s="100">
        <f t="shared" si="239"/>
        <v>19000</v>
      </c>
      <c r="AV396" s="100">
        <f t="shared" si="239"/>
        <v>12900</v>
      </c>
      <c r="AW396" s="101">
        <f t="shared" si="240"/>
        <v>8550</v>
      </c>
      <c r="AX396" s="256" t="s">
        <v>3</v>
      </c>
      <c r="AY396" s="102">
        <v>2450</v>
      </c>
      <c r="AZ396" s="103">
        <v>1330</v>
      </c>
      <c r="BA396" s="103">
        <v>1050</v>
      </c>
      <c r="BB396" s="103">
        <v>670</v>
      </c>
      <c r="BC396" s="98">
        <v>2100</v>
      </c>
      <c r="BD396" s="98">
        <v>1140</v>
      </c>
      <c r="BE396" s="98">
        <v>900</v>
      </c>
      <c r="BF396" s="98">
        <v>570</v>
      </c>
      <c r="BG396" s="104">
        <f t="shared" si="241"/>
        <v>4350</v>
      </c>
      <c r="BJ396" s="251" t="e">
        <f>M396*#REF!</f>
        <v>#REF!</v>
      </c>
      <c r="BK396" s="251" t="e">
        <f>N396*#REF!</f>
        <v>#REF!</v>
      </c>
      <c r="BL396" s="251" t="e">
        <f>O396*#REF!</f>
        <v>#REF!</v>
      </c>
      <c r="BM396" s="251" t="e">
        <f>P396*#REF!</f>
        <v>#REF!</v>
      </c>
    </row>
    <row r="397" spans="1:65" s="18" customFormat="1" ht="35.1" customHeight="1">
      <c r="A397" s="84" t="str">
        <f t="shared" si="222"/>
        <v>LK11DT+1</v>
      </c>
      <c r="B397" s="84" t="str">
        <f t="shared" si="223"/>
        <v>LK11DT+2</v>
      </c>
      <c r="C397" s="84" t="str">
        <f t="shared" si="224"/>
        <v>LK11DT+3</v>
      </c>
      <c r="D397" s="84" t="str">
        <f t="shared" si="225"/>
        <v>LK11DT+4</v>
      </c>
      <c r="E397" s="18" t="s">
        <v>3</v>
      </c>
      <c r="F397" s="86">
        <v>11</v>
      </c>
      <c r="G397" s="86"/>
      <c r="H397" s="94" t="s">
        <v>5291</v>
      </c>
      <c r="I397" s="85" t="s">
        <v>4273</v>
      </c>
      <c r="J397" s="85" t="s">
        <v>217</v>
      </c>
      <c r="K397" s="85" t="str">
        <f t="shared" si="242"/>
        <v>LK11DT</v>
      </c>
      <c r="L397" s="85" t="s">
        <v>863</v>
      </c>
      <c r="M397" s="264">
        <v>4000</v>
      </c>
      <c r="N397" s="264">
        <v>1900</v>
      </c>
      <c r="O397" s="264">
        <v>1400</v>
      </c>
      <c r="P397" s="298">
        <v>950</v>
      </c>
      <c r="Q397" s="96" t="e">
        <f>VLOOKUP(H397&amp;"Vị trí 1",#REF!,9,0)</f>
        <v>#REF!</v>
      </c>
      <c r="R397" s="96" t="e">
        <f>VLOOKUP(H397&amp;"Vị trí 2",#REF!,9,0)</f>
        <v>#REF!</v>
      </c>
      <c r="S397" s="96" t="e">
        <f>VLOOKUP(H397&amp;"Vị trí 3",#REF!,9,0)</f>
        <v>#REF!</v>
      </c>
      <c r="T397" s="96" t="e">
        <f>VLOOKUP(H397&amp;"Vị trí 4",#REF!,9,0)</f>
        <v>#REF!</v>
      </c>
      <c r="U397" s="253"/>
      <c r="V397" s="253"/>
      <c r="W397" s="253"/>
      <c r="X397" s="253"/>
      <c r="Y397" s="254"/>
      <c r="Z397" s="254"/>
      <c r="AA397" s="254"/>
      <c r="AB397" s="254"/>
      <c r="AC397" s="253"/>
      <c r="AD397" s="253"/>
      <c r="AE397" s="253"/>
      <c r="AF397" s="253"/>
      <c r="AG397" s="254"/>
      <c r="AH397" s="254"/>
      <c r="AI397" s="254"/>
      <c r="AJ397" s="254"/>
      <c r="AK397" s="87">
        <v>13.75</v>
      </c>
      <c r="AL397" s="87"/>
      <c r="AM397" s="255"/>
      <c r="AN397" s="255">
        <f t="shared" si="234"/>
        <v>8.1</v>
      </c>
      <c r="AO397" s="99">
        <f t="shared" si="235"/>
        <v>32400</v>
      </c>
      <c r="AP397" s="99">
        <f t="shared" si="236"/>
        <v>15390</v>
      </c>
      <c r="AQ397" s="99">
        <f t="shared" si="237"/>
        <v>11340</v>
      </c>
      <c r="AR397" s="99">
        <f t="shared" si="238"/>
        <v>7695</v>
      </c>
      <c r="AS397" s="100">
        <f t="shared" si="239"/>
        <v>32400</v>
      </c>
      <c r="AT397" s="100">
        <f t="shared" si="239"/>
        <v>15400</v>
      </c>
      <c r="AU397" s="100">
        <f t="shared" si="239"/>
        <v>11300</v>
      </c>
      <c r="AV397" s="100">
        <f t="shared" si="239"/>
        <v>7700</v>
      </c>
      <c r="AW397" s="101">
        <f t="shared" si="240"/>
        <v>4860</v>
      </c>
      <c r="AX397" s="256" t="s">
        <v>3</v>
      </c>
      <c r="AY397" s="102">
        <v>2240</v>
      </c>
      <c r="AZ397" s="103">
        <v>1120</v>
      </c>
      <c r="BA397" s="103">
        <v>840</v>
      </c>
      <c r="BB397" s="103">
        <v>670</v>
      </c>
      <c r="BC397" s="98">
        <v>1920</v>
      </c>
      <c r="BD397" s="98">
        <v>960</v>
      </c>
      <c r="BE397" s="98">
        <v>720</v>
      </c>
      <c r="BF397" s="98">
        <v>570</v>
      </c>
      <c r="BG397" s="104">
        <f t="shared" si="241"/>
        <v>2840</v>
      </c>
      <c r="BJ397" s="251" t="e">
        <f>M397*#REF!</f>
        <v>#REF!</v>
      </c>
      <c r="BK397" s="251" t="e">
        <f>N397*#REF!</f>
        <v>#REF!</v>
      </c>
      <c r="BL397" s="251" t="e">
        <f>O397*#REF!</f>
        <v>#REF!</v>
      </c>
      <c r="BM397" s="251" t="e">
        <f>P397*#REF!</f>
        <v>#REF!</v>
      </c>
    </row>
    <row r="398" spans="1:65" s="18" customFormat="1" ht="35.1" customHeight="1">
      <c r="A398" s="84" t="str">
        <f t="shared" si="222"/>
        <v>LK12DT+1</v>
      </c>
      <c r="B398" s="84" t="str">
        <f t="shared" si="223"/>
        <v>LK12DT+2</v>
      </c>
      <c r="C398" s="84" t="str">
        <f t="shared" si="224"/>
        <v>LK12DT+3</v>
      </c>
      <c r="D398" s="84" t="str">
        <f t="shared" si="225"/>
        <v>LK12DT+4</v>
      </c>
      <c r="E398" s="18" t="s">
        <v>3</v>
      </c>
      <c r="F398" s="86">
        <v>12</v>
      </c>
      <c r="G398" s="86"/>
      <c r="H398" s="94" t="s">
        <v>5292</v>
      </c>
      <c r="I398" s="85" t="s">
        <v>4603</v>
      </c>
      <c r="J398" s="85" t="s">
        <v>5270</v>
      </c>
      <c r="K398" s="85" t="str">
        <f t="shared" si="242"/>
        <v>LK12DT</v>
      </c>
      <c r="L398" s="85" t="s">
        <v>217</v>
      </c>
      <c r="M398" s="264">
        <v>7500</v>
      </c>
      <c r="N398" s="264">
        <v>3000</v>
      </c>
      <c r="O398" s="264">
        <v>2500</v>
      </c>
      <c r="P398" s="264">
        <v>1700</v>
      </c>
      <c r="Q398" s="96" t="e">
        <f>VLOOKUP(H398&amp;"Vị trí 1",#REF!,9,0)</f>
        <v>#REF!</v>
      </c>
      <c r="R398" s="96" t="e">
        <f>VLOOKUP(H398&amp;"Vị trí 2",#REF!,9,0)</f>
        <v>#REF!</v>
      </c>
      <c r="S398" s="96" t="e">
        <f>VLOOKUP(H398&amp;"Vị trí 3",#REF!,9,0)</f>
        <v>#REF!</v>
      </c>
      <c r="T398" s="96" t="e">
        <f>VLOOKUP(H398&amp;"Vị trí 4",#REF!,9,0)</f>
        <v>#REF!</v>
      </c>
      <c r="U398" s="253"/>
      <c r="V398" s="253"/>
      <c r="W398" s="253"/>
      <c r="X398" s="253"/>
      <c r="Y398" s="254"/>
      <c r="Z398" s="254"/>
      <c r="AA398" s="254"/>
      <c r="AB398" s="254"/>
      <c r="AC398" s="253"/>
      <c r="AD398" s="253"/>
      <c r="AE398" s="253"/>
      <c r="AF398" s="253"/>
      <c r="AG398" s="254"/>
      <c r="AH398" s="254"/>
      <c r="AI398" s="254"/>
      <c r="AJ398" s="254"/>
      <c r="AK398" s="87">
        <v>12.94</v>
      </c>
      <c r="AL398" s="87"/>
      <c r="AM398" s="255"/>
      <c r="AN398" s="255">
        <f t="shared" si="234"/>
        <v>7.6</v>
      </c>
      <c r="AO398" s="99">
        <f t="shared" si="235"/>
        <v>57000</v>
      </c>
      <c r="AP398" s="99">
        <f t="shared" si="236"/>
        <v>22800</v>
      </c>
      <c r="AQ398" s="99">
        <f t="shared" si="237"/>
        <v>19000</v>
      </c>
      <c r="AR398" s="99">
        <f t="shared" si="238"/>
        <v>12920</v>
      </c>
      <c r="AS398" s="100">
        <f t="shared" si="239"/>
        <v>57000</v>
      </c>
      <c r="AT398" s="100">
        <f t="shared" si="239"/>
        <v>22800</v>
      </c>
      <c r="AU398" s="100">
        <f t="shared" si="239"/>
        <v>19000</v>
      </c>
      <c r="AV398" s="100">
        <f t="shared" si="239"/>
        <v>12900</v>
      </c>
      <c r="AW398" s="101">
        <f t="shared" si="240"/>
        <v>8550</v>
      </c>
      <c r="AX398" s="256" t="s">
        <v>3</v>
      </c>
      <c r="AY398" s="102"/>
      <c r="AZ398" s="103"/>
      <c r="BA398" s="103"/>
      <c r="BB398" s="103"/>
      <c r="BC398" s="98"/>
      <c r="BD398" s="98"/>
      <c r="BE398" s="98"/>
      <c r="BF398" s="98"/>
      <c r="BG398" s="104">
        <f t="shared" si="241"/>
        <v>4350</v>
      </c>
    </row>
    <row r="399" spans="1:65" s="18" customFormat="1" ht="35.1" customHeight="1">
      <c r="A399" s="84" t="str">
        <f t="shared" si="222"/>
        <v>LK13DT+1</v>
      </c>
      <c r="B399" s="84" t="str">
        <f t="shared" si="223"/>
        <v>LK13DT+2</v>
      </c>
      <c r="C399" s="84" t="str">
        <f t="shared" si="224"/>
        <v>LK13DT+3</v>
      </c>
      <c r="D399" s="84" t="str">
        <f t="shared" si="225"/>
        <v>LK13DT+4</v>
      </c>
      <c r="E399" s="18" t="s">
        <v>3</v>
      </c>
      <c r="F399" s="86">
        <v>13</v>
      </c>
      <c r="G399" s="86"/>
      <c r="H399" s="94" t="s">
        <v>5293</v>
      </c>
      <c r="I399" s="85" t="s">
        <v>5294</v>
      </c>
      <c r="J399" s="85" t="s">
        <v>215</v>
      </c>
      <c r="K399" s="85" t="str">
        <f t="shared" si="242"/>
        <v>LK13DT</v>
      </c>
      <c r="L399" s="85" t="s">
        <v>4349</v>
      </c>
      <c r="M399" s="264">
        <v>4000</v>
      </c>
      <c r="N399" s="264">
        <v>2000</v>
      </c>
      <c r="O399" s="264">
        <v>1500</v>
      </c>
      <c r="P399" s="298">
        <v>900</v>
      </c>
      <c r="Q399" s="96" t="e">
        <f>VLOOKUP(H399&amp;"Vị trí 1",#REF!,9,0)</f>
        <v>#REF!</v>
      </c>
      <c r="R399" s="96" t="e">
        <f>VLOOKUP(H399&amp;"Vị trí 2",#REF!,9,0)</f>
        <v>#REF!</v>
      </c>
      <c r="S399" s="96" t="e">
        <f>VLOOKUP(H399&amp;"Vị trí 3",#REF!,9,0)</f>
        <v>#REF!</v>
      </c>
      <c r="T399" s="96"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7">
        <v>12.94</v>
      </c>
      <c r="AL399" s="87"/>
      <c r="AM399" s="255"/>
      <c r="AN399" s="255">
        <f t="shared" si="234"/>
        <v>7.6</v>
      </c>
      <c r="AO399" s="99">
        <f t="shared" si="235"/>
        <v>30400</v>
      </c>
      <c r="AP399" s="99">
        <f t="shared" si="236"/>
        <v>15200</v>
      </c>
      <c r="AQ399" s="99">
        <f t="shared" si="237"/>
        <v>11400</v>
      </c>
      <c r="AR399" s="99">
        <f t="shared" si="238"/>
        <v>6840</v>
      </c>
      <c r="AS399" s="100">
        <f t="shared" si="239"/>
        <v>30400</v>
      </c>
      <c r="AT399" s="100">
        <f t="shared" si="239"/>
        <v>15200</v>
      </c>
      <c r="AU399" s="100">
        <f t="shared" si="239"/>
        <v>11400</v>
      </c>
      <c r="AV399" s="100">
        <f t="shared" si="239"/>
        <v>6800</v>
      </c>
      <c r="AW399" s="101">
        <f t="shared" si="240"/>
        <v>4560</v>
      </c>
      <c r="AX399" s="256" t="s">
        <v>3</v>
      </c>
      <c r="AY399" s="102">
        <v>4200</v>
      </c>
      <c r="AZ399" s="103">
        <v>1680</v>
      </c>
      <c r="BA399" s="103">
        <v>1330</v>
      </c>
      <c r="BB399" s="103">
        <v>840</v>
      </c>
      <c r="BC399" s="98">
        <v>3600</v>
      </c>
      <c r="BD399" s="98">
        <v>1440</v>
      </c>
      <c r="BE399" s="98">
        <v>1140</v>
      </c>
      <c r="BF399" s="98">
        <v>720</v>
      </c>
      <c r="BG399" s="104">
        <f t="shared" si="241"/>
        <v>2240</v>
      </c>
      <c r="BJ399" s="251" t="e">
        <f>M399*#REF!</f>
        <v>#REF!</v>
      </c>
      <c r="BK399" s="251" t="e">
        <f>N399*#REF!</f>
        <v>#REF!</v>
      </c>
      <c r="BL399" s="251" t="e">
        <f>O399*#REF!</f>
        <v>#REF!</v>
      </c>
      <c r="BM399" s="251" t="e">
        <f>P399*#REF!</f>
        <v>#REF!</v>
      </c>
    </row>
    <row r="400" spans="1:65" s="18" customFormat="1" ht="35.1" customHeight="1">
      <c r="A400" s="84" t="str">
        <f t="shared" si="222"/>
        <v>LK14DT+1</v>
      </c>
      <c r="B400" s="84" t="str">
        <f t="shared" si="223"/>
        <v>LK14DT+2</v>
      </c>
      <c r="C400" s="84" t="str">
        <f t="shared" si="224"/>
        <v>LK14DT+3</v>
      </c>
      <c r="D400" s="84" t="str">
        <f t="shared" si="225"/>
        <v>LK14DT+4</v>
      </c>
      <c r="E400" s="18" t="s">
        <v>3</v>
      </c>
      <c r="F400" s="86">
        <v>14</v>
      </c>
      <c r="G400" s="86"/>
      <c r="H400" s="94" t="s">
        <v>5295</v>
      </c>
      <c r="I400" s="85" t="s">
        <v>4349</v>
      </c>
      <c r="J400" s="85" t="s">
        <v>863</v>
      </c>
      <c r="K400" s="85" t="str">
        <f t="shared" si="242"/>
        <v>LK14DT</v>
      </c>
      <c r="L400" s="85" t="s">
        <v>217</v>
      </c>
      <c r="M400" s="264">
        <v>4800</v>
      </c>
      <c r="N400" s="264">
        <v>2400</v>
      </c>
      <c r="O400" s="264">
        <v>1700</v>
      </c>
      <c r="P400" s="264">
        <v>1000</v>
      </c>
      <c r="Q400" s="96" t="e">
        <f>VLOOKUP(H400&amp;"Vị trí 1",#REF!,9,0)</f>
        <v>#REF!</v>
      </c>
      <c r="R400" s="96" t="e">
        <f>VLOOKUP(H400&amp;"Vị trí 2",#REF!,9,0)</f>
        <v>#REF!</v>
      </c>
      <c r="S400" s="96" t="e">
        <f>VLOOKUP(H400&amp;"Vị trí 3",#REF!,9,0)</f>
        <v>#REF!</v>
      </c>
      <c r="T400" s="96"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7">
        <v>12.94</v>
      </c>
      <c r="AL400" s="87"/>
      <c r="AM400" s="255"/>
      <c r="AN400" s="255">
        <f t="shared" si="234"/>
        <v>7.6</v>
      </c>
      <c r="AO400" s="99">
        <f t="shared" si="235"/>
        <v>36480</v>
      </c>
      <c r="AP400" s="99">
        <f t="shared" si="236"/>
        <v>18240</v>
      </c>
      <c r="AQ400" s="99">
        <f t="shared" si="237"/>
        <v>12920</v>
      </c>
      <c r="AR400" s="99">
        <f t="shared" si="238"/>
        <v>7600</v>
      </c>
      <c r="AS400" s="100">
        <f t="shared" si="239"/>
        <v>36500</v>
      </c>
      <c r="AT400" s="100">
        <f t="shared" si="239"/>
        <v>18200</v>
      </c>
      <c r="AU400" s="100">
        <f t="shared" si="239"/>
        <v>12900</v>
      </c>
      <c r="AV400" s="100">
        <f t="shared" si="239"/>
        <v>7600</v>
      </c>
      <c r="AW400" s="101">
        <f t="shared" si="240"/>
        <v>5472</v>
      </c>
      <c r="AX400" s="256" t="s">
        <v>3</v>
      </c>
      <c r="AY400" s="102">
        <v>5250</v>
      </c>
      <c r="AZ400" s="103">
        <v>1680</v>
      </c>
      <c r="BA400" s="103">
        <v>1330</v>
      </c>
      <c r="BB400" s="103">
        <v>840</v>
      </c>
      <c r="BC400" s="98">
        <v>4500</v>
      </c>
      <c r="BD400" s="98">
        <v>1440</v>
      </c>
      <c r="BE400" s="98">
        <v>1140</v>
      </c>
      <c r="BF400" s="98">
        <v>720</v>
      </c>
      <c r="BG400" s="104">
        <f t="shared" si="241"/>
        <v>2128</v>
      </c>
      <c r="BJ400" s="251" t="e">
        <f>M400*#REF!</f>
        <v>#REF!</v>
      </c>
      <c r="BK400" s="251" t="e">
        <f>N400*#REF!</f>
        <v>#REF!</v>
      </c>
      <c r="BL400" s="251" t="e">
        <f>O400*#REF!</f>
        <v>#REF!</v>
      </c>
      <c r="BM400" s="251" t="e">
        <f>P400*#REF!</f>
        <v>#REF!</v>
      </c>
    </row>
    <row r="401" spans="1:65" s="18" customFormat="1" ht="35.1" customHeight="1">
      <c r="A401" s="84" t="str">
        <f t="shared" si="222"/>
        <v>LK15DT+1</v>
      </c>
      <c r="B401" s="84" t="str">
        <f t="shared" si="223"/>
        <v>LK15DT+2</v>
      </c>
      <c r="C401" s="84" t="str">
        <f t="shared" si="224"/>
        <v>LK15DT+3</v>
      </c>
      <c r="D401" s="84" t="str">
        <f t="shared" si="225"/>
        <v>LK15DT+4</v>
      </c>
      <c r="E401" s="18" t="s">
        <v>3</v>
      </c>
      <c r="F401" s="86">
        <v>15</v>
      </c>
      <c r="G401" s="86"/>
      <c r="H401" s="94" t="s">
        <v>5296</v>
      </c>
      <c r="I401" s="85" t="s">
        <v>5297</v>
      </c>
      <c r="J401" s="85" t="s">
        <v>215</v>
      </c>
      <c r="K401" s="85" t="str">
        <f t="shared" si="242"/>
        <v>LK15DT</v>
      </c>
      <c r="L401" s="85" t="s">
        <v>5158</v>
      </c>
      <c r="M401" s="264">
        <v>7500</v>
      </c>
      <c r="N401" s="264">
        <v>3000</v>
      </c>
      <c r="O401" s="264">
        <v>2500</v>
      </c>
      <c r="P401" s="264">
        <v>1700</v>
      </c>
      <c r="Q401" s="96" t="e">
        <f>VLOOKUP(H401&amp;"Vị trí 1",#REF!,9,0)</f>
        <v>#REF!</v>
      </c>
      <c r="R401" s="96" t="e">
        <f>VLOOKUP(H401&amp;"Vị trí 2",#REF!,9,0)</f>
        <v>#REF!</v>
      </c>
      <c r="S401" s="96" t="e">
        <f>VLOOKUP(H401&amp;"Vị trí 3",#REF!,9,0)</f>
        <v>#REF!</v>
      </c>
      <c r="T401" s="96"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7">
        <v>12.94</v>
      </c>
      <c r="AL401" s="87"/>
      <c r="AM401" s="255"/>
      <c r="AN401" s="255">
        <f t="shared" si="234"/>
        <v>7.6</v>
      </c>
      <c r="AO401" s="99">
        <f t="shared" si="235"/>
        <v>57000</v>
      </c>
      <c r="AP401" s="99">
        <f t="shared" si="236"/>
        <v>22800</v>
      </c>
      <c r="AQ401" s="99">
        <f t="shared" si="237"/>
        <v>19000</v>
      </c>
      <c r="AR401" s="99">
        <f t="shared" si="238"/>
        <v>12920</v>
      </c>
      <c r="AS401" s="100">
        <f t="shared" si="239"/>
        <v>57000</v>
      </c>
      <c r="AT401" s="100">
        <f t="shared" si="239"/>
        <v>22800</v>
      </c>
      <c r="AU401" s="100">
        <f t="shared" si="239"/>
        <v>19000</v>
      </c>
      <c r="AV401" s="100">
        <f t="shared" si="239"/>
        <v>12900</v>
      </c>
      <c r="AW401" s="101">
        <f t="shared" si="240"/>
        <v>8550</v>
      </c>
      <c r="AX401" s="256" t="s">
        <v>3</v>
      </c>
      <c r="AY401" s="102">
        <v>2800</v>
      </c>
      <c r="AZ401" s="103">
        <v>1120</v>
      </c>
      <c r="BA401" s="103">
        <v>910</v>
      </c>
      <c r="BB401" s="103">
        <v>670</v>
      </c>
      <c r="BC401" s="98">
        <v>2400</v>
      </c>
      <c r="BD401" s="98">
        <v>960</v>
      </c>
      <c r="BE401" s="98">
        <v>780</v>
      </c>
      <c r="BF401" s="98">
        <v>570</v>
      </c>
      <c r="BG401" s="104">
        <f t="shared" si="241"/>
        <v>4350</v>
      </c>
      <c r="BJ401" s="251" t="e">
        <f>M401*#REF!</f>
        <v>#REF!</v>
      </c>
      <c r="BK401" s="251" t="e">
        <f>N401*#REF!</f>
        <v>#REF!</v>
      </c>
      <c r="BL401" s="251" t="e">
        <f>O401*#REF!</f>
        <v>#REF!</v>
      </c>
      <c r="BM401" s="251" t="e">
        <f>P401*#REF!</f>
        <v>#REF!</v>
      </c>
    </row>
    <row r="402" spans="1:65" s="18" customFormat="1" ht="35.1" customHeight="1">
      <c r="A402" s="84" t="str">
        <f t="shared" si="222"/>
        <v>LK16DT+1</v>
      </c>
      <c r="B402" s="84" t="str">
        <f t="shared" si="223"/>
        <v>LK16DT+2</v>
      </c>
      <c r="C402" s="84" t="str">
        <f t="shared" si="224"/>
        <v>LK16DT+3</v>
      </c>
      <c r="D402" s="84" t="str">
        <f t="shared" si="225"/>
        <v>LK16DT+4</v>
      </c>
      <c r="E402" s="18" t="s">
        <v>3</v>
      </c>
      <c r="F402" s="86">
        <v>16</v>
      </c>
      <c r="G402" s="86"/>
      <c r="H402" s="94" t="s">
        <v>5298</v>
      </c>
      <c r="I402" s="85" t="s">
        <v>5299</v>
      </c>
      <c r="J402" s="85" t="s">
        <v>5270</v>
      </c>
      <c r="K402" s="85" t="str">
        <f t="shared" si="242"/>
        <v>LK16DT</v>
      </c>
      <c r="L402" s="85" t="s">
        <v>217</v>
      </c>
      <c r="M402" s="264">
        <v>5000</v>
      </c>
      <c r="N402" s="264">
        <v>2200</v>
      </c>
      <c r="O402" s="264">
        <v>2000</v>
      </c>
      <c r="P402" s="264">
        <v>1100</v>
      </c>
      <c r="Q402" s="96" t="e">
        <f>VLOOKUP(H402&amp;"Vị trí 1",#REF!,9,0)</f>
        <v>#REF!</v>
      </c>
      <c r="R402" s="96" t="e">
        <f>VLOOKUP(H402&amp;"Vị trí 2",#REF!,9,0)</f>
        <v>#REF!</v>
      </c>
      <c r="S402" s="96" t="e">
        <f>VLOOKUP(H402&amp;"Vị trí 3",#REF!,9,0)</f>
        <v>#REF!</v>
      </c>
      <c r="T402" s="96" t="e">
        <f>VLOOKUP(H402&amp;"Vị trí 4",#REF!,9,0)</f>
        <v>#REF!</v>
      </c>
      <c r="U402" s="253"/>
      <c r="V402" s="253"/>
      <c r="W402" s="253"/>
      <c r="X402" s="253"/>
      <c r="Y402" s="254"/>
      <c r="Z402" s="254"/>
      <c r="AA402" s="254"/>
      <c r="AB402" s="254"/>
      <c r="AC402" s="253"/>
      <c r="AD402" s="253"/>
      <c r="AE402" s="253"/>
      <c r="AF402" s="253"/>
      <c r="AG402" s="254"/>
      <c r="AH402" s="254"/>
      <c r="AI402" s="254"/>
      <c r="AJ402" s="254"/>
      <c r="AK402" s="87">
        <v>12.94</v>
      </c>
      <c r="AL402" s="87"/>
      <c r="AM402" s="255"/>
      <c r="AN402" s="255">
        <f t="shared" si="234"/>
        <v>7.6</v>
      </c>
      <c r="AO402" s="99">
        <f t="shared" si="235"/>
        <v>38000</v>
      </c>
      <c r="AP402" s="99">
        <f t="shared" si="236"/>
        <v>16720</v>
      </c>
      <c r="AQ402" s="99">
        <f t="shared" si="237"/>
        <v>15200</v>
      </c>
      <c r="AR402" s="99">
        <f t="shared" si="238"/>
        <v>8360</v>
      </c>
      <c r="AS402" s="100">
        <f t="shared" si="239"/>
        <v>38000</v>
      </c>
      <c r="AT402" s="100">
        <f t="shared" si="239"/>
        <v>16700</v>
      </c>
      <c r="AU402" s="100">
        <f t="shared" si="239"/>
        <v>15200</v>
      </c>
      <c r="AV402" s="100">
        <f t="shared" si="239"/>
        <v>8400</v>
      </c>
      <c r="AW402" s="101">
        <f t="shared" si="240"/>
        <v>5700</v>
      </c>
      <c r="AX402" s="256" t="s">
        <v>3</v>
      </c>
      <c r="AY402" s="102">
        <v>2100</v>
      </c>
      <c r="AZ402" s="103">
        <v>910</v>
      </c>
      <c r="BA402" s="103">
        <v>770</v>
      </c>
      <c r="BB402" s="103">
        <v>670</v>
      </c>
      <c r="BC402" s="98">
        <v>1800</v>
      </c>
      <c r="BD402" s="98">
        <v>780</v>
      </c>
      <c r="BE402" s="98">
        <v>660</v>
      </c>
      <c r="BF402" s="98">
        <v>570</v>
      </c>
      <c r="BG402" s="104">
        <f t="shared" si="241"/>
        <v>2700</v>
      </c>
      <c r="BJ402" s="251" t="e">
        <f>M402*#REF!</f>
        <v>#REF!</v>
      </c>
      <c r="BK402" s="251" t="e">
        <f>N402*#REF!</f>
        <v>#REF!</v>
      </c>
      <c r="BL402" s="251" t="e">
        <f>O402*#REF!</f>
        <v>#REF!</v>
      </c>
      <c r="BM402" s="251" t="e">
        <f>P402*#REF!</f>
        <v>#REF!</v>
      </c>
    </row>
    <row r="403" spans="1:65" s="18" customFormat="1" ht="35.1" customHeight="1">
      <c r="A403" s="84" t="str">
        <f t="shared" si="222"/>
        <v>LK17DT+1</v>
      </c>
      <c r="B403" s="84" t="str">
        <f t="shared" si="223"/>
        <v>LK17DT+2</v>
      </c>
      <c r="C403" s="84" t="str">
        <f t="shared" si="224"/>
        <v>LK17DT+3</v>
      </c>
      <c r="D403" s="84" t="str">
        <f t="shared" si="225"/>
        <v>LK17DT+4</v>
      </c>
      <c r="E403" s="18" t="s">
        <v>3</v>
      </c>
      <c r="F403" s="86">
        <v>17</v>
      </c>
      <c r="G403" s="86"/>
      <c r="H403" s="94" t="s">
        <v>5300</v>
      </c>
      <c r="I403" s="85" t="s">
        <v>4665</v>
      </c>
      <c r="J403" s="85" t="s">
        <v>4349</v>
      </c>
      <c r="K403" s="85" t="str">
        <f t="shared" si="242"/>
        <v>LK17DT</v>
      </c>
      <c r="L403" s="85" t="s">
        <v>863</v>
      </c>
      <c r="M403" s="264">
        <v>3500</v>
      </c>
      <c r="N403" s="264">
        <v>1900</v>
      </c>
      <c r="O403" s="264">
        <v>1500</v>
      </c>
      <c r="P403" s="298">
        <v>950</v>
      </c>
      <c r="Q403" s="96" t="e">
        <f>VLOOKUP(H403&amp;"Vị trí 1",#REF!,9,0)</f>
        <v>#REF!</v>
      </c>
      <c r="R403" s="96" t="e">
        <f>VLOOKUP(H403&amp;"Vị trí 2",#REF!,9,0)</f>
        <v>#REF!</v>
      </c>
      <c r="S403" s="96" t="e">
        <f>VLOOKUP(H403&amp;"Vị trí 3",#REF!,9,0)</f>
        <v>#REF!</v>
      </c>
      <c r="T403" s="96" t="e">
        <f>VLOOKUP(H403&amp;"Vị trí 4",#REF!,9,0)</f>
        <v>#REF!</v>
      </c>
      <c r="U403" s="253"/>
      <c r="V403" s="253"/>
      <c r="W403" s="253"/>
      <c r="X403" s="253"/>
      <c r="Y403" s="254"/>
      <c r="Z403" s="254"/>
      <c r="AA403" s="254"/>
      <c r="AB403" s="254"/>
      <c r="AC403" s="253"/>
      <c r="AD403" s="253"/>
      <c r="AE403" s="253"/>
      <c r="AF403" s="253"/>
      <c r="AG403" s="254"/>
      <c r="AH403" s="254"/>
      <c r="AI403" s="254"/>
      <c r="AJ403" s="254"/>
      <c r="AK403" s="87">
        <v>19.431913116123642</v>
      </c>
      <c r="AL403" s="87"/>
      <c r="AM403" s="255"/>
      <c r="AN403" s="255">
        <f t="shared" si="234"/>
        <v>11.4</v>
      </c>
      <c r="AO403" s="99">
        <f t="shared" si="235"/>
        <v>39900</v>
      </c>
      <c r="AP403" s="99">
        <f t="shared" si="236"/>
        <v>21660</v>
      </c>
      <c r="AQ403" s="99">
        <f t="shared" si="237"/>
        <v>17100</v>
      </c>
      <c r="AR403" s="99">
        <f t="shared" si="238"/>
        <v>10830</v>
      </c>
      <c r="AS403" s="100">
        <f t="shared" si="239"/>
        <v>39900</v>
      </c>
      <c r="AT403" s="100">
        <f t="shared" si="239"/>
        <v>21700</v>
      </c>
      <c r="AU403" s="100">
        <f t="shared" si="239"/>
        <v>17100</v>
      </c>
      <c r="AV403" s="100">
        <f t="shared" si="239"/>
        <v>10800</v>
      </c>
      <c r="AW403" s="101">
        <f t="shared" si="240"/>
        <v>5985</v>
      </c>
      <c r="AX403" s="256" t="s">
        <v>3</v>
      </c>
      <c r="AY403" s="102"/>
      <c r="AZ403" s="103"/>
      <c r="BA403" s="103"/>
      <c r="BB403" s="103"/>
      <c r="BC403" s="98"/>
      <c r="BD403" s="98"/>
      <c r="BE403" s="98"/>
      <c r="BF403" s="98"/>
      <c r="BG403" s="104">
        <f t="shared" si="241"/>
        <v>4815</v>
      </c>
    </row>
    <row r="404" spans="1:65" s="18" customFormat="1" ht="35.1" customHeight="1">
      <c r="A404" s="84" t="str">
        <f t="shared" si="222"/>
        <v>LK18DT+1</v>
      </c>
      <c r="B404" s="84" t="str">
        <f t="shared" si="223"/>
        <v>LK18DT+2</v>
      </c>
      <c r="C404" s="84" t="str">
        <f t="shared" si="224"/>
        <v>LK18DT+3</v>
      </c>
      <c r="D404" s="84" t="str">
        <f t="shared" si="225"/>
        <v>LK18DT+4</v>
      </c>
      <c r="E404" s="18" t="s">
        <v>3</v>
      </c>
      <c r="F404" s="86">
        <v>18</v>
      </c>
      <c r="G404" s="86"/>
      <c r="H404" s="94" t="s">
        <v>5301</v>
      </c>
      <c r="I404" s="85" t="s">
        <v>293</v>
      </c>
      <c r="J404" s="85" t="s">
        <v>4349</v>
      </c>
      <c r="K404" s="85" t="str">
        <f t="shared" si="242"/>
        <v>LK18DT</v>
      </c>
      <c r="L404" s="85" t="s">
        <v>299</v>
      </c>
      <c r="M404" s="264">
        <v>3200</v>
      </c>
      <c r="N404" s="264">
        <v>1600</v>
      </c>
      <c r="O404" s="264">
        <v>1200</v>
      </c>
      <c r="P404" s="298">
        <v>950</v>
      </c>
      <c r="Q404" s="96" t="e">
        <f>VLOOKUP(H404&amp;"Vị trí 1",#REF!,9,0)</f>
        <v>#REF!</v>
      </c>
      <c r="R404" s="96" t="e">
        <f>VLOOKUP(H404&amp;"Vị trí 2",#REF!,9,0)</f>
        <v>#REF!</v>
      </c>
      <c r="S404" s="96" t="e">
        <f>VLOOKUP(H404&amp;"Vị trí 3",#REF!,9,0)</f>
        <v>#REF!</v>
      </c>
      <c r="T404" s="96" t="e">
        <f>VLOOKUP(H404&amp;"Vị trí 4",#REF!,9,0)</f>
        <v>#REF!</v>
      </c>
      <c r="U404" s="253"/>
      <c r="V404" s="253"/>
      <c r="W404" s="253"/>
      <c r="X404" s="253"/>
      <c r="Y404" s="254"/>
      <c r="Z404" s="254"/>
      <c r="AA404" s="254"/>
      <c r="AB404" s="254"/>
      <c r="AC404" s="253"/>
      <c r="AD404" s="253"/>
      <c r="AE404" s="253"/>
      <c r="AF404" s="253"/>
      <c r="AG404" s="254"/>
      <c r="AH404" s="254"/>
      <c r="AI404" s="254"/>
      <c r="AJ404" s="254"/>
      <c r="AK404" s="87">
        <v>12.94</v>
      </c>
      <c r="AL404" s="87"/>
      <c r="AM404" s="255"/>
      <c r="AN404" s="255">
        <f t="shared" si="234"/>
        <v>7.6</v>
      </c>
      <c r="AO404" s="99">
        <f t="shared" si="235"/>
        <v>24320</v>
      </c>
      <c r="AP404" s="99">
        <f t="shared" si="236"/>
        <v>12160</v>
      </c>
      <c r="AQ404" s="99">
        <f t="shared" si="237"/>
        <v>9120</v>
      </c>
      <c r="AR404" s="99">
        <f t="shared" si="238"/>
        <v>7220</v>
      </c>
      <c r="AS404" s="100">
        <f t="shared" si="239"/>
        <v>24300</v>
      </c>
      <c r="AT404" s="100">
        <f t="shared" si="239"/>
        <v>12200</v>
      </c>
      <c r="AU404" s="100">
        <f t="shared" si="239"/>
        <v>9100</v>
      </c>
      <c r="AV404" s="100">
        <f t="shared" si="239"/>
        <v>7200</v>
      </c>
      <c r="AW404" s="101">
        <f t="shared" si="240"/>
        <v>3648</v>
      </c>
      <c r="AX404" s="256" t="s">
        <v>3</v>
      </c>
      <c r="AY404" s="102">
        <v>3500</v>
      </c>
      <c r="AZ404" s="103">
        <v>1680</v>
      </c>
      <c r="BA404" s="103">
        <v>1400</v>
      </c>
      <c r="BB404" s="103">
        <v>700</v>
      </c>
      <c r="BC404" s="98">
        <v>3000</v>
      </c>
      <c r="BD404" s="98">
        <v>1440</v>
      </c>
      <c r="BE404" s="98">
        <v>1200</v>
      </c>
      <c r="BF404" s="98">
        <v>600</v>
      </c>
      <c r="BG404" s="104">
        <f t="shared" si="241"/>
        <v>3552</v>
      </c>
      <c r="BJ404" s="251" t="e">
        <f>M404*#REF!</f>
        <v>#REF!</v>
      </c>
      <c r="BK404" s="251" t="e">
        <f>N404*#REF!</f>
        <v>#REF!</v>
      </c>
      <c r="BL404" s="251" t="e">
        <f>O404*#REF!</f>
        <v>#REF!</v>
      </c>
      <c r="BM404" s="251" t="e">
        <f>P404*#REF!</f>
        <v>#REF!</v>
      </c>
    </row>
    <row r="405" spans="1:65" s="18" customFormat="1" ht="35.1" customHeight="1">
      <c r="A405" s="84" t="str">
        <f t="shared" si="222"/>
        <v>LK19DT+1</v>
      </c>
      <c r="B405" s="84" t="str">
        <f t="shared" si="223"/>
        <v>LK19DT+2</v>
      </c>
      <c r="C405" s="84" t="str">
        <f t="shared" si="224"/>
        <v>LK19DT+3</v>
      </c>
      <c r="D405" s="84" t="str">
        <f t="shared" si="225"/>
        <v>LK19DT+4</v>
      </c>
      <c r="E405" s="18" t="s">
        <v>3</v>
      </c>
      <c r="F405" s="86">
        <v>19</v>
      </c>
      <c r="G405" s="86"/>
      <c r="H405" s="94" t="s">
        <v>5302</v>
      </c>
      <c r="I405" s="85" t="s">
        <v>269</v>
      </c>
      <c r="J405" s="85" t="s">
        <v>282</v>
      </c>
      <c r="K405" s="85"/>
      <c r="L405" s="85" t="s">
        <v>5303</v>
      </c>
      <c r="M405" s="298"/>
      <c r="N405" s="298"/>
      <c r="O405" s="298"/>
      <c r="P405" s="298"/>
      <c r="Q405" s="96"/>
      <c r="R405" s="96"/>
      <c r="S405" s="96"/>
      <c r="T405" s="96"/>
      <c r="U405" s="253"/>
      <c r="V405" s="253"/>
      <c r="W405" s="253"/>
      <c r="X405" s="253"/>
      <c r="Y405" s="254"/>
      <c r="Z405" s="254"/>
      <c r="AA405" s="254"/>
      <c r="AB405" s="254"/>
      <c r="AC405" s="253"/>
      <c r="AD405" s="253"/>
      <c r="AE405" s="253"/>
      <c r="AF405" s="253"/>
      <c r="AG405" s="254"/>
      <c r="AH405" s="254"/>
      <c r="AI405" s="254"/>
      <c r="AJ405" s="254"/>
      <c r="AK405" s="87"/>
      <c r="AL405" s="87"/>
      <c r="AM405" s="255"/>
      <c r="AN405" s="255"/>
      <c r="AO405" s="99"/>
      <c r="AP405" s="99"/>
      <c r="AQ405" s="99"/>
      <c r="AR405" s="99"/>
      <c r="AS405" s="99"/>
      <c r="AT405" s="99"/>
      <c r="AU405" s="99"/>
      <c r="AV405" s="99"/>
      <c r="AW405" s="61"/>
      <c r="AX405" s="256" t="s">
        <v>3</v>
      </c>
      <c r="AY405" s="102">
        <v>2100</v>
      </c>
      <c r="AZ405" s="103">
        <v>1050</v>
      </c>
      <c r="BA405" s="103">
        <v>840</v>
      </c>
      <c r="BB405" s="103">
        <v>670</v>
      </c>
      <c r="BC405" s="98">
        <v>1800</v>
      </c>
      <c r="BD405" s="98">
        <v>900</v>
      </c>
      <c r="BE405" s="98">
        <v>720</v>
      </c>
      <c r="BF405" s="98">
        <v>570</v>
      </c>
      <c r="BJ405" s="251" t="e">
        <f>M405*#REF!</f>
        <v>#REF!</v>
      </c>
      <c r="BK405" s="251" t="e">
        <f>N405*#REF!</f>
        <v>#REF!</v>
      </c>
      <c r="BL405" s="251" t="e">
        <f>O405*#REF!</f>
        <v>#REF!</v>
      </c>
      <c r="BM405" s="251" t="e">
        <f>P405*#REF!</f>
        <v>#REF!</v>
      </c>
    </row>
    <row r="406" spans="1:65" s="18" customFormat="1" ht="35.1" customHeight="1">
      <c r="A406" s="84" t="str">
        <f t="shared" si="222"/>
        <v>LK19DT_D1+1</v>
      </c>
      <c r="B406" s="84" t="str">
        <f t="shared" si="223"/>
        <v>LK19DT_D1+2</v>
      </c>
      <c r="C406" s="84" t="str">
        <f t="shared" si="224"/>
        <v>LK19DT_D1+3</v>
      </c>
      <c r="D406" s="84" t="str">
        <f t="shared" si="225"/>
        <v>LK19DT_D1+4</v>
      </c>
      <c r="E406" s="18" t="s">
        <v>3</v>
      </c>
      <c r="F406" s="86"/>
      <c r="G406" s="86"/>
      <c r="H406" s="94" t="s">
        <v>5304</v>
      </c>
      <c r="I406" s="85" t="s">
        <v>5305</v>
      </c>
      <c r="J406" s="85" t="s">
        <v>282</v>
      </c>
      <c r="K406" s="85" t="str">
        <f t="shared" si="242"/>
        <v>LK19DT_D1</v>
      </c>
      <c r="L406" s="85" t="s">
        <v>5289</v>
      </c>
      <c r="M406" s="264">
        <v>6000</v>
      </c>
      <c r="N406" s="264">
        <v>2400</v>
      </c>
      <c r="O406" s="264">
        <v>1900</v>
      </c>
      <c r="P406" s="264">
        <v>1200</v>
      </c>
      <c r="Q406" s="96" t="e">
        <f>VLOOKUP(H406&amp;"Vị trí 1",#REF!,9,0)</f>
        <v>#REF!</v>
      </c>
      <c r="R406" s="96" t="e">
        <f>VLOOKUP(H406&amp;"Vị trí 2",#REF!,9,0)</f>
        <v>#REF!</v>
      </c>
      <c r="S406" s="96" t="e">
        <f>VLOOKUP(H406&amp;"Vị trí 3",#REF!,9,0)</f>
        <v>#REF!</v>
      </c>
      <c r="T406" s="96" t="e">
        <f>VLOOKUP(H406&amp;"Vị trí 4",#REF!,9,0)</f>
        <v>#REF!</v>
      </c>
      <c r="U406" s="253"/>
      <c r="V406" s="253"/>
      <c r="W406" s="253"/>
      <c r="X406" s="253"/>
      <c r="Y406" s="254"/>
      <c r="Z406" s="254"/>
      <c r="AA406" s="254"/>
      <c r="AB406" s="254"/>
      <c r="AC406" s="253"/>
      <c r="AD406" s="253"/>
      <c r="AE406" s="253"/>
      <c r="AF406" s="253"/>
      <c r="AG406" s="254"/>
      <c r="AH406" s="254"/>
      <c r="AI406" s="254"/>
      <c r="AJ406" s="254"/>
      <c r="AK406" s="87">
        <v>8.1833333333333336</v>
      </c>
      <c r="AL406" s="87"/>
      <c r="AM406" s="255"/>
      <c r="AN406" s="255">
        <f>ROUNDDOWN(AK406*$AN$10/$AK$10,1)</f>
        <v>4.8</v>
      </c>
      <c r="AO406" s="99">
        <f t="shared" ref="AO406:AR409" si="243">M406*$AN406</f>
        <v>28800</v>
      </c>
      <c r="AP406" s="99">
        <f t="shared" si="243"/>
        <v>11520</v>
      </c>
      <c r="AQ406" s="99">
        <f t="shared" si="243"/>
        <v>9120</v>
      </c>
      <c r="AR406" s="99">
        <f t="shared" si="243"/>
        <v>5760</v>
      </c>
      <c r="AS406" s="100">
        <f t="shared" ref="AS406:AV409" si="244">IF(AO406&lt;1000,ROUND(AO406,-1),ROUND(AO406,-2))</f>
        <v>28800</v>
      </c>
      <c r="AT406" s="100">
        <f t="shared" si="244"/>
        <v>11500</v>
      </c>
      <c r="AU406" s="100">
        <f t="shared" si="244"/>
        <v>9100</v>
      </c>
      <c r="AV406" s="100">
        <f t="shared" si="244"/>
        <v>5800</v>
      </c>
      <c r="AW406" s="101">
        <f>AO406*0.15</f>
        <v>4320</v>
      </c>
      <c r="AX406" s="256" t="s">
        <v>3</v>
      </c>
      <c r="AY406" s="102">
        <v>1960</v>
      </c>
      <c r="AZ406" s="103">
        <v>980</v>
      </c>
      <c r="BA406" s="103">
        <v>770</v>
      </c>
      <c r="BB406" s="103">
        <v>670</v>
      </c>
      <c r="BC406" s="98">
        <v>1680</v>
      </c>
      <c r="BD406" s="98">
        <v>840</v>
      </c>
      <c r="BE406" s="98">
        <v>660</v>
      </c>
      <c r="BF406" s="98">
        <v>570</v>
      </c>
      <c r="BG406" s="104">
        <f>AV406-AW406</f>
        <v>1480</v>
      </c>
      <c r="BJ406" s="251" t="e">
        <f>M406*#REF!</f>
        <v>#REF!</v>
      </c>
      <c r="BK406" s="251" t="e">
        <f>N406*#REF!</f>
        <v>#REF!</v>
      </c>
      <c r="BL406" s="251" t="e">
        <f>O406*#REF!</f>
        <v>#REF!</v>
      </c>
      <c r="BM406" s="251" t="e">
        <f>P406*#REF!</f>
        <v>#REF!</v>
      </c>
    </row>
    <row r="407" spans="1:65" s="18" customFormat="1" ht="63">
      <c r="A407" s="84" t="str">
        <f t="shared" si="222"/>
        <v>LK19DT_D2+1</v>
      </c>
      <c r="B407" s="84" t="str">
        <f t="shared" si="223"/>
        <v>LK19DT_D2+2</v>
      </c>
      <c r="C407" s="84" t="str">
        <f t="shared" si="224"/>
        <v>LK19DT_D2+3</v>
      </c>
      <c r="D407" s="84" t="str">
        <f t="shared" si="225"/>
        <v>LK19DT_D2+4</v>
      </c>
      <c r="E407" s="18" t="s">
        <v>3</v>
      </c>
      <c r="F407" s="86"/>
      <c r="G407" s="86"/>
      <c r="H407" s="94" t="s">
        <v>5306</v>
      </c>
      <c r="I407" s="85" t="s">
        <v>5307</v>
      </c>
      <c r="J407" s="85" t="s">
        <v>5289</v>
      </c>
      <c r="K407" s="85" t="str">
        <f t="shared" si="242"/>
        <v>LK19DT_D2</v>
      </c>
      <c r="L407" s="85" t="s">
        <v>251</v>
      </c>
      <c r="M407" s="264">
        <v>7500</v>
      </c>
      <c r="N407" s="264">
        <v>2400</v>
      </c>
      <c r="O407" s="264">
        <v>1900</v>
      </c>
      <c r="P407" s="264">
        <v>1200</v>
      </c>
      <c r="Q407" s="96" t="e">
        <f>VLOOKUP(H407&amp;"Vị trí 1",#REF!,9,0)</f>
        <v>#REF!</v>
      </c>
      <c r="R407" s="96" t="e">
        <f>VLOOKUP(H407&amp;"Vị trí 2",#REF!,9,0)</f>
        <v>#REF!</v>
      </c>
      <c r="S407" s="96" t="e">
        <f>VLOOKUP(H407&amp;"Vị trí 3",#REF!,9,0)</f>
        <v>#REF!</v>
      </c>
      <c r="T407" s="96"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7">
        <v>12.105263157894736</v>
      </c>
      <c r="AL407" s="87"/>
      <c r="AM407" s="255"/>
      <c r="AN407" s="255">
        <f>ROUNDDOWN(AK407*$AN$10/$AK$10,1)</f>
        <v>7.1</v>
      </c>
      <c r="AO407" s="99">
        <f t="shared" si="243"/>
        <v>53250</v>
      </c>
      <c r="AP407" s="99">
        <f t="shared" si="243"/>
        <v>17040</v>
      </c>
      <c r="AQ407" s="99">
        <f t="shared" si="243"/>
        <v>13490</v>
      </c>
      <c r="AR407" s="99">
        <f t="shared" si="243"/>
        <v>8520</v>
      </c>
      <c r="AS407" s="100">
        <f t="shared" si="244"/>
        <v>53300</v>
      </c>
      <c r="AT407" s="100">
        <f t="shared" si="244"/>
        <v>17000</v>
      </c>
      <c r="AU407" s="100">
        <f t="shared" si="244"/>
        <v>13500</v>
      </c>
      <c r="AV407" s="100">
        <f t="shared" si="244"/>
        <v>8500</v>
      </c>
      <c r="AW407" s="101">
        <f>AO407*0.15</f>
        <v>7987.5</v>
      </c>
      <c r="AX407" s="256" t="s">
        <v>3</v>
      </c>
      <c r="AY407" s="102">
        <v>2100</v>
      </c>
      <c r="AZ407" s="103">
        <v>1050</v>
      </c>
      <c r="BA407" s="103">
        <v>770</v>
      </c>
      <c r="BB407" s="103">
        <v>670</v>
      </c>
      <c r="BC407" s="98">
        <v>1800</v>
      </c>
      <c r="BD407" s="98">
        <v>900</v>
      </c>
      <c r="BE407" s="98">
        <v>660</v>
      </c>
      <c r="BF407" s="98">
        <v>570</v>
      </c>
      <c r="BG407" s="104">
        <f>AV407-AW407</f>
        <v>512.5</v>
      </c>
      <c r="BJ407" s="251" t="e">
        <f>M407*#REF!</f>
        <v>#REF!</v>
      </c>
      <c r="BK407" s="251" t="e">
        <f>N407*#REF!</f>
        <v>#REF!</v>
      </c>
      <c r="BL407" s="251" t="e">
        <f>O407*#REF!</f>
        <v>#REF!</v>
      </c>
      <c r="BM407" s="251" t="e">
        <f>P407*#REF!</f>
        <v>#REF!</v>
      </c>
    </row>
    <row r="408" spans="1:65" s="18" customFormat="1" ht="35.1" customHeight="1">
      <c r="A408" s="84" t="str">
        <f t="shared" si="222"/>
        <v>LK19DT_D3+1</v>
      </c>
      <c r="B408" s="84" t="str">
        <f t="shared" si="223"/>
        <v>LK19DT_D3+2</v>
      </c>
      <c r="C408" s="84" t="str">
        <f t="shared" si="224"/>
        <v>LK19DT_D3+3</v>
      </c>
      <c r="D408" s="84" t="str">
        <f t="shared" si="225"/>
        <v>LK19DT_D3+4</v>
      </c>
      <c r="E408" s="18" t="s">
        <v>3</v>
      </c>
      <c r="F408" s="86"/>
      <c r="G408" s="86"/>
      <c r="H408" s="94" t="s">
        <v>5308</v>
      </c>
      <c r="I408" s="85" t="s">
        <v>5309</v>
      </c>
      <c r="J408" s="85" t="s">
        <v>251</v>
      </c>
      <c r="K408" s="85" t="str">
        <f t="shared" si="242"/>
        <v>LK19DT_D3</v>
      </c>
      <c r="L408" s="85" t="s">
        <v>1129</v>
      </c>
      <c r="M408" s="264">
        <v>4000</v>
      </c>
      <c r="N408" s="264">
        <v>1600</v>
      </c>
      <c r="O408" s="264">
        <v>1300</v>
      </c>
      <c r="P408" s="298">
        <v>950</v>
      </c>
      <c r="Q408" s="96" t="e">
        <f>VLOOKUP(H408&amp;"Vị trí 1",#REF!,9,0)</f>
        <v>#REF!</v>
      </c>
      <c r="R408" s="96" t="e">
        <f>VLOOKUP(H408&amp;"Vị trí 2",#REF!,9,0)</f>
        <v>#REF!</v>
      </c>
      <c r="S408" s="96" t="e">
        <f>VLOOKUP(H408&amp;"Vị trí 3",#REF!,9,0)</f>
        <v>#REF!</v>
      </c>
      <c r="T408" s="96" t="e">
        <f>VLOOKUP(H408&amp;"Vị trí 4",#REF!,9,0)</f>
        <v>#REF!</v>
      </c>
      <c r="U408" s="253"/>
      <c r="V408" s="253"/>
      <c r="W408" s="253"/>
      <c r="X408" s="253"/>
      <c r="Y408" s="254"/>
      <c r="Z408" s="254"/>
      <c r="AA408" s="254"/>
      <c r="AB408" s="254"/>
      <c r="AC408" s="253"/>
      <c r="AD408" s="253"/>
      <c r="AE408" s="253"/>
      <c r="AF408" s="253"/>
      <c r="AG408" s="254"/>
      <c r="AH408" s="254"/>
      <c r="AI408" s="254"/>
      <c r="AJ408" s="254"/>
      <c r="AK408" s="87">
        <v>12.25</v>
      </c>
      <c r="AL408" s="87"/>
      <c r="AM408" s="255"/>
      <c r="AN408" s="255">
        <f>ROUNDDOWN(AK408*$AN$10/$AK$10,1)</f>
        <v>7.2</v>
      </c>
      <c r="AO408" s="99">
        <f t="shared" si="243"/>
        <v>28800</v>
      </c>
      <c r="AP408" s="99">
        <f t="shared" si="243"/>
        <v>11520</v>
      </c>
      <c r="AQ408" s="99">
        <f t="shared" si="243"/>
        <v>9360</v>
      </c>
      <c r="AR408" s="99">
        <f t="shared" si="243"/>
        <v>6840</v>
      </c>
      <c r="AS408" s="100">
        <f t="shared" si="244"/>
        <v>28800</v>
      </c>
      <c r="AT408" s="100">
        <f t="shared" si="244"/>
        <v>11500</v>
      </c>
      <c r="AU408" s="100">
        <f t="shared" si="244"/>
        <v>9400</v>
      </c>
      <c r="AV408" s="100">
        <f t="shared" si="244"/>
        <v>6800</v>
      </c>
      <c r="AW408" s="101">
        <f>AO408*0.15</f>
        <v>4320</v>
      </c>
      <c r="AX408" s="256" t="s">
        <v>3</v>
      </c>
      <c r="AY408" s="102"/>
      <c r="AZ408" s="103"/>
      <c r="BA408" s="103"/>
      <c r="BB408" s="103"/>
      <c r="BC408" s="98"/>
      <c r="BD408" s="98"/>
      <c r="BE408" s="98"/>
      <c r="BF408" s="98"/>
      <c r="BG408" s="104">
        <f>AV408-AW408</f>
        <v>2480</v>
      </c>
    </row>
    <row r="409" spans="1:65" s="18" customFormat="1" ht="35.1" customHeight="1">
      <c r="A409" s="84" t="str">
        <f t="shared" si="222"/>
        <v>LK19DT_D4+1</v>
      </c>
      <c r="B409" s="84" t="str">
        <f t="shared" si="223"/>
        <v>LK19DT_D4+2</v>
      </c>
      <c r="C409" s="84" t="str">
        <f t="shared" si="224"/>
        <v>LK19DT_D4+3</v>
      </c>
      <c r="D409" s="84" t="str">
        <f t="shared" si="225"/>
        <v>LK19DT_D4+4</v>
      </c>
      <c r="E409" s="18" t="s">
        <v>3</v>
      </c>
      <c r="F409" s="86"/>
      <c r="G409" s="86"/>
      <c r="H409" s="94" t="s">
        <v>5310</v>
      </c>
      <c r="I409" s="85" t="s">
        <v>5311</v>
      </c>
      <c r="J409" s="85" t="s">
        <v>5312</v>
      </c>
      <c r="K409" s="85" t="str">
        <f t="shared" si="242"/>
        <v>LK19DT_D4</v>
      </c>
      <c r="L409" s="85" t="s">
        <v>5303</v>
      </c>
      <c r="M409" s="264">
        <v>3000</v>
      </c>
      <c r="N409" s="264">
        <v>1300</v>
      </c>
      <c r="O409" s="264">
        <v>1100</v>
      </c>
      <c r="P409" s="298">
        <v>950</v>
      </c>
      <c r="Q409" s="96" t="e">
        <f>VLOOKUP(H409&amp;"Vị trí 1",#REF!,9,0)</f>
        <v>#REF!</v>
      </c>
      <c r="R409" s="96" t="e">
        <f>VLOOKUP(H409&amp;"Vị trí 2",#REF!,9,0)</f>
        <v>#REF!</v>
      </c>
      <c r="S409" s="96" t="e">
        <f>VLOOKUP(H409&amp;"Vị trí 3",#REF!,9,0)</f>
        <v>#REF!</v>
      </c>
      <c r="T409" s="96"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7">
        <v>12.94</v>
      </c>
      <c r="AL409" s="87"/>
      <c r="AM409" s="255"/>
      <c r="AN409" s="255">
        <f>ROUNDDOWN(AK409*$AN$10/$AK$10,1)</f>
        <v>7.6</v>
      </c>
      <c r="AO409" s="99">
        <f t="shared" si="243"/>
        <v>22800</v>
      </c>
      <c r="AP409" s="99">
        <f t="shared" si="243"/>
        <v>9880</v>
      </c>
      <c r="AQ409" s="99">
        <f t="shared" si="243"/>
        <v>8360</v>
      </c>
      <c r="AR409" s="99">
        <f t="shared" si="243"/>
        <v>7220</v>
      </c>
      <c r="AS409" s="100">
        <f t="shared" si="244"/>
        <v>22800</v>
      </c>
      <c r="AT409" s="100">
        <f t="shared" si="244"/>
        <v>9900</v>
      </c>
      <c r="AU409" s="100">
        <f t="shared" si="244"/>
        <v>8400</v>
      </c>
      <c r="AV409" s="100">
        <f t="shared" si="244"/>
        <v>7200</v>
      </c>
      <c r="AW409" s="101">
        <f>AO409*0.15</f>
        <v>3420</v>
      </c>
      <c r="AX409" s="256" t="s">
        <v>3</v>
      </c>
      <c r="AY409" s="102">
        <v>3500</v>
      </c>
      <c r="AZ409" s="103">
        <v>1680</v>
      </c>
      <c r="BA409" s="103">
        <v>1400</v>
      </c>
      <c r="BB409" s="103">
        <v>700</v>
      </c>
      <c r="BC409" s="98">
        <v>3000</v>
      </c>
      <c r="BD409" s="98">
        <v>1440</v>
      </c>
      <c r="BE409" s="98">
        <v>1200</v>
      </c>
      <c r="BF409" s="98">
        <v>600</v>
      </c>
      <c r="BG409" s="104">
        <f>AV409-AW409</f>
        <v>3780</v>
      </c>
      <c r="BJ409" s="251" t="e">
        <f>M409*#REF!</f>
        <v>#REF!</v>
      </c>
      <c r="BK409" s="251" t="e">
        <f>N409*#REF!</f>
        <v>#REF!</v>
      </c>
      <c r="BL409" s="251" t="e">
        <f>O409*#REF!</f>
        <v>#REF!</v>
      </c>
      <c r="BM409" s="251" t="e">
        <f>P409*#REF!</f>
        <v>#REF!</v>
      </c>
    </row>
    <row r="410" spans="1:65" s="18" customFormat="1" ht="35.1" customHeight="1">
      <c r="A410" s="84" t="str">
        <f t="shared" si="222"/>
        <v>LK20DT+1</v>
      </c>
      <c r="B410" s="84" t="str">
        <f t="shared" si="223"/>
        <v>LK20DT+2</v>
      </c>
      <c r="C410" s="84" t="str">
        <f t="shared" si="224"/>
        <v>LK20DT+3</v>
      </c>
      <c r="D410" s="84" t="str">
        <f t="shared" si="225"/>
        <v>LK20DT+4</v>
      </c>
      <c r="E410" s="18" t="s">
        <v>3</v>
      </c>
      <c r="F410" s="86">
        <v>20</v>
      </c>
      <c r="G410" s="86"/>
      <c r="H410" s="94" t="s">
        <v>5313</v>
      </c>
      <c r="I410" s="85" t="s">
        <v>5158</v>
      </c>
      <c r="J410" s="85" t="s">
        <v>217</v>
      </c>
      <c r="K410" s="85"/>
      <c r="L410" s="85" t="s">
        <v>5314</v>
      </c>
      <c r="M410" s="298"/>
      <c r="N410" s="298"/>
      <c r="O410" s="298"/>
      <c r="P410" s="298"/>
      <c r="Q410" s="96"/>
      <c r="R410" s="96"/>
      <c r="S410" s="96"/>
      <c r="T410" s="96"/>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7"/>
      <c r="AL410" s="87"/>
      <c r="AM410" s="255"/>
      <c r="AN410" s="255"/>
      <c r="AO410" s="99"/>
      <c r="AP410" s="99"/>
      <c r="AQ410" s="99"/>
      <c r="AR410" s="99"/>
      <c r="AS410" s="99"/>
      <c r="AT410" s="99"/>
      <c r="AU410" s="99"/>
      <c r="AV410" s="99"/>
      <c r="AW410" s="61"/>
      <c r="AX410" s="256" t="s">
        <v>3</v>
      </c>
      <c r="AY410" s="102">
        <v>2310</v>
      </c>
      <c r="AZ410" s="103">
        <v>1120</v>
      </c>
      <c r="BA410" s="103">
        <v>910</v>
      </c>
      <c r="BB410" s="103">
        <v>670</v>
      </c>
      <c r="BC410" s="98">
        <v>1980</v>
      </c>
      <c r="BD410" s="98">
        <v>960</v>
      </c>
      <c r="BE410" s="98">
        <v>780</v>
      </c>
      <c r="BF410" s="98">
        <v>570</v>
      </c>
      <c r="BJ410" s="251" t="e">
        <f>M410*#REF!</f>
        <v>#REF!</v>
      </c>
      <c r="BK410" s="251" t="e">
        <f>N410*#REF!</f>
        <v>#REF!</v>
      </c>
      <c r="BL410" s="251" t="e">
        <f>O410*#REF!</f>
        <v>#REF!</v>
      </c>
      <c r="BM410" s="251" t="e">
        <f>P410*#REF!</f>
        <v>#REF!</v>
      </c>
    </row>
    <row r="411" spans="1:65" s="18" customFormat="1" ht="35.1" customHeight="1">
      <c r="A411" s="84" t="str">
        <f t="shared" si="222"/>
        <v>LK20DT_D1+1</v>
      </c>
      <c r="B411" s="84" t="str">
        <f t="shared" si="223"/>
        <v>LK20DT_D1+2</v>
      </c>
      <c r="C411" s="84" t="str">
        <f t="shared" si="224"/>
        <v>LK20DT_D1+3</v>
      </c>
      <c r="D411" s="84" t="str">
        <f t="shared" si="225"/>
        <v>LK20DT_D1+4</v>
      </c>
      <c r="E411" s="18" t="s">
        <v>3</v>
      </c>
      <c r="F411" s="86"/>
      <c r="G411" s="86"/>
      <c r="H411" s="94" t="s">
        <v>5315</v>
      </c>
      <c r="I411" s="85" t="s">
        <v>5316</v>
      </c>
      <c r="J411" s="85" t="s">
        <v>217</v>
      </c>
      <c r="K411" s="85" t="str">
        <f t="shared" si="242"/>
        <v>LK20DT_D1</v>
      </c>
      <c r="L411" s="85" t="s">
        <v>4304</v>
      </c>
      <c r="M411" s="264">
        <v>5000</v>
      </c>
      <c r="N411" s="264">
        <v>2400</v>
      </c>
      <c r="O411" s="264">
        <v>2000</v>
      </c>
      <c r="P411" s="264">
        <v>1000</v>
      </c>
      <c r="Q411" s="96" t="e">
        <f>VLOOKUP(H411&amp;"Vị trí 1",#REF!,9,0)</f>
        <v>#REF!</v>
      </c>
      <c r="R411" s="96" t="e">
        <f>VLOOKUP(H411&amp;"Vị trí 2",#REF!,9,0)</f>
        <v>#REF!</v>
      </c>
      <c r="S411" s="96" t="e">
        <f>VLOOKUP(H411&amp;"Vị trí 3",#REF!,9,0)</f>
        <v>#REF!</v>
      </c>
      <c r="T411" s="96" t="e">
        <f>VLOOKUP(H411&amp;"Vị trí 4",#REF!,9,0)</f>
        <v>#REF!</v>
      </c>
      <c r="U411" s="253"/>
      <c r="V411" s="253"/>
      <c r="W411" s="253"/>
      <c r="X411" s="253"/>
      <c r="Y411" s="254"/>
      <c r="Z411" s="254"/>
      <c r="AA411" s="254"/>
      <c r="AB411" s="254"/>
      <c r="AC411" s="253"/>
      <c r="AD411" s="253"/>
      <c r="AE411" s="253"/>
      <c r="AF411" s="253"/>
      <c r="AG411" s="254"/>
      <c r="AH411" s="254"/>
      <c r="AI411" s="254"/>
      <c r="AJ411" s="254"/>
      <c r="AK411" s="87">
        <v>12.94</v>
      </c>
      <c r="AL411" s="87"/>
      <c r="AM411" s="255"/>
      <c r="AN411" s="255">
        <f>ROUNDDOWN(AK411*$AN$10/$AK$10,1)</f>
        <v>7.6</v>
      </c>
      <c r="AO411" s="99">
        <f t="shared" ref="AO411:AR414" si="245">M411*$AN411</f>
        <v>38000</v>
      </c>
      <c r="AP411" s="99">
        <f t="shared" si="245"/>
        <v>18240</v>
      </c>
      <c r="AQ411" s="99">
        <f t="shared" si="245"/>
        <v>15200</v>
      </c>
      <c r="AR411" s="99">
        <f t="shared" si="245"/>
        <v>7600</v>
      </c>
      <c r="AS411" s="100">
        <f t="shared" ref="AS411:AV414" si="246">IF(AO411&lt;1000,ROUND(AO411,-1),ROUND(AO411,-2))</f>
        <v>38000</v>
      </c>
      <c r="AT411" s="100">
        <f t="shared" si="246"/>
        <v>18200</v>
      </c>
      <c r="AU411" s="100">
        <f t="shared" si="246"/>
        <v>15200</v>
      </c>
      <c r="AV411" s="100">
        <f t="shared" si="246"/>
        <v>7600</v>
      </c>
      <c r="AW411" s="101">
        <f>AO411*0.15</f>
        <v>5700</v>
      </c>
      <c r="AX411" s="256" t="s">
        <v>3</v>
      </c>
      <c r="AY411" s="102"/>
      <c r="AZ411" s="103"/>
      <c r="BA411" s="103"/>
      <c r="BB411" s="103"/>
      <c r="BC411" s="98"/>
      <c r="BD411" s="98"/>
      <c r="BE411" s="98"/>
      <c r="BF411" s="98"/>
      <c r="BG411" s="104">
        <f>AV411-AW411</f>
        <v>1900</v>
      </c>
    </row>
    <row r="412" spans="1:65" s="18" customFormat="1" ht="35.1" customHeight="1">
      <c r="A412" s="84" t="str">
        <f t="shared" si="222"/>
        <v>LK20DT_D2+1</v>
      </c>
      <c r="B412" s="84" t="str">
        <f t="shared" si="223"/>
        <v>LK20DT_D2+2</v>
      </c>
      <c r="C412" s="84" t="str">
        <f t="shared" si="224"/>
        <v>LK20DT_D2+3</v>
      </c>
      <c r="D412" s="84" t="str">
        <f t="shared" si="225"/>
        <v>LK20DT_D2+4</v>
      </c>
      <c r="E412" s="18" t="s">
        <v>3</v>
      </c>
      <c r="F412" s="86"/>
      <c r="G412" s="86"/>
      <c r="H412" s="94" t="s">
        <v>5317</v>
      </c>
      <c r="I412" s="85" t="s">
        <v>5318</v>
      </c>
      <c r="J412" s="85" t="s">
        <v>4304</v>
      </c>
      <c r="K412" s="85" t="str">
        <f t="shared" si="242"/>
        <v>LK20DT_D2</v>
      </c>
      <c r="L412" s="85" t="s">
        <v>5314</v>
      </c>
      <c r="M412" s="264">
        <v>3000</v>
      </c>
      <c r="N412" s="264">
        <v>1500</v>
      </c>
      <c r="O412" s="264">
        <v>1200</v>
      </c>
      <c r="P412" s="298">
        <v>950</v>
      </c>
      <c r="Q412" s="96" t="e">
        <f>VLOOKUP(H412&amp;"Vị trí 1",#REF!,9,0)</f>
        <v>#REF!</v>
      </c>
      <c r="R412" s="96" t="e">
        <f>VLOOKUP(H412&amp;"Vị trí 2",#REF!,9,0)</f>
        <v>#REF!</v>
      </c>
      <c r="S412" s="96" t="e">
        <f>VLOOKUP(H412&amp;"Vị trí 3",#REF!,9,0)</f>
        <v>#REF!</v>
      </c>
      <c r="T412" s="96"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7">
        <v>12.94</v>
      </c>
      <c r="AL412" s="87"/>
      <c r="AM412" s="255"/>
      <c r="AN412" s="255">
        <f>ROUNDDOWN(AK412*$AN$10/$AK$10,1)</f>
        <v>7.6</v>
      </c>
      <c r="AO412" s="99">
        <f t="shared" si="245"/>
        <v>22800</v>
      </c>
      <c r="AP412" s="99">
        <f t="shared" si="245"/>
        <v>11400</v>
      </c>
      <c r="AQ412" s="99">
        <f t="shared" si="245"/>
        <v>9120</v>
      </c>
      <c r="AR412" s="99">
        <f t="shared" si="245"/>
        <v>7220</v>
      </c>
      <c r="AS412" s="100">
        <f t="shared" si="246"/>
        <v>22800</v>
      </c>
      <c r="AT412" s="100">
        <f t="shared" si="246"/>
        <v>11400</v>
      </c>
      <c r="AU412" s="100">
        <f t="shared" si="246"/>
        <v>9100</v>
      </c>
      <c r="AV412" s="100">
        <f t="shared" si="246"/>
        <v>7200</v>
      </c>
      <c r="AW412" s="101">
        <f>AO412*0.15</f>
        <v>3420</v>
      </c>
      <c r="AX412" s="256" t="s">
        <v>3</v>
      </c>
      <c r="AY412" s="102">
        <v>2940</v>
      </c>
      <c r="AZ412" s="103">
        <v>910</v>
      </c>
      <c r="BA412" s="103">
        <v>600</v>
      </c>
      <c r="BB412" s="103">
        <v>490</v>
      </c>
      <c r="BC412" s="98">
        <v>2520</v>
      </c>
      <c r="BD412" s="98">
        <v>780</v>
      </c>
      <c r="BE412" s="98">
        <v>510</v>
      </c>
      <c r="BF412" s="98">
        <v>420</v>
      </c>
      <c r="BG412" s="104">
        <f>AV412-AW412</f>
        <v>3780</v>
      </c>
      <c r="BJ412" s="251" t="e">
        <f>M412*#REF!</f>
        <v>#REF!</v>
      </c>
      <c r="BK412" s="251" t="e">
        <f>N412*#REF!</f>
        <v>#REF!</v>
      </c>
      <c r="BL412" s="251" t="e">
        <f>O412*#REF!</f>
        <v>#REF!</v>
      </c>
      <c r="BM412" s="251" t="e">
        <f>P412*#REF!</f>
        <v>#REF!</v>
      </c>
    </row>
    <row r="413" spans="1:65" s="18" customFormat="1" ht="35.1" customHeight="1">
      <c r="A413" s="84" t="str">
        <f t="shared" si="222"/>
        <v>LK21DT+1</v>
      </c>
      <c r="B413" s="84" t="str">
        <f t="shared" si="223"/>
        <v>LK21DT+2</v>
      </c>
      <c r="C413" s="84" t="str">
        <f t="shared" si="224"/>
        <v>LK21DT+3</v>
      </c>
      <c r="D413" s="84" t="str">
        <f t="shared" si="225"/>
        <v>LK21DT+4</v>
      </c>
      <c r="E413" s="18" t="s">
        <v>3</v>
      </c>
      <c r="F413" s="86">
        <v>21</v>
      </c>
      <c r="G413" s="86"/>
      <c r="H413" s="94" t="s">
        <v>5319</v>
      </c>
      <c r="I413" s="85" t="s">
        <v>299</v>
      </c>
      <c r="J413" s="85" t="s">
        <v>244</v>
      </c>
      <c r="K413" s="85" t="str">
        <f t="shared" si="242"/>
        <v>LK21DT</v>
      </c>
      <c r="L413" s="85" t="s">
        <v>863</v>
      </c>
      <c r="M413" s="264">
        <v>2800</v>
      </c>
      <c r="N413" s="264">
        <v>1400</v>
      </c>
      <c r="O413" s="264">
        <v>1100</v>
      </c>
      <c r="P413" s="298">
        <v>950</v>
      </c>
      <c r="Q413" s="96" t="e">
        <f>VLOOKUP(H413&amp;"Vị trí 1",#REF!,9,0)</f>
        <v>#REF!</v>
      </c>
      <c r="R413" s="96" t="e">
        <f>VLOOKUP(H413&amp;"Vị trí 2",#REF!,9,0)</f>
        <v>#REF!</v>
      </c>
      <c r="S413" s="96" t="e">
        <f>VLOOKUP(H413&amp;"Vị trí 3",#REF!,9,0)</f>
        <v>#REF!</v>
      </c>
      <c r="T413" s="96"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7">
        <v>12.94</v>
      </c>
      <c r="AL413" s="87"/>
      <c r="AM413" s="255"/>
      <c r="AN413" s="255">
        <f>ROUNDDOWN(AK413*$AN$10/$AK$10,1)</f>
        <v>7.6</v>
      </c>
      <c r="AO413" s="99">
        <f t="shared" si="245"/>
        <v>21280</v>
      </c>
      <c r="AP413" s="99">
        <f t="shared" si="245"/>
        <v>10640</v>
      </c>
      <c r="AQ413" s="99">
        <f t="shared" si="245"/>
        <v>8360</v>
      </c>
      <c r="AR413" s="99">
        <f t="shared" si="245"/>
        <v>7220</v>
      </c>
      <c r="AS413" s="100">
        <f t="shared" si="246"/>
        <v>21300</v>
      </c>
      <c r="AT413" s="100">
        <f t="shared" si="246"/>
        <v>10600</v>
      </c>
      <c r="AU413" s="100">
        <f t="shared" si="246"/>
        <v>8400</v>
      </c>
      <c r="AV413" s="100">
        <f t="shared" si="246"/>
        <v>7200</v>
      </c>
      <c r="AW413" s="101">
        <f>AO413*0.15</f>
        <v>3192</v>
      </c>
      <c r="AX413" s="256" t="s">
        <v>3</v>
      </c>
      <c r="AY413" s="102">
        <v>3850</v>
      </c>
      <c r="AZ413" s="103">
        <v>1400</v>
      </c>
      <c r="BA413" s="103">
        <v>1050</v>
      </c>
      <c r="BB413" s="103">
        <v>700</v>
      </c>
      <c r="BC413" s="98">
        <v>3300</v>
      </c>
      <c r="BD413" s="98">
        <v>1200</v>
      </c>
      <c r="BE413" s="98">
        <v>900</v>
      </c>
      <c r="BF413" s="98">
        <v>600</v>
      </c>
      <c r="BG413" s="104">
        <f>AV413-AW413</f>
        <v>4008</v>
      </c>
      <c r="BJ413" s="251" t="e">
        <f>M413*#REF!</f>
        <v>#REF!</v>
      </c>
      <c r="BK413" s="251" t="e">
        <f>N413*#REF!</f>
        <v>#REF!</v>
      </c>
      <c r="BL413" s="251" t="e">
        <f>O413*#REF!</f>
        <v>#REF!</v>
      </c>
      <c r="BM413" s="251" t="e">
        <f>P413*#REF!</f>
        <v>#REF!</v>
      </c>
    </row>
    <row r="414" spans="1:65" s="18" customFormat="1" ht="37.5" customHeight="1">
      <c r="A414" s="84" t="str">
        <f t="shared" si="222"/>
        <v>LK22DT+1</v>
      </c>
      <c r="B414" s="84" t="str">
        <f t="shared" si="223"/>
        <v>LK22DT+2</v>
      </c>
      <c r="C414" s="84" t="str">
        <f t="shared" si="224"/>
        <v>LK22DT+3</v>
      </c>
      <c r="D414" s="84" t="str">
        <f t="shared" si="225"/>
        <v>LK22DT+4</v>
      </c>
      <c r="E414" s="18" t="s">
        <v>3</v>
      </c>
      <c r="F414" s="86">
        <v>22</v>
      </c>
      <c r="G414" s="86"/>
      <c r="H414" s="94" t="s">
        <v>5320</v>
      </c>
      <c r="I414" s="85" t="s">
        <v>5321</v>
      </c>
      <c r="J414" s="85" t="s">
        <v>5158</v>
      </c>
      <c r="K414" s="85" t="str">
        <f t="shared" si="242"/>
        <v>LK22DT</v>
      </c>
      <c r="L414" s="85" t="s">
        <v>5322</v>
      </c>
      <c r="M414" s="264">
        <v>3000</v>
      </c>
      <c r="N414" s="264">
        <v>1500</v>
      </c>
      <c r="O414" s="264">
        <v>1100</v>
      </c>
      <c r="P414" s="298">
        <v>950</v>
      </c>
      <c r="Q414" s="96" t="e">
        <f>VLOOKUP(H414&amp;"Vị trí 1",#REF!,9,0)</f>
        <v>#REF!</v>
      </c>
      <c r="R414" s="96" t="e">
        <f>VLOOKUP(H414&amp;"Vị trí 2",#REF!,9,0)</f>
        <v>#REF!</v>
      </c>
      <c r="S414" s="96" t="e">
        <f>VLOOKUP(H414&amp;"Vị trí 3",#REF!,9,0)</f>
        <v>#REF!</v>
      </c>
      <c r="T414" s="96" t="e">
        <f>VLOOKUP(H414&amp;"Vị trí 4",#REF!,9,0)</f>
        <v>#REF!</v>
      </c>
      <c r="U414" s="253"/>
      <c r="V414" s="253"/>
      <c r="W414" s="253"/>
      <c r="X414" s="253"/>
      <c r="Y414" s="254"/>
      <c r="Z414" s="254"/>
      <c r="AA414" s="254"/>
      <c r="AB414" s="254"/>
      <c r="AC414" s="253"/>
      <c r="AD414" s="253"/>
      <c r="AE414" s="253"/>
      <c r="AF414" s="253"/>
      <c r="AG414" s="254"/>
      <c r="AH414" s="254"/>
      <c r="AI414" s="254"/>
      <c r="AJ414" s="254"/>
      <c r="AK414" s="87">
        <v>26.666666666666668</v>
      </c>
      <c r="AL414" s="87"/>
      <c r="AM414" s="255"/>
      <c r="AN414" s="255">
        <f>ROUNDDOWN(AK414*$AN$10/$AK$10,1)</f>
        <v>15.7</v>
      </c>
      <c r="AO414" s="99">
        <f t="shared" si="245"/>
        <v>47100</v>
      </c>
      <c r="AP414" s="99">
        <f t="shared" si="245"/>
        <v>23550</v>
      </c>
      <c r="AQ414" s="99">
        <f t="shared" si="245"/>
        <v>17270</v>
      </c>
      <c r="AR414" s="99">
        <f t="shared" si="245"/>
        <v>14915</v>
      </c>
      <c r="AS414" s="100">
        <f t="shared" si="246"/>
        <v>47100</v>
      </c>
      <c r="AT414" s="100">
        <f t="shared" si="246"/>
        <v>23600</v>
      </c>
      <c r="AU414" s="100">
        <f t="shared" si="246"/>
        <v>17300</v>
      </c>
      <c r="AV414" s="100">
        <f t="shared" si="246"/>
        <v>14900</v>
      </c>
      <c r="AW414" s="101">
        <f>AO414*0.15</f>
        <v>7065</v>
      </c>
      <c r="AX414" s="256" t="s">
        <v>3</v>
      </c>
      <c r="AY414" s="102">
        <v>4690</v>
      </c>
      <c r="AZ414" s="103">
        <v>1960</v>
      </c>
      <c r="BA414" s="103">
        <v>1400</v>
      </c>
      <c r="BB414" s="103">
        <v>980</v>
      </c>
      <c r="BC414" s="98">
        <v>4020</v>
      </c>
      <c r="BD414" s="98">
        <v>1680</v>
      </c>
      <c r="BE414" s="98">
        <v>1200</v>
      </c>
      <c r="BF414" s="98">
        <v>840</v>
      </c>
      <c r="BG414" s="104">
        <f>AV414-AW414</f>
        <v>7835</v>
      </c>
      <c r="BJ414" s="251" t="e">
        <f>M414*#REF!</f>
        <v>#REF!</v>
      </c>
      <c r="BK414" s="251" t="e">
        <f>N414*#REF!</f>
        <v>#REF!</v>
      </c>
      <c r="BL414" s="251" t="e">
        <f>O414*#REF!</f>
        <v>#REF!</v>
      </c>
      <c r="BM414" s="251" t="e">
        <f>P414*#REF!</f>
        <v>#REF!</v>
      </c>
    </row>
    <row r="415" spans="1:65" ht="35.1" customHeight="1">
      <c r="A415" s="84" t="str">
        <f t="shared" si="222"/>
        <v>LK23DT+1</v>
      </c>
      <c r="B415" s="84" t="str">
        <f t="shared" si="223"/>
        <v>LK23DT+2</v>
      </c>
      <c r="C415" s="84" t="str">
        <f t="shared" si="224"/>
        <v>LK23DT+3</v>
      </c>
      <c r="D415" s="84" t="str">
        <f t="shared" si="225"/>
        <v>LK23DT+4</v>
      </c>
      <c r="E415" s="18" t="s">
        <v>3</v>
      </c>
      <c r="F415" s="86">
        <v>23</v>
      </c>
      <c r="G415" s="86"/>
      <c r="H415" s="94" t="s">
        <v>5323</v>
      </c>
      <c r="I415" s="85" t="s">
        <v>4304</v>
      </c>
      <c r="J415" s="85" t="s">
        <v>215</v>
      </c>
      <c r="K415" s="85"/>
      <c r="L415" s="85" t="s">
        <v>251</v>
      </c>
      <c r="M415" s="298"/>
      <c r="N415" s="298"/>
      <c r="O415" s="298"/>
      <c r="P415" s="298"/>
      <c r="Q415" s="96"/>
      <c r="R415" s="96"/>
      <c r="S415" s="96"/>
      <c r="T415" s="96"/>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7"/>
      <c r="AL415" s="87"/>
      <c r="AM415" s="255" t="e">
        <f>AVERAGE(AG415:AJ415)</f>
        <v>#REF!</v>
      </c>
      <c r="AN415" s="255"/>
      <c r="AO415" s="99"/>
      <c r="AP415" s="99"/>
      <c r="AQ415" s="99"/>
      <c r="AR415" s="99"/>
      <c r="AS415" s="99"/>
      <c r="AT415" s="99"/>
      <c r="AU415" s="99"/>
      <c r="AV415" s="99"/>
      <c r="AW415" s="101" t="e">
        <f>VLOOKUP($H415,#REF!,3,0)</f>
        <v>#REF!</v>
      </c>
      <c r="AX415" s="260" t="s">
        <v>3</v>
      </c>
      <c r="AY415" s="102">
        <v>4340</v>
      </c>
      <c r="AZ415" s="103">
        <v>1680</v>
      </c>
      <c r="BA415" s="103">
        <v>1260</v>
      </c>
      <c r="BB415" s="103">
        <v>980</v>
      </c>
      <c r="BC415" s="98">
        <v>3720</v>
      </c>
      <c r="BD415" s="98">
        <v>1440</v>
      </c>
      <c r="BE415" s="98">
        <v>1080</v>
      </c>
      <c r="BF415" s="98">
        <v>840</v>
      </c>
      <c r="BG415" s="18"/>
      <c r="BJ415" s="251" t="e">
        <f>M415*#REF!</f>
        <v>#REF!</v>
      </c>
      <c r="BK415" s="251" t="e">
        <f>N415*#REF!</f>
        <v>#REF!</v>
      </c>
      <c r="BL415" s="251" t="e">
        <f>O415*#REF!</f>
        <v>#REF!</v>
      </c>
      <c r="BM415" s="251" t="e">
        <f>P415*#REF!</f>
        <v>#REF!</v>
      </c>
    </row>
    <row r="416" spans="1:65" s="18" customFormat="1" ht="35.1" customHeight="1">
      <c r="A416" s="84" t="str">
        <f t="shared" si="222"/>
        <v>LK23DT_D1+1</v>
      </c>
      <c r="B416" s="84" t="str">
        <f t="shared" si="223"/>
        <v>LK23DT_D1+2</v>
      </c>
      <c r="C416" s="84" t="str">
        <f t="shared" si="224"/>
        <v>LK23DT_D1+3</v>
      </c>
      <c r="D416" s="84" t="str">
        <f t="shared" si="225"/>
        <v>LK23DT_D1+4</v>
      </c>
      <c r="E416" s="18" t="s">
        <v>3</v>
      </c>
      <c r="F416" s="86"/>
      <c r="G416" s="86"/>
      <c r="H416" s="94" t="s">
        <v>5324</v>
      </c>
      <c r="I416" s="85" t="s">
        <v>5325</v>
      </c>
      <c r="J416" s="85" t="s">
        <v>215</v>
      </c>
      <c r="K416" s="85" t="str">
        <f t="shared" si="242"/>
        <v>LK23DT_D1</v>
      </c>
      <c r="L416" s="85" t="s">
        <v>5326</v>
      </c>
      <c r="M416" s="264">
        <v>5000</v>
      </c>
      <c r="N416" s="264">
        <v>2400</v>
      </c>
      <c r="O416" s="264">
        <v>2000</v>
      </c>
      <c r="P416" s="264">
        <v>1000</v>
      </c>
      <c r="Q416" s="96" t="e">
        <f>VLOOKUP(H416&amp;"Vị trí 1",#REF!,9,0)</f>
        <v>#REF!</v>
      </c>
      <c r="R416" s="96" t="e">
        <f>VLOOKUP(H416&amp;"Vị trí 2",#REF!,9,0)</f>
        <v>#REF!</v>
      </c>
      <c r="S416" s="96" t="e">
        <f>VLOOKUP(H416&amp;"Vị trí 3",#REF!,9,0)</f>
        <v>#REF!</v>
      </c>
      <c r="T416" s="96" t="e">
        <f>VLOOKUP(H416&amp;"Vị trí 4",#REF!,9,0)</f>
        <v>#REF!</v>
      </c>
      <c r="U416" s="253"/>
      <c r="V416" s="253"/>
      <c r="W416" s="253"/>
      <c r="X416" s="253"/>
      <c r="Y416" s="254"/>
      <c r="Z416" s="254"/>
      <c r="AA416" s="254"/>
      <c r="AB416" s="254"/>
      <c r="AC416" s="253"/>
      <c r="AD416" s="253"/>
      <c r="AE416" s="253"/>
      <c r="AF416" s="253"/>
      <c r="AG416" s="254"/>
      <c r="AH416" s="254"/>
      <c r="AI416" s="254"/>
      <c r="AJ416" s="254"/>
      <c r="AK416" s="87">
        <v>7.4</v>
      </c>
      <c r="AL416" s="87"/>
      <c r="AM416" s="255"/>
      <c r="AN416" s="255">
        <f>ROUNDDOWN(AK416*$AN$10/$AK$10,1)</f>
        <v>4.3</v>
      </c>
      <c r="AO416" s="99">
        <f t="shared" ref="AO416:AR417" si="247">M416*$AN416</f>
        <v>21500</v>
      </c>
      <c r="AP416" s="99">
        <f t="shared" si="247"/>
        <v>10320</v>
      </c>
      <c r="AQ416" s="99">
        <f t="shared" si="247"/>
        <v>8600</v>
      </c>
      <c r="AR416" s="99">
        <f t="shared" si="247"/>
        <v>4300</v>
      </c>
      <c r="AS416" s="100">
        <f t="shared" ref="AS416:AV417" si="248">IF(AO416&lt;1000,ROUND(AO416,-1),ROUND(AO416,-2))</f>
        <v>21500</v>
      </c>
      <c r="AT416" s="100">
        <f t="shared" si="248"/>
        <v>10300</v>
      </c>
      <c r="AU416" s="100">
        <f t="shared" si="248"/>
        <v>8600</v>
      </c>
      <c r="AV416" s="100">
        <f t="shared" si="248"/>
        <v>4300</v>
      </c>
      <c r="AW416" s="101">
        <f>AO416*0.15</f>
        <v>3225</v>
      </c>
      <c r="AX416" s="256" t="s">
        <v>3</v>
      </c>
      <c r="AY416" s="102">
        <v>4480</v>
      </c>
      <c r="AZ416" s="103">
        <v>1890</v>
      </c>
      <c r="BA416" s="103">
        <v>1400</v>
      </c>
      <c r="BB416" s="103">
        <v>1050</v>
      </c>
      <c r="BC416" s="98">
        <v>3840</v>
      </c>
      <c r="BD416" s="98">
        <v>1620</v>
      </c>
      <c r="BE416" s="98">
        <v>1200</v>
      </c>
      <c r="BF416" s="98">
        <v>900</v>
      </c>
      <c r="BG416" s="104">
        <f>AV416-AW416</f>
        <v>1075</v>
      </c>
      <c r="BJ416" s="251" t="e">
        <f>M416*#REF!</f>
        <v>#REF!</v>
      </c>
      <c r="BK416" s="251" t="e">
        <f>N416*#REF!</f>
        <v>#REF!</v>
      </c>
      <c r="BL416" s="251" t="e">
        <f>O416*#REF!</f>
        <v>#REF!</v>
      </c>
      <c r="BM416" s="251" t="e">
        <f>P416*#REF!</f>
        <v>#REF!</v>
      </c>
    </row>
    <row r="417" spans="1:65" s="18" customFormat="1" ht="35.1" customHeight="1">
      <c r="A417" s="84" t="str">
        <f t="shared" si="222"/>
        <v>LK23DT_D2+1</v>
      </c>
      <c r="B417" s="84" t="str">
        <f t="shared" si="223"/>
        <v>LK23DT_D2+2</v>
      </c>
      <c r="C417" s="84" t="str">
        <f t="shared" si="224"/>
        <v>LK23DT_D2+3</v>
      </c>
      <c r="D417" s="84" t="str">
        <f t="shared" si="225"/>
        <v>LK23DT_D2+4</v>
      </c>
      <c r="E417" s="18" t="s">
        <v>3</v>
      </c>
      <c r="F417" s="86"/>
      <c r="G417" s="86"/>
      <c r="H417" s="94" t="s">
        <v>5327</v>
      </c>
      <c r="I417" s="85" t="s">
        <v>5328</v>
      </c>
      <c r="J417" s="85" t="s">
        <v>5326</v>
      </c>
      <c r="K417" s="85" t="str">
        <f t="shared" si="242"/>
        <v>LK23DT_D2</v>
      </c>
      <c r="L417" s="85" t="s">
        <v>251</v>
      </c>
      <c r="M417" s="264">
        <v>3300</v>
      </c>
      <c r="N417" s="264">
        <v>1600</v>
      </c>
      <c r="O417" s="264">
        <v>1300</v>
      </c>
      <c r="P417" s="298">
        <v>950</v>
      </c>
      <c r="Q417" s="96" t="e">
        <f>VLOOKUP(H417&amp;"Vị trí 1",#REF!,9,0)</f>
        <v>#REF!</v>
      </c>
      <c r="R417" s="96" t="e">
        <f>VLOOKUP(H417&amp;"Vị trí 2",#REF!,9,0)</f>
        <v>#REF!</v>
      </c>
      <c r="S417" s="96" t="e">
        <f>VLOOKUP(H417&amp;"Vị trí 3",#REF!,9,0)</f>
        <v>#REF!</v>
      </c>
      <c r="T417" s="96"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7">
        <v>11.875</v>
      </c>
      <c r="AL417" s="87"/>
      <c r="AM417" s="255"/>
      <c r="AN417" s="255">
        <f>ROUNDDOWN(AK417*$AN$10/$AK$10,1)</f>
        <v>7</v>
      </c>
      <c r="AO417" s="99">
        <f t="shared" si="247"/>
        <v>23100</v>
      </c>
      <c r="AP417" s="99">
        <f t="shared" si="247"/>
        <v>11200</v>
      </c>
      <c r="AQ417" s="99">
        <f t="shared" si="247"/>
        <v>9100</v>
      </c>
      <c r="AR417" s="99">
        <f t="shared" si="247"/>
        <v>6650</v>
      </c>
      <c r="AS417" s="100">
        <f t="shared" si="248"/>
        <v>23100</v>
      </c>
      <c r="AT417" s="100">
        <f t="shared" si="248"/>
        <v>11200</v>
      </c>
      <c r="AU417" s="100">
        <f t="shared" si="248"/>
        <v>9100</v>
      </c>
      <c r="AV417" s="100">
        <f t="shared" si="248"/>
        <v>6700</v>
      </c>
      <c r="AW417" s="101">
        <f>AO417*0.15</f>
        <v>3465</v>
      </c>
      <c r="AX417" s="256" t="s">
        <v>3</v>
      </c>
      <c r="AY417" s="102">
        <v>3850</v>
      </c>
      <c r="AZ417" s="103">
        <v>1610</v>
      </c>
      <c r="BA417" s="103">
        <v>1190</v>
      </c>
      <c r="BB417" s="103">
        <v>690</v>
      </c>
      <c r="BC417" s="98">
        <v>3300</v>
      </c>
      <c r="BD417" s="98">
        <v>1380</v>
      </c>
      <c r="BE417" s="98">
        <v>1020</v>
      </c>
      <c r="BF417" s="98">
        <v>590</v>
      </c>
      <c r="BG417" s="104">
        <f>AV417-AW417</f>
        <v>3235</v>
      </c>
      <c r="BJ417" s="251" t="e">
        <f>M417*#REF!</f>
        <v>#REF!</v>
      </c>
      <c r="BK417" s="251" t="e">
        <f>N417*#REF!</f>
        <v>#REF!</v>
      </c>
      <c r="BL417" s="251" t="e">
        <f>O417*#REF!</f>
        <v>#REF!</v>
      </c>
      <c r="BM417" s="251" t="e">
        <f>P417*#REF!</f>
        <v>#REF!</v>
      </c>
    </row>
    <row r="418" spans="1:65" s="18" customFormat="1" ht="35.1" customHeight="1">
      <c r="A418" s="84" t="str">
        <f t="shared" si="222"/>
        <v>LK24DT+1</v>
      </c>
      <c r="B418" s="84" t="str">
        <f t="shared" si="223"/>
        <v>LK24DT+2</v>
      </c>
      <c r="C418" s="84" t="str">
        <f t="shared" si="224"/>
        <v>LK24DT+3</v>
      </c>
      <c r="D418" s="84" t="str">
        <f t="shared" si="225"/>
        <v>LK24DT+4</v>
      </c>
      <c r="E418" s="18" t="s">
        <v>3</v>
      </c>
      <c r="F418" s="86">
        <v>24</v>
      </c>
      <c r="G418" s="86"/>
      <c r="H418" s="94" t="s">
        <v>5329</v>
      </c>
      <c r="I418" s="85" t="s">
        <v>5330</v>
      </c>
      <c r="J418" s="85" t="s">
        <v>5331</v>
      </c>
      <c r="K418" s="85"/>
      <c r="L418" s="85" t="s">
        <v>5332</v>
      </c>
      <c r="M418" s="298"/>
      <c r="N418" s="298"/>
      <c r="O418" s="298"/>
      <c r="P418" s="298"/>
      <c r="Q418" s="96"/>
      <c r="R418" s="96"/>
      <c r="S418" s="96"/>
      <c r="T418" s="96"/>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7"/>
      <c r="AL418" s="87"/>
      <c r="AM418" s="255"/>
      <c r="AN418" s="255"/>
      <c r="AO418" s="99"/>
      <c r="AP418" s="99"/>
      <c r="AQ418" s="99"/>
      <c r="AR418" s="99"/>
      <c r="AS418" s="99"/>
      <c r="AT418" s="99"/>
      <c r="AU418" s="99"/>
      <c r="AV418" s="99"/>
      <c r="AW418" s="61"/>
      <c r="AX418" s="256" t="s">
        <v>3</v>
      </c>
      <c r="AY418" s="102">
        <v>2940</v>
      </c>
      <c r="AZ418" s="103">
        <v>910</v>
      </c>
      <c r="BA418" s="103">
        <v>600</v>
      </c>
      <c r="BB418" s="103">
        <v>490</v>
      </c>
      <c r="BC418" s="98">
        <v>2520</v>
      </c>
      <c r="BD418" s="98">
        <v>780</v>
      </c>
      <c r="BE418" s="98">
        <v>510</v>
      </c>
      <c r="BF418" s="98">
        <v>420</v>
      </c>
      <c r="BJ418" s="251" t="e">
        <f>M418*#REF!</f>
        <v>#REF!</v>
      </c>
      <c r="BK418" s="251" t="e">
        <f>N418*#REF!</f>
        <v>#REF!</v>
      </c>
      <c r="BL418" s="251" t="e">
        <f>O418*#REF!</f>
        <v>#REF!</v>
      </c>
      <c r="BM418" s="251" t="e">
        <f>P418*#REF!</f>
        <v>#REF!</v>
      </c>
    </row>
    <row r="419" spans="1:65" s="18" customFormat="1" ht="35.1" customHeight="1">
      <c r="A419" s="84" t="str">
        <f t="shared" si="222"/>
        <v>LK24DT_D1+1</v>
      </c>
      <c r="B419" s="84" t="str">
        <f t="shared" si="223"/>
        <v>LK24DT_D1+2</v>
      </c>
      <c r="C419" s="84" t="str">
        <f t="shared" si="224"/>
        <v>LK24DT_D1+3</v>
      </c>
      <c r="D419" s="84" t="str">
        <f t="shared" si="225"/>
        <v>LK24DT_D1+4</v>
      </c>
      <c r="E419" s="18" t="s">
        <v>3</v>
      </c>
      <c r="F419" s="86"/>
      <c r="G419" s="86"/>
      <c r="H419" s="94" t="s">
        <v>5333</v>
      </c>
      <c r="I419" s="85" t="s">
        <v>5334</v>
      </c>
      <c r="J419" s="85" t="s">
        <v>5331</v>
      </c>
      <c r="K419" s="85" t="str">
        <f t="shared" si="242"/>
        <v>LK24DT_D1</v>
      </c>
      <c r="L419" s="85" t="s">
        <v>5335</v>
      </c>
      <c r="M419" s="264">
        <v>4200</v>
      </c>
      <c r="N419" s="264">
        <v>1300</v>
      </c>
      <c r="O419" s="298">
        <v>850</v>
      </c>
      <c r="P419" s="298">
        <v>700</v>
      </c>
      <c r="Q419" s="96" t="e">
        <f>VLOOKUP(H419&amp;"Vị trí 1",#REF!,9,0)</f>
        <v>#REF!</v>
      </c>
      <c r="R419" s="96" t="e">
        <f>VLOOKUP(H419&amp;"Vị trí 2",#REF!,9,0)</f>
        <v>#REF!</v>
      </c>
      <c r="S419" s="96" t="e">
        <f>VLOOKUP(H419&amp;"Vị trí 3",#REF!,9,0)</f>
        <v>#REF!</v>
      </c>
      <c r="T419" s="96"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7">
        <v>11.208791208791208</v>
      </c>
      <c r="AL419" s="87"/>
      <c r="AM419" s="255"/>
      <c r="AN419" s="255">
        <f t="shared" ref="AN419:AN426" si="249">ROUNDDOWN(AK419*$AN$10/$AK$10,1)</f>
        <v>6.6</v>
      </c>
      <c r="AO419" s="99">
        <f t="shared" ref="AO419:AR426" si="250">M419*$AN419</f>
        <v>27720</v>
      </c>
      <c r="AP419" s="99">
        <f t="shared" si="250"/>
        <v>8580</v>
      </c>
      <c r="AQ419" s="99">
        <f t="shared" si="250"/>
        <v>5610</v>
      </c>
      <c r="AR419" s="99">
        <f t="shared" si="250"/>
        <v>4620</v>
      </c>
      <c r="AS419" s="100">
        <f t="shared" ref="AS419:AV426" si="251">IF(AO419&lt;1000,ROUND(AO419,-1),ROUND(AO419,-2))</f>
        <v>27700</v>
      </c>
      <c r="AT419" s="100">
        <f t="shared" si="251"/>
        <v>8600</v>
      </c>
      <c r="AU419" s="100">
        <f t="shared" si="251"/>
        <v>5600</v>
      </c>
      <c r="AV419" s="100">
        <f t="shared" si="251"/>
        <v>4600</v>
      </c>
      <c r="AW419" s="101">
        <f t="shared" ref="AW419:AW426" si="252">AO419*0.15</f>
        <v>4158</v>
      </c>
      <c r="AX419" s="256" t="s">
        <v>3</v>
      </c>
      <c r="AY419" s="102">
        <v>2800</v>
      </c>
      <c r="AZ419" s="103">
        <v>1400</v>
      </c>
      <c r="BA419" s="103">
        <v>1050</v>
      </c>
      <c r="BB419" s="103">
        <v>700</v>
      </c>
      <c r="BC419" s="98">
        <v>2400</v>
      </c>
      <c r="BD419" s="98">
        <v>1200</v>
      </c>
      <c r="BE419" s="98">
        <v>900</v>
      </c>
      <c r="BF419" s="98">
        <v>600</v>
      </c>
      <c r="BG419" s="104">
        <f t="shared" ref="BG419:BG426" si="253">AV419-AW419</f>
        <v>442</v>
      </c>
      <c r="BJ419" s="251" t="e">
        <f>M419*#REF!</f>
        <v>#REF!</v>
      </c>
      <c r="BK419" s="251" t="e">
        <f>N419*#REF!</f>
        <v>#REF!</v>
      </c>
      <c r="BL419" s="251" t="e">
        <f>O419*#REF!</f>
        <v>#REF!</v>
      </c>
      <c r="BM419" s="251" t="e">
        <f>P419*#REF!</f>
        <v>#REF!</v>
      </c>
    </row>
    <row r="420" spans="1:65" s="18" customFormat="1" ht="35.1" customHeight="1">
      <c r="A420" s="84" t="str">
        <f t="shared" si="222"/>
        <v>LK24DT_D2+1</v>
      </c>
      <c r="B420" s="84" t="str">
        <f t="shared" si="223"/>
        <v>LK24DT_D2+2</v>
      </c>
      <c r="C420" s="84" t="str">
        <f t="shared" si="224"/>
        <v>LK24DT_D2+3</v>
      </c>
      <c r="D420" s="84" t="str">
        <f t="shared" si="225"/>
        <v>LK24DT_D2+4</v>
      </c>
      <c r="E420" s="18" t="s">
        <v>3</v>
      </c>
      <c r="F420" s="86"/>
      <c r="G420" s="86"/>
      <c r="H420" s="94" t="s">
        <v>5336</v>
      </c>
      <c r="I420" s="85" t="s">
        <v>5337</v>
      </c>
      <c r="J420" s="85" t="s">
        <v>5335</v>
      </c>
      <c r="K420" s="85" t="str">
        <f t="shared" si="242"/>
        <v>LK24DT_D2</v>
      </c>
      <c r="L420" s="85" t="s">
        <v>5338</v>
      </c>
      <c r="M420" s="264">
        <v>5500</v>
      </c>
      <c r="N420" s="264">
        <v>2000</v>
      </c>
      <c r="O420" s="264">
        <v>1500</v>
      </c>
      <c r="P420" s="264">
        <v>1000</v>
      </c>
      <c r="Q420" s="96" t="e">
        <f>VLOOKUP(H420&amp;"Vị trí 1",#REF!,9,0)</f>
        <v>#REF!</v>
      </c>
      <c r="R420" s="96" t="e">
        <f>VLOOKUP(H420&amp;"Vị trí 2",#REF!,9,0)</f>
        <v>#REF!</v>
      </c>
      <c r="S420" s="96" t="e">
        <f>VLOOKUP(H420&amp;"Vị trí 3",#REF!,9,0)</f>
        <v>#REF!</v>
      </c>
      <c r="T420" s="96" t="e">
        <f>VLOOKUP(H420&amp;"Vị trí 4",#REF!,9,0)</f>
        <v>#REF!</v>
      </c>
      <c r="U420" s="253"/>
      <c r="V420" s="253"/>
      <c r="W420" s="253"/>
      <c r="X420" s="253"/>
      <c r="Y420" s="254"/>
      <c r="Z420" s="254"/>
      <c r="AA420" s="254"/>
      <c r="AB420" s="254"/>
      <c r="AC420" s="253"/>
      <c r="AD420" s="253"/>
      <c r="AE420" s="253"/>
      <c r="AF420" s="253"/>
      <c r="AG420" s="254"/>
      <c r="AH420" s="254"/>
      <c r="AI420" s="254"/>
      <c r="AJ420" s="254"/>
      <c r="AK420" s="87">
        <v>8.3784090909090914</v>
      </c>
      <c r="AL420" s="87"/>
      <c r="AM420" s="255"/>
      <c r="AN420" s="255">
        <f t="shared" si="249"/>
        <v>4.9000000000000004</v>
      </c>
      <c r="AO420" s="99">
        <f t="shared" si="250"/>
        <v>26950.000000000004</v>
      </c>
      <c r="AP420" s="99">
        <f t="shared" si="250"/>
        <v>9800</v>
      </c>
      <c r="AQ420" s="99">
        <f t="shared" si="250"/>
        <v>7350.0000000000009</v>
      </c>
      <c r="AR420" s="99">
        <f t="shared" si="250"/>
        <v>4900</v>
      </c>
      <c r="AS420" s="100">
        <f t="shared" si="251"/>
        <v>27000</v>
      </c>
      <c r="AT420" s="100">
        <f t="shared" si="251"/>
        <v>9800</v>
      </c>
      <c r="AU420" s="100">
        <f t="shared" si="251"/>
        <v>7400</v>
      </c>
      <c r="AV420" s="100">
        <f t="shared" si="251"/>
        <v>4900</v>
      </c>
      <c r="AW420" s="101">
        <f t="shared" si="252"/>
        <v>4042.5000000000005</v>
      </c>
      <c r="AX420" s="256" t="s">
        <v>3</v>
      </c>
      <c r="AY420" s="102"/>
      <c r="AZ420" s="103"/>
      <c r="BA420" s="103"/>
      <c r="BB420" s="103"/>
      <c r="BC420" s="98"/>
      <c r="BD420" s="98"/>
      <c r="BE420" s="98"/>
      <c r="BF420" s="98"/>
      <c r="BG420" s="104">
        <f t="shared" si="253"/>
        <v>857.49999999999955</v>
      </c>
    </row>
    <row r="421" spans="1:65" s="18" customFormat="1" ht="35.1" customHeight="1">
      <c r="A421" s="84" t="str">
        <f t="shared" si="222"/>
        <v>LK24DT_D3+1</v>
      </c>
      <c r="B421" s="84" t="str">
        <f t="shared" si="223"/>
        <v>LK24DT_D3+2</v>
      </c>
      <c r="C421" s="84" t="str">
        <f t="shared" si="224"/>
        <v>LK24DT_D3+3</v>
      </c>
      <c r="D421" s="84" t="str">
        <f t="shared" si="225"/>
        <v>LK24DT_D3+4</v>
      </c>
      <c r="E421" s="18" t="s">
        <v>3</v>
      </c>
      <c r="F421" s="86"/>
      <c r="G421" s="86"/>
      <c r="H421" s="94" t="s">
        <v>5339</v>
      </c>
      <c r="I421" s="85" t="s">
        <v>5340</v>
      </c>
      <c r="J421" s="85" t="s">
        <v>5338</v>
      </c>
      <c r="K421" s="85" t="str">
        <f t="shared" si="242"/>
        <v>LK24DT_D3</v>
      </c>
      <c r="L421" s="85" t="s">
        <v>5341</v>
      </c>
      <c r="M421" s="264">
        <v>6700</v>
      </c>
      <c r="N421" s="264">
        <v>2800</v>
      </c>
      <c r="O421" s="264">
        <v>2000</v>
      </c>
      <c r="P421" s="264">
        <v>1400</v>
      </c>
      <c r="Q421" s="96" t="e">
        <f>VLOOKUP(H421&amp;"Vị trí 1",#REF!,9,0)</f>
        <v>#REF!</v>
      </c>
      <c r="R421" s="96" t="e">
        <f>VLOOKUP(H421&amp;"Vị trí 2",#REF!,9,0)</f>
        <v>#REF!</v>
      </c>
      <c r="S421" s="96" t="e">
        <f>VLOOKUP(H421&amp;"Vị trí 3",#REF!,9,0)</f>
        <v>#REF!</v>
      </c>
      <c r="T421" s="96"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7">
        <v>12.94</v>
      </c>
      <c r="AL421" s="87"/>
      <c r="AM421" s="255"/>
      <c r="AN421" s="255">
        <f t="shared" si="249"/>
        <v>7.6</v>
      </c>
      <c r="AO421" s="99">
        <f t="shared" si="250"/>
        <v>50920</v>
      </c>
      <c r="AP421" s="99">
        <f t="shared" si="250"/>
        <v>21280</v>
      </c>
      <c r="AQ421" s="99">
        <f t="shared" si="250"/>
        <v>15200</v>
      </c>
      <c r="AR421" s="99">
        <f t="shared" si="250"/>
        <v>10640</v>
      </c>
      <c r="AS421" s="100">
        <f t="shared" si="251"/>
        <v>50900</v>
      </c>
      <c r="AT421" s="100">
        <f t="shared" si="251"/>
        <v>21300</v>
      </c>
      <c r="AU421" s="100">
        <f t="shared" si="251"/>
        <v>15200</v>
      </c>
      <c r="AV421" s="100">
        <f t="shared" si="251"/>
        <v>10600</v>
      </c>
      <c r="AW421" s="101">
        <f t="shared" si="252"/>
        <v>7638</v>
      </c>
      <c r="AX421" s="256" t="s">
        <v>3</v>
      </c>
      <c r="AY421" s="102">
        <v>5040</v>
      </c>
      <c r="AZ421" s="103">
        <v>2100</v>
      </c>
      <c r="BA421" s="103">
        <v>1750</v>
      </c>
      <c r="BB421" s="103">
        <v>1190</v>
      </c>
      <c r="BC421" s="98">
        <v>4320</v>
      </c>
      <c r="BD421" s="98">
        <v>1800</v>
      </c>
      <c r="BE421" s="98">
        <v>1500</v>
      </c>
      <c r="BF421" s="98">
        <v>1020</v>
      </c>
      <c r="BG421" s="104">
        <f t="shared" si="253"/>
        <v>2962</v>
      </c>
      <c r="BJ421" s="251" t="e">
        <f>M421*#REF!</f>
        <v>#REF!</v>
      </c>
      <c r="BK421" s="251" t="e">
        <f>N421*#REF!</f>
        <v>#REF!</v>
      </c>
      <c r="BL421" s="251" t="e">
        <f>O421*#REF!</f>
        <v>#REF!</v>
      </c>
      <c r="BM421" s="251" t="e">
        <f>P421*#REF!</f>
        <v>#REF!</v>
      </c>
    </row>
    <row r="422" spans="1:65" s="18" customFormat="1" ht="35.1" customHeight="1">
      <c r="A422" s="84" t="str">
        <f t="shared" si="222"/>
        <v>LK24DT_D4+1</v>
      </c>
      <c r="B422" s="84" t="str">
        <f t="shared" si="223"/>
        <v>LK24DT_D4+2</v>
      </c>
      <c r="C422" s="84" t="str">
        <f t="shared" si="224"/>
        <v>LK24DT_D4+3</v>
      </c>
      <c r="D422" s="84" t="str">
        <f t="shared" si="225"/>
        <v>LK24DT_D4+4</v>
      </c>
      <c r="E422" s="18" t="s">
        <v>3</v>
      </c>
      <c r="F422" s="86"/>
      <c r="G422" s="86"/>
      <c r="H422" s="94" t="s">
        <v>5342</v>
      </c>
      <c r="I422" s="85" t="s">
        <v>5343</v>
      </c>
      <c r="J422" s="85" t="s">
        <v>5344</v>
      </c>
      <c r="K422" s="85" t="str">
        <f t="shared" si="242"/>
        <v>LK24DT_D4</v>
      </c>
      <c r="L422" s="85" t="s">
        <v>5345</v>
      </c>
      <c r="M422" s="264">
        <v>6200</v>
      </c>
      <c r="N422" s="264">
        <v>2400</v>
      </c>
      <c r="O422" s="264">
        <v>1800</v>
      </c>
      <c r="P422" s="264">
        <v>1400</v>
      </c>
      <c r="Q422" s="96" t="e">
        <f>VLOOKUP(H422&amp;"Vị trí 1",#REF!,9,0)</f>
        <v>#REF!</v>
      </c>
      <c r="R422" s="96" t="e">
        <f>VLOOKUP(H422&amp;"Vị trí 2",#REF!,9,0)</f>
        <v>#REF!</v>
      </c>
      <c r="S422" s="96" t="e">
        <f>VLOOKUP(H422&amp;"Vị trí 3",#REF!,9,0)</f>
        <v>#REF!</v>
      </c>
      <c r="T422" s="96"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7">
        <v>10.657083333333333</v>
      </c>
      <c r="AL422" s="87"/>
      <c r="AM422" s="255"/>
      <c r="AN422" s="255">
        <f t="shared" si="249"/>
        <v>6.2</v>
      </c>
      <c r="AO422" s="99">
        <f t="shared" si="250"/>
        <v>38440</v>
      </c>
      <c r="AP422" s="99">
        <f t="shared" si="250"/>
        <v>14880</v>
      </c>
      <c r="AQ422" s="99">
        <f t="shared" si="250"/>
        <v>11160</v>
      </c>
      <c r="AR422" s="99">
        <f t="shared" si="250"/>
        <v>8680</v>
      </c>
      <c r="AS422" s="100">
        <f t="shared" si="251"/>
        <v>38400</v>
      </c>
      <c r="AT422" s="100">
        <f t="shared" si="251"/>
        <v>14900</v>
      </c>
      <c r="AU422" s="100">
        <f t="shared" si="251"/>
        <v>11200</v>
      </c>
      <c r="AV422" s="100">
        <f t="shared" si="251"/>
        <v>8700</v>
      </c>
      <c r="AW422" s="101">
        <f t="shared" si="252"/>
        <v>5766</v>
      </c>
      <c r="AX422" s="256" t="s">
        <v>3</v>
      </c>
      <c r="AY422" s="102">
        <v>3150</v>
      </c>
      <c r="AZ422" s="103">
        <v>1120</v>
      </c>
      <c r="BA422" s="103">
        <v>910</v>
      </c>
      <c r="BB422" s="103">
        <v>670</v>
      </c>
      <c r="BC422" s="98">
        <v>2700</v>
      </c>
      <c r="BD422" s="98">
        <v>960</v>
      </c>
      <c r="BE422" s="98">
        <v>780</v>
      </c>
      <c r="BF422" s="98">
        <v>570</v>
      </c>
      <c r="BG422" s="104">
        <f t="shared" si="253"/>
        <v>2934</v>
      </c>
      <c r="BJ422" s="251" t="e">
        <f>M422*#REF!</f>
        <v>#REF!</v>
      </c>
      <c r="BK422" s="251" t="e">
        <f>N422*#REF!</f>
        <v>#REF!</v>
      </c>
      <c r="BL422" s="251" t="e">
        <f>O422*#REF!</f>
        <v>#REF!</v>
      </c>
      <c r="BM422" s="251" t="e">
        <f>P422*#REF!</f>
        <v>#REF!</v>
      </c>
    </row>
    <row r="423" spans="1:65" s="18" customFormat="1" ht="35.1" customHeight="1">
      <c r="A423" s="84" t="str">
        <f t="shared" si="222"/>
        <v>LK24DT_D5+1</v>
      </c>
      <c r="B423" s="84" t="str">
        <f t="shared" si="223"/>
        <v>LK24DT_D5+2</v>
      </c>
      <c r="C423" s="84" t="str">
        <f t="shared" si="224"/>
        <v>LK24DT_D5+3</v>
      </c>
      <c r="D423" s="84" t="str">
        <f t="shared" si="225"/>
        <v>LK24DT_D5+4</v>
      </c>
      <c r="E423" s="18" t="s">
        <v>3</v>
      </c>
      <c r="F423" s="86"/>
      <c r="G423" s="86"/>
      <c r="H423" s="94" t="s">
        <v>5346</v>
      </c>
      <c r="I423" s="85" t="s">
        <v>5347</v>
      </c>
      <c r="J423" s="85" t="s">
        <v>5348</v>
      </c>
      <c r="K423" s="85" t="str">
        <f t="shared" si="242"/>
        <v>LK24DT_D5</v>
      </c>
      <c r="L423" s="85" t="s">
        <v>5349</v>
      </c>
      <c r="M423" s="264">
        <v>6400</v>
      </c>
      <c r="N423" s="264">
        <v>2700</v>
      </c>
      <c r="O423" s="264">
        <v>2000</v>
      </c>
      <c r="P423" s="264">
        <v>1500</v>
      </c>
      <c r="Q423" s="96" t="e">
        <f>VLOOKUP(H423&amp;"Vị trí 1",#REF!,9,0)</f>
        <v>#REF!</v>
      </c>
      <c r="R423" s="96" t="e">
        <f>VLOOKUP(H423&amp;"Vị trí 2",#REF!,9,0)</f>
        <v>#REF!</v>
      </c>
      <c r="S423" s="96" t="e">
        <f>VLOOKUP(H423&amp;"Vị trí 3",#REF!,9,0)</f>
        <v>#REF!</v>
      </c>
      <c r="T423" s="96"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7">
        <v>12.94</v>
      </c>
      <c r="AL423" s="87"/>
      <c r="AM423" s="255"/>
      <c r="AN423" s="255">
        <f t="shared" si="249"/>
        <v>7.6</v>
      </c>
      <c r="AO423" s="99">
        <f t="shared" si="250"/>
        <v>48640</v>
      </c>
      <c r="AP423" s="99">
        <f t="shared" si="250"/>
        <v>20520</v>
      </c>
      <c r="AQ423" s="99">
        <f t="shared" si="250"/>
        <v>15200</v>
      </c>
      <c r="AR423" s="99">
        <f t="shared" si="250"/>
        <v>11400</v>
      </c>
      <c r="AS423" s="100">
        <f t="shared" si="251"/>
        <v>48600</v>
      </c>
      <c r="AT423" s="100">
        <f t="shared" si="251"/>
        <v>20500</v>
      </c>
      <c r="AU423" s="100">
        <f t="shared" si="251"/>
        <v>15200</v>
      </c>
      <c r="AV423" s="100">
        <f t="shared" si="251"/>
        <v>11400</v>
      </c>
      <c r="AW423" s="101">
        <f t="shared" si="252"/>
        <v>7296</v>
      </c>
      <c r="AX423" s="256" t="s">
        <v>3</v>
      </c>
      <c r="AY423" s="102">
        <v>1820</v>
      </c>
      <c r="AZ423" s="103">
        <v>910</v>
      </c>
      <c r="BA423" s="103">
        <v>770</v>
      </c>
      <c r="BB423" s="103">
        <v>670</v>
      </c>
      <c r="BC423" s="98">
        <v>1560</v>
      </c>
      <c r="BD423" s="98">
        <v>780</v>
      </c>
      <c r="BE423" s="98">
        <v>660</v>
      </c>
      <c r="BF423" s="98">
        <v>570</v>
      </c>
      <c r="BG423" s="104">
        <f t="shared" si="253"/>
        <v>4104</v>
      </c>
      <c r="BJ423" s="251" t="e">
        <f>M423*#REF!</f>
        <v>#REF!</v>
      </c>
      <c r="BK423" s="251" t="e">
        <f>N423*#REF!</f>
        <v>#REF!</v>
      </c>
      <c r="BL423" s="251" t="e">
        <f>O423*#REF!</f>
        <v>#REF!</v>
      </c>
      <c r="BM423" s="251" t="e">
        <f>P423*#REF!</f>
        <v>#REF!</v>
      </c>
    </row>
    <row r="424" spans="1:65" s="18" customFormat="1" ht="35.1" customHeight="1">
      <c r="A424" s="84" t="str">
        <f t="shared" si="222"/>
        <v>LK24DT_D6+1</v>
      </c>
      <c r="B424" s="84" t="str">
        <f t="shared" si="223"/>
        <v>LK24DT_D6+2</v>
      </c>
      <c r="C424" s="84" t="str">
        <f t="shared" si="224"/>
        <v>LK24DT_D6+3</v>
      </c>
      <c r="D424" s="84" t="str">
        <f t="shared" si="225"/>
        <v>LK24DT_D6+4</v>
      </c>
      <c r="E424" s="18" t="s">
        <v>3</v>
      </c>
      <c r="F424" s="86"/>
      <c r="G424" s="86"/>
      <c r="H424" s="94" t="s">
        <v>5350</v>
      </c>
      <c r="I424" s="85" t="s">
        <v>5351</v>
      </c>
      <c r="J424" s="85" t="s">
        <v>5352</v>
      </c>
      <c r="K424" s="85" t="str">
        <f t="shared" si="242"/>
        <v>LK24DT_D6</v>
      </c>
      <c r="L424" s="85" t="s">
        <v>5353</v>
      </c>
      <c r="M424" s="264">
        <v>5500</v>
      </c>
      <c r="N424" s="264">
        <v>2300</v>
      </c>
      <c r="O424" s="264">
        <v>1700</v>
      </c>
      <c r="P424" s="298">
        <v>980</v>
      </c>
      <c r="Q424" s="96" t="e">
        <f>VLOOKUP(H424&amp;"Vị trí 1",#REF!,9,0)</f>
        <v>#REF!</v>
      </c>
      <c r="R424" s="96" t="e">
        <f>VLOOKUP(H424&amp;"Vị trí 2",#REF!,9,0)</f>
        <v>#REF!</v>
      </c>
      <c r="S424" s="96" t="e">
        <f>VLOOKUP(H424&amp;"Vị trí 3",#REF!,9,0)</f>
        <v>#REF!</v>
      </c>
      <c r="T424" s="96" t="e">
        <f>VLOOKUP(H424&amp;"Vị trí 4",#REF!,9,0)</f>
        <v>#REF!</v>
      </c>
      <c r="U424" s="253"/>
      <c r="V424" s="253"/>
      <c r="W424" s="253"/>
      <c r="X424" s="253"/>
      <c r="Y424" s="254"/>
      <c r="Z424" s="254"/>
      <c r="AA424" s="254"/>
      <c r="AB424" s="254"/>
      <c r="AC424" s="253"/>
      <c r="AD424" s="253"/>
      <c r="AE424" s="253"/>
      <c r="AF424" s="253"/>
      <c r="AG424" s="254"/>
      <c r="AH424" s="254"/>
      <c r="AI424" s="254"/>
      <c r="AJ424" s="254"/>
      <c r="AK424" s="87">
        <v>9.0454545454545467</v>
      </c>
      <c r="AL424" s="87"/>
      <c r="AM424" s="255"/>
      <c r="AN424" s="255">
        <f t="shared" si="249"/>
        <v>5.3</v>
      </c>
      <c r="AO424" s="99">
        <f t="shared" si="250"/>
        <v>29150</v>
      </c>
      <c r="AP424" s="99">
        <f t="shared" si="250"/>
        <v>12190</v>
      </c>
      <c r="AQ424" s="99">
        <f t="shared" si="250"/>
        <v>9010</v>
      </c>
      <c r="AR424" s="99">
        <f t="shared" si="250"/>
        <v>5194</v>
      </c>
      <c r="AS424" s="100">
        <f t="shared" si="251"/>
        <v>29200</v>
      </c>
      <c r="AT424" s="100">
        <f t="shared" si="251"/>
        <v>12200</v>
      </c>
      <c r="AU424" s="100">
        <f t="shared" si="251"/>
        <v>9000</v>
      </c>
      <c r="AV424" s="100">
        <f t="shared" si="251"/>
        <v>5200</v>
      </c>
      <c r="AW424" s="101">
        <f t="shared" si="252"/>
        <v>4372.5</v>
      </c>
      <c r="AX424" s="256" t="s">
        <v>3</v>
      </c>
      <c r="AY424" s="102"/>
      <c r="AZ424" s="103"/>
      <c r="BA424" s="103"/>
      <c r="BB424" s="103"/>
      <c r="BC424" s="98"/>
      <c r="BD424" s="98"/>
      <c r="BE424" s="98"/>
      <c r="BF424" s="98"/>
      <c r="BG424" s="104">
        <f t="shared" si="253"/>
        <v>827.5</v>
      </c>
    </row>
    <row r="425" spans="1:65" s="18" customFormat="1" ht="35.1" customHeight="1">
      <c r="A425" s="84" t="str">
        <f t="shared" si="222"/>
        <v>LK24DT_D7+1</v>
      </c>
      <c r="B425" s="84" t="str">
        <f t="shared" si="223"/>
        <v>LK24DT_D7+2</v>
      </c>
      <c r="C425" s="84" t="str">
        <f t="shared" si="224"/>
        <v>LK24DT_D7+3</v>
      </c>
      <c r="D425" s="84" t="str">
        <f t="shared" si="225"/>
        <v>LK24DT_D7+4</v>
      </c>
      <c r="E425" s="18" t="s">
        <v>3</v>
      </c>
      <c r="F425" s="86"/>
      <c r="G425" s="86"/>
      <c r="H425" s="94" t="s">
        <v>5354</v>
      </c>
      <c r="I425" s="85" t="s">
        <v>5355</v>
      </c>
      <c r="J425" s="85" t="s">
        <v>5356</v>
      </c>
      <c r="K425" s="85" t="str">
        <f t="shared" si="242"/>
        <v>LK24DT_D7</v>
      </c>
      <c r="L425" s="85" t="s">
        <v>5332</v>
      </c>
      <c r="M425" s="264">
        <v>4200</v>
      </c>
      <c r="N425" s="264">
        <v>1300</v>
      </c>
      <c r="O425" s="298">
        <v>850</v>
      </c>
      <c r="P425" s="298">
        <v>700</v>
      </c>
      <c r="Q425" s="96" t="e">
        <f>VLOOKUP(H425&amp;"Vị trí 1",#REF!,9,0)</f>
        <v>#REF!</v>
      </c>
      <c r="R425" s="96" t="e">
        <f>VLOOKUP(H425&amp;"Vị trí 2",#REF!,9,0)</f>
        <v>#REF!</v>
      </c>
      <c r="S425" s="96" t="e">
        <f>VLOOKUP(H425&amp;"Vị trí 3",#REF!,9,0)</f>
        <v>#REF!</v>
      </c>
      <c r="T425" s="96"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7">
        <v>11.763736263736263</v>
      </c>
      <c r="AL425" s="87"/>
      <c r="AM425" s="255"/>
      <c r="AN425" s="255">
        <f t="shared" si="249"/>
        <v>6.9</v>
      </c>
      <c r="AO425" s="99">
        <f t="shared" si="250"/>
        <v>28980</v>
      </c>
      <c r="AP425" s="99">
        <f t="shared" si="250"/>
        <v>8970</v>
      </c>
      <c r="AQ425" s="99">
        <f t="shared" si="250"/>
        <v>5865</v>
      </c>
      <c r="AR425" s="99">
        <f t="shared" si="250"/>
        <v>4830</v>
      </c>
      <c r="AS425" s="100">
        <f t="shared" si="251"/>
        <v>29000</v>
      </c>
      <c r="AT425" s="100">
        <f t="shared" si="251"/>
        <v>9000</v>
      </c>
      <c r="AU425" s="100">
        <f t="shared" si="251"/>
        <v>5900</v>
      </c>
      <c r="AV425" s="100">
        <f t="shared" si="251"/>
        <v>4800</v>
      </c>
      <c r="AW425" s="101">
        <f t="shared" si="252"/>
        <v>4347</v>
      </c>
      <c r="AX425" s="256" t="s">
        <v>3</v>
      </c>
      <c r="AY425" s="102">
        <v>3500</v>
      </c>
      <c r="AZ425" s="103">
        <v>1680</v>
      </c>
      <c r="BA425" s="103">
        <v>910</v>
      </c>
      <c r="BB425" s="103">
        <v>670</v>
      </c>
      <c r="BC425" s="98">
        <v>3000</v>
      </c>
      <c r="BD425" s="98">
        <v>1440</v>
      </c>
      <c r="BE425" s="98">
        <v>780</v>
      </c>
      <c r="BF425" s="98">
        <v>570</v>
      </c>
      <c r="BG425" s="104">
        <f t="shared" si="253"/>
        <v>453</v>
      </c>
      <c r="BJ425" s="251" t="e">
        <f>M425*#REF!</f>
        <v>#REF!</v>
      </c>
      <c r="BK425" s="251" t="e">
        <f>N425*#REF!</f>
        <v>#REF!</v>
      </c>
      <c r="BL425" s="251" t="e">
        <f>O425*#REF!</f>
        <v>#REF!</v>
      </c>
      <c r="BM425" s="251" t="e">
        <f>P425*#REF!</f>
        <v>#REF!</v>
      </c>
    </row>
    <row r="426" spans="1:65" s="18" customFormat="1" ht="35.1" customHeight="1">
      <c r="A426" s="84" t="str">
        <f t="shared" si="222"/>
        <v>LK25DT+1</v>
      </c>
      <c r="B426" s="84" t="str">
        <f t="shared" si="223"/>
        <v>LK25DT+2</v>
      </c>
      <c r="C426" s="84" t="str">
        <f t="shared" si="224"/>
        <v>LK25DT+3</v>
      </c>
      <c r="D426" s="84" t="str">
        <f t="shared" si="225"/>
        <v>LK25DT+4</v>
      </c>
      <c r="E426" s="18" t="s">
        <v>3</v>
      </c>
      <c r="F426" s="86">
        <v>25</v>
      </c>
      <c r="G426" s="86"/>
      <c r="H426" s="94" t="s">
        <v>5357</v>
      </c>
      <c r="I426" s="85" t="s">
        <v>863</v>
      </c>
      <c r="J426" s="85" t="s">
        <v>215</v>
      </c>
      <c r="K426" s="85" t="str">
        <f t="shared" si="242"/>
        <v>LK25DT</v>
      </c>
      <c r="L426" s="85" t="s">
        <v>269</v>
      </c>
      <c r="M426" s="264">
        <v>4000</v>
      </c>
      <c r="N426" s="264">
        <v>2000</v>
      </c>
      <c r="O426" s="264">
        <v>1500</v>
      </c>
      <c r="P426" s="264">
        <v>1000</v>
      </c>
      <c r="Q426" s="96" t="e">
        <f>VLOOKUP(H426&amp;"Vị trí 1",#REF!,9,0)</f>
        <v>#REF!</v>
      </c>
      <c r="R426" s="96" t="e">
        <f>VLOOKUP(H426&amp;"Vị trí 2",#REF!,9,0)</f>
        <v>#REF!</v>
      </c>
      <c r="S426" s="96" t="e">
        <f>VLOOKUP(H426&amp;"Vị trí 3",#REF!,9,0)</f>
        <v>#REF!</v>
      </c>
      <c r="T426" s="96"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7">
        <v>18.125</v>
      </c>
      <c r="AL426" s="87"/>
      <c r="AM426" s="255"/>
      <c r="AN426" s="255">
        <f t="shared" si="249"/>
        <v>10.6</v>
      </c>
      <c r="AO426" s="99">
        <f t="shared" si="250"/>
        <v>42400</v>
      </c>
      <c r="AP426" s="99">
        <f t="shared" si="250"/>
        <v>21200</v>
      </c>
      <c r="AQ426" s="99">
        <f t="shared" si="250"/>
        <v>15900</v>
      </c>
      <c r="AR426" s="99">
        <f t="shared" si="250"/>
        <v>10600</v>
      </c>
      <c r="AS426" s="100">
        <f t="shared" si="251"/>
        <v>42400</v>
      </c>
      <c r="AT426" s="100">
        <f t="shared" si="251"/>
        <v>21200</v>
      </c>
      <c r="AU426" s="100">
        <f t="shared" si="251"/>
        <v>15900</v>
      </c>
      <c r="AV426" s="100">
        <f t="shared" si="251"/>
        <v>10600</v>
      </c>
      <c r="AW426" s="101">
        <f t="shared" si="252"/>
        <v>6360</v>
      </c>
      <c r="AX426" s="256" t="s">
        <v>3</v>
      </c>
      <c r="AY426" s="102">
        <v>2310</v>
      </c>
      <c r="AZ426" s="103">
        <v>1120</v>
      </c>
      <c r="BA426" s="103">
        <v>910</v>
      </c>
      <c r="BB426" s="103">
        <v>670</v>
      </c>
      <c r="BC426" s="98">
        <v>1980</v>
      </c>
      <c r="BD426" s="98">
        <v>960</v>
      </c>
      <c r="BE426" s="98">
        <v>780</v>
      </c>
      <c r="BF426" s="98">
        <v>570</v>
      </c>
      <c r="BG426" s="104">
        <f t="shared" si="253"/>
        <v>4240</v>
      </c>
      <c r="BJ426" s="251" t="e">
        <f>M426*#REF!</f>
        <v>#REF!</v>
      </c>
      <c r="BK426" s="251" t="e">
        <f>N426*#REF!</f>
        <v>#REF!</v>
      </c>
      <c r="BL426" s="251" t="e">
        <f>O426*#REF!</f>
        <v>#REF!</v>
      </c>
      <c r="BM426" s="251" t="e">
        <f>P426*#REF!</f>
        <v>#REF!</v>
      </c>
    </row>
    <row r="427" spans="1:65" s="18" customFormat="1" ht="35.1" customHeight="1">
      <c r="A427" s="84" t="str">
        <f t="shared" si="222"/>
        <v>LK26DT+1</v>
      </c>
      <c r="B427" s="84" t="str">
        <f t="shared" si="223"/>
        <v>LK26DT+2</v>
      </c>
      <c r="C427" s="84" t="str">
        <f t="shared" si="224"/>
        <v>LK26DT+3</v>
      </c>
      <c r="D427" s="84" t="str">
        <f t="shared" si="225"/>
        <v>LK26DT+4</v>
      </c>
      <c r="E427" s="18" t="s">
        <v>3</v>
      </c>
      <c r="F427" s="86">
        <v>26</v>
      </c>
      <c r="G427" s="86"/>
      <c r="H427" s="94" t="s">
        <v>5358</v>
      </c>
      <c r="I427" s="85" t="s">
        <v>217</v>
      </c>
      <c r="J427" s="85" t="s">
        <v>215</v>
      </c>
      <c r="K427" s="85"/>
      <c r="L427" s="85" t="s">
        <v>5359</v>
      </c>
      <c r="M427" s="298"/>
      <c r="N427" s="298"/>
      <c r="O427" s="298"/>
      <c r="P427" s="298"/>
      <c r="Q427" s="96"/>
      <c r="R427" s="96"/>
      <c r="S427" s="96"/>
      <c r="T427" s="96"/>
      <c r="U427" s="253"/>
      <c r="V427" s="253"/>
      <c r="W427" s="253"/>
      <c r="X427" s="253"/>
      <c r="Y427" s="254"/>
      <c r="Z427" s="254"/>
      <c r="AA427" s="254"/>
      <c r="AB427" s="254"/>
      <c r="AC427" s="253"/>
      <c r="AD427" s="253"/>
      <c r="AE427" s="253"/>
      <c r="AF427" s="253"/>
      <c r="AG427" s="254"/>
      <c r="AH427" s="254"/>
      <c r="AI427" s="254"/>
      <c r="AJ427" s="254"/>
      <c r="AK427" s="87"/>
      <c r="AL427" s="87"/>
      <c r="AM427" s="255"/>
      <c r="AN427" s="255"/>
      <c r="AO427" s="99"/>
      <c r="AP427" s="99"/>
      <c r="AQ427" s="99"/>
      <c r="AR427" s="99"/>
      <c r="AS427" s="99"/>
      <c r="AT427" s="99"/>
      <c r="AU427" s="99"/>
      <c r="AV427" s="99"/>
      <c r="AW427" s="61"/>
      <c r="AX427" s="256" t="s">
        <v>3</v>
      </c>
      <c r="AY427" s="102"/>
      <c r="AZ427" s="103"/>
      <c r="BA427" s="103"/>
      <c r="BB427" s="103"/>
      <c r="BC427" s="98"/>
      <c r="BD427" s="98"/>
      <c r="BE427" s="98"/>
      <c r="BF427" s="98"/>
    </row>
    <row r="428" spans="1:65" s="18" customFormat="1" ht="35.1" customHeight="1">
      <c r="A428" s="84" t="str">
        <f t="shared" si="222"/>
        <v>LK26DT_D1+1</v>
      </c>
      <c r="B428" s="84" t="str">
        <f t="shared" si="223"/>
        <v>LK26DT_D1+2</v>
      </c>
      <c r="C428" s="84" t="str">
        <f t="shared" si="224"/>
        <v>LK26DT_D1+3</v>
      </c>
      <c r="D428" s="84" t="str">
        <f t="shared" si="225"/>
        <v>LK26DT_D1+4</v>
      </c>
      <c r="E428" s="18" t="s">
        <v>3</v>
      </c>
      <c r="F428" s="86"/>
      <c r="G428" s="86"/>
      <c r="H428" s="94" t="s">
        <v>5360</v>
      </c>
      <c r="I428" s="85" t="s">
        <v>5361</v>
      </c>
      <c r="J428" s="85" t="s">
        <v>215</v>
      </c>
      <c r="K428" s="85" t="str">
        <f t="shared" si="242"/>
        <v>LK26DT_D1</v>
      </c>
      <c r="L428" s="85" t="s">
        <v>269</v>
      </c>
      <c r="M428" s="264">
        <v>7200</v>
      </c>
      <c r="N428" s="264">
        <v>3000</v>
      </c>
      <c r="O428" s="264">
        <v>2500</v>
      </c>
      <c r="P428" s="264">
        <v>1700</v>
      </c>
      <c r="Q428" s="96" t="e">
        <f>VLOOKUP(H428&amp;"Vị trí 1",#REF!,9,0)</f>
        <v>#REF!</v>
      </c>
      <c r="R428" s="96" t="e">
        <f>VLOOKUP(H428&amp;"Vị trí 2",#REF!,9,0)</f>
        <v>#REF!</v>
      </c>
      <c r="S428" s="96" t="e">
        <f>VLOOKUP(H428&amp;"Vị trí 3",#REF!,9,0)</f>
        <v>#REF!</v>
      </c>
      <c r="T428" s="96"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7">
        <v>12.244444444444445</v>
      </c>
      <c r="AL428" s="87"/>
      <c r="AM428" s="255"/>
      <c r="AN428" s="255">
        <f>ROUNDDOWN(AK428*$AN$10/$AK$10,1)</f>
        <v>7.2</v>
      </c>
      <c r="AO428" s="99">
        <f t="shared" ref="AO428:AR430" si="254">M428*$AN428</f>
        <v>51840</v>
      </c>
      <c r="AP428" s="99">
        <f t="shared" si="254"/>
        <v>21600</v>
      </c>
      <c r="AQ428" s="99">
        <f t="shared" si="254"/>
        <v>18000</v>
      </c>
      <c r="AR428" s="99">
        <f t="shared" si="254"/>
        <v>12240</v>
      </c>
      <c r="AS428" s="100">
        <f t="shared" ref="AS428:AV430" si="255">IF(AO428&lt;1000,ROUND(AO428,-1),ROUND(AO428,-2))</f>
        <v>51800</v>
      </c>
      <c r="AT428" s="100">
        <f t="shared" si="255"/>
        <v>21600</v>
      </c>
      <c r="AU428" s="100">
        <f t="shared" si="255"/>
        <v>18000</v>
      </c>
      <c r="AV428" s="100">
        <f t="shared" si="255"/>
        <v>12200</v>
      </c>
      <c r="AW428" s="101">
        <f>AO428*0.15</f>
        <v>7776</v>
      </c>
      <c r="AX428" s="256" t="s">
        <v>3</v>
      </c>
      <c r="AY428" s="102">
        <v>1120</v>
      </c>
      <c r="AZ428" s="103">
        <v>640</v>
      </c>
      <c r="BA428" s="103">
        <v>460</v>
      </c>
      <c r="BB428" s="103">
        <v>390</v>
      </c>
      <c r="BC428" s="98">
        <v>960</v>
      </c>
      <c r="BD428" s="98">
        <v>550</v>
      </c>
      <c r="BE428" s="98">
        <v>390</v>
      </c>
      <c r="BF428" s="98">
        <v>330</v>
      </c>
      <c r="BG428" s="104">
        <f>AV428-AW428</f>
        <v>4424</v>
      </c>
      <c r="BJ428" s="251" t="e">
        <f>M428*#REF!</f>
        <v>#REF!</v>
      </c>
      <c r="BK428" s="251" t="e">
        <f>N428*#REF!</f>
        <v>#REF!</v>
      </c>
      <c r="BL428" s="251" t="e">
        <f>O428*#REF!</f>
        <v>#REF!</v>
      </c>
      <c r="BM428" s="251" t="e">
        <f>P428*#REF!</f>
        <v>#REF!</v>
      </c>
    </row>
    <row r="429" spans="1:65" s="18" customFormat="1" ht="35.1" customHeight="1">
      <c r="A429" s="84" t="str">
        <f t="shared" si="222"/>
        <v>LK26DT_D2+1</v>
      </c>
      <c r="B429" s="84" t="str">
        <f t="shared" si="223"/>
        <v>LK26DT_D2+2</v>
      </c>
      <c r="C429" s="84" t="str">
        <f t="shared" si="224"/>
        <v>LK26DT_D2+3</v>
      </c>
      <c r="D429" s="84" t="str">
        <f t="shared" si="225"/>
        <v>LK26DT_D2+4</v>
      </c>
      <c r="E429" s="18" t="s">
        <v>3</v>
      </c>
      <c r="F429" s="86"/>
      <c r="G429" s="86"/>
      <c r="H429" s="94" t="s">
        <v>5362</v>
      </c>
      <c r="I429" s="85" t="s">
        <v>5363</v>
      </c>
      <c r="J429" s="85" t="s">
        <v>269</v>
      </c>
      <c r="K429" s="85" t="str">
        <f t="shared" si="242"/>
        <v>LK26DT_D2</v>
      </c>
      <c r="L429" s="85" t="s">
        <v>5364</v>
      </c>
      <c r="M429" s="264">
        <v>4500</v>
      </c>
      <c r="N429" s="264">
        <v>1600</v>
      </c>
      <c r="O429" s="264">
        <v>1300</v>
      </c>
      <c r="P429" s="298">
        <v>950</v>
      </c>
      <c r="Q429" s="96" t="e">
        <f>VLOOKUP(H429&amp;"Vị trí 1",#REF!,9,0)</f>
        <v>#REF!</v>
      </c>
      <c r="R429" s="96" t="e">
        <f>VLOOKUP(H429&amp;"Vị trí 2",#REF!,9,0)</f>
        <v>#REF!</v>
      </c>
      <c r="S429" s="96" t="e">
        <f>VLOOKUP(H429&amp;"Vị trí 3",#REF!,9,0)</f>
        <v>#REF!</v>
      </c>
      <c r="T429" s="96" t="e">
        <f>VLOOKUP(H429&amp;"Vị trí 4",#REF!,9,0)</f>
        <v>#REF!</v>
      </c>
      <c r="U429" s="253"/>
      <c r="V429" s="253"/>
      <c r="W429" s="253"/>
      <c r="X429" s="253"/>
      <c r="Y429" s="254"/>
      <c r="Z429" s="254"/>
      <c r="AA429" s="254"/>
      <c r="AB429" s="254"/>
      <c r="AC429" s="253"/>
      <c r="AD429" s="253"/>
      <c r="AE429" s="253"/>
      <c r="AF429" s="253"/>
      <c r="AG429" s="254"/>
      <c r="AH429" s="254"/>
      <c r="AI429" s="254"/>
      <c r="AJ429" s="254"/>
      <c r="AK429" s="87">
        <v>5</v>
      </c>
      <c r="AL429" s="87"/>
      <c r="AM429" s="255"/>
      <c r="AN429" s="255">
        <f>ROUNDDOWN(AK429*$AN$10/$AK$10,1)</f>
        <v>2.9</v>
      </c>
      <c r="AO429" s="99">
        <f t="shared" si="254"/>
        <v>13050</v>
      </c>
      <c r="AP429" s="99">
        <f t="shared" si="254"/>
        <v>4640</v>
      </c>
      <c r="AQ429" s="99">
        <f t="shared" si="254"/>
        <v>3770</v>
      </c>
      <c r="AR429" s="99">
        <f t="shared" si="254"/>
        <v>2755</v>
      </c>
      <c r="AS429" s="100">
        <f t="shared" si="255"/>
        <v>13100</v>
      </c>
      <c r="AT429" s="100">
        <f t="shared" si="255"/>
        <v>4600</v>
      </c>
      <c r="AU429" s="100">
        <f t="shared" si="255"/>
        <v>3800</v>
      </c>
      <c r="AV429" s="100">
        <f t="shared" si="255"/>
        <v>2800</v>
      </c>
      <c r="AW429" s="101">
        <f>AO429*0.15</f>
        <v>1957.5</v>
      </c>
      <c r="AX429" s="256" t="s">
        <v>3</v>
      </c>
      <c r="AY429" s="102">
        <v>1680</v>
      </c>
      <c r="AZ429" s="103">
        <v>840</v>
      </c>
      <c r="BA429" s="103">
        <v>630</v>
      </c>
      <c r="BB429" s="103">
        <v>490</v>
      </c>
      <c r="BC429" s="98">
        <v>1440</v>
      </c>
      <c r="BD429" s="98">
        <v>720</v>
      </c>
      <c r="BE429" s="98">
        <v>540</v>
      </c>
      <c r="BF429" s="98">
        <v>420</v>
      </c>
      <c r="BG429" s="104">
        <f>AV429-AW429</f>
        <v>842.5</v>
      </c>
      <c r="BJ429" s="251" t="e">
        <f>M429*#REF!</f>
        <v>#REF!</v>
      </c>
      <c r="BK429" s="251" t="e">
        <f>N429*#REF!</f>
        <v>#REF!</v>
      </c>
      <c r="BL429" s="251" t="e">
        <f>O429*#REF!</f>
        <v>#REF!</v>
      </c>
      <c r="BM429" s="251" t="e">
        <f>P429*#REF!</f>
        <v>#REF!</v>
      </c>
    </row>
    <row r="430" spans="1:65" s="18" customFormat="1" ht="35.1" customHeight="1">
      <c r="A430" s="84" t="str">
        <f t="shared" si="222"/>
        <v>LK26DT_D3+1</v>
      </c>
      <c r="B430" s="84" t="str">
        <f t="shared" si="223"/>
        <v>LK26DT_D3+2</v>
      </c>
      <c r="C430" s="84" t="str">
        <f t="shared" si="224"/>
        <v>LK26DT_D3+3</v>
      </c>
      <c r="D430" s="84" t="str">
        <f t="shared" si="225"/>
        <v>LK26DT_D3+4</v>
      </c>
      <c r="E430" s="18" t="s">
        <v>3</v>
      </c>
      <c r="F430" s="86"/>
      <c r="G430" s="86"/>
      <c r="H430" s="94" t="s">
        <v>5365</v>
      </c>
      <c r="I430" s="85" t="s">
        <v>5366</v>
      </c>
      <c r="J430" s="85" t="s">
        <v>5364</v>
      </c>
      <c r="K430" s="85" t="str">
        <f t="shared" si="242"/>
        <v>LK26DT_D3</v>
      </c>
      <c r="L430" s="85" t="s">
        <v>5359</v>
      </c>
      <c r="M430" s="264">
        <v>2600</v>
      </c>
      <c r="N430" s="264">
        <v>1300</v>
      </c>
      <c r="O430" s="264">
        <v>1100</v>
      </c>
      <c r="P430" s="298">
        <v>950</v>
      </c>
      <c r="Q430" s="96" t="e">
        <f>VLOOKUP(H430&amp;"Vị trí 1",#REF!,9,0)</f>
        <v>#REF!</v>
      </c>
      <c r="R430" s="96" t="e">
        <f>VLOOKUP(H430&amp;"Vị trí 2",#REF!,9,0)</f>
        <v>#REF!</v>
      </c>
      <c r="S430" s="96" t="e">
        <f>VLOOKUP(H430&amp;"Vị trí 3",#REF!,9,0)</f>
        <v>#REF!</v>
      </c>
      <c r="T430" s="96"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7">
        <v>9.4230769230769234</v>
      </c>
      <c r="AL430" s="87"/>
      <c r="AM430" s="255"/>
      <c r="AN430" s="255">
        <f>ROUNDDOWN(AK430*$AN$10/$AK$10,1)</f>
        <v>5.5</v>
      </c>
      <c r="AO430" s="99">
        <f t="shared" si="254"/>
        <v>14300</v>
      </c>
      <c r="AP430" s="99">
        <f t="shared" si="254"/>
        <v>7150</v>
      </c>
      <c r="AQ430" s="99">
        <f t="shared" si="254"/>
        <v>6050</v>
      </c>
      <c r="AR430" s="99">
        <f t="shared" si="254"/>
        <v>5225</v>
      </c>
      <c r="AS430" s="100">
        <f t="shared" si="255"/>
        <v>14300</v>
      </c>
      <c r="AT430" s="100">
        <f t="shared" si="255"/>
        <v>7200</v>
      </c>
      <c r="AU430" s="100">
        <f t="shared" si="255"/>
        <v>6100</v>
      </c>
      <c r="AV430" s="100">
        <f t="shared" si="255"/>
        <v>5200</v>
      </c>
      <c r="AW430" s="101">
        <f>AO430*0.15</f>
        <v>2145</v>
      </c>
      <c r="AX430" s="256" t="s">
        <v>3</v>
      </c>
      <c r="AY430" s="102">
        <v>1540</v>
      </c>
      <c r="AZ430" s="103">
        <v>840</v>
      </c>
      <c r="BA430" s="103">
        <v>690</v>
      </c>
      <c r="BB430" s="103">
        <v>490</v>
      </c>
      <c r="BC430" s="98">
        <v>1320</v>
      </c>
      <c r="BD430" s="98">
        <v>720</v>
      </c>
      <c r="BE430" s="98">
        <v>590</v>
      </c>
      <c r="BF430" s="98">
        <v>420</v>
      </c>
      <c r="BG430" s="104">
        <f>AV430-AW430</f>
        <v>3055</v>
      </c>
      <c r="BJ430" s="251" t="e">
        <f>M430*#REF!</f>
        <v>#REF!</v>
      </c>
      <c r="BK430" s="251" t="e">
        <f>N430*#REF!</f>
        <v>#REF!</v>
      </c>
      <c r="BL430" s="251" t="e">
        <f>O430*#REF!</f>
        <v>#REF!</v>
      </c>
      <c r="BM430" s="251" t="e">
        <f>P430*#REF!</f>
        <v>#REF!</v>
      </c>
    </row>
    <row r="431" spans="1:65" s="18" customFormat="1" ht="35.1" customHeight="1">
      <c r="A431" s="84" t="str">
        <f t="shared" si="222"/>
        <v>LK27DT+1</v>
      </c>
      <c r="B431" s="84" t="str">
        <f t="shared" si="223"/>
        <v>LK27DT+2</v>
      </c>
      <c r="C431" s="84" t="str">
        <f t="shared" si="224"/>
        <v>LK27DT+3</v>
      </c>
      <c r="D431" s="84" t="str">
        <f t="shared" si="225"/>
        <v>LK27DT+4</v>
      </c>
      <c r="E431" s="18" t="s">
        <v>3</v>
      </c>
      <c r="F431" s="86">
        <v>27</v>
      </c>
      <c r="G431" s="86"/>
      <c r="H431" s="94" t="s">
        <v>5367</v>
      </c>
      <c r="I431" s="85" t="s">
        <v>5368</v>
      </c>
      <c r="J431" s="85" t="s">
        <v>5369</v>
      </c>
      <c r="K431" s="85"/>
      <c r="L431" s="85" t="s">
        <v>269</v>
      </c>
      <c r="M431" s="298"/>
      <c r="N431" s="298"/>
      <c r="O431" s="298"/>
      <c r="P431" s="298"/>
      <c r="Q431" s="96"/>
      <c r="R431" s="96"/>
      <c r="S431" s="96"/>
      <c r="T431" s="96"/>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7"/>
      <c r="AL431" s="87"/>
      <c r="AM431" s="255"/>
      <c r="AN431" s="255"/>
      <c r="AO431" s="99"/>
      <c r="AP431" s="99"/>
      <c r="AQ431" s="99"/>
      <c r="AR431" s="99"/>
      <c r="AS431" s="99"/>
      <c r="AT431" s="99"/>
      <c r="AU431" s="99"/>
      <c r="AV431" s="99"/>
      <c r="AW431" s="61"/>
      <c r="AX431" s="256" t="s">
        <v>3</v>
      </c>
      <c r="AY431" s="102">
        <v>2100</v>
      </c>
      <c r="AZ431" s="103">
        <v>1050</v>
      </c>
      <c r="BA431" s="103">
        <v>630</v>
      </c>
      <c r="BB431" s="103">
        <v>490</v>
      </c>
      <c r="BC431" s="98">
        <v>1800</v>
      </c>
      <c r="BD431" s="98">
        <v>900</v>
      </c>
      <c r="BE431" s="98">
        <v>540</v>
      </c>
      <c r="BF431" s="98">
        <v>420</v>
      </c>
      <c r="BJ431" s="251" t="e">
        <f>M431*#REF!</f>
        <v>#REF!</v>
      </c>
      <c r="BK431" s="251" t="e">
        <f>N431*#REF!</f>
        <v>#REF!</v>
      </c>
      <c r="BL431" s="251" t="e">
        <f>O431*#REF!</f>
        <v>#REF!</v>
      </c>
      <c r="BM431" s="251" t="e">
        <f>P431*#REF!</f>
        <v>#REF!</v>
      </c>
    </row>
    <row r="432" spans="1:65" s="18" customFormat="1" ht="35.1" customHeight="1">
      <c r="A432" s="84" t="str">
        <f t="shared" si="222"/>
        <v>LK27DT_D1+1</v>
      </c>
      <c r="B432" s="84" t="str">
        <f t="shared" si="223"/>
        <v>LK27DT_D1+2</v>
      </c>
      <c r="C432" s="84" t="str">
        <f t="shared" si="224"/>
        <v>LK27DT_D1+3</v>
      </c>
      <c r="D432" s="84" t="str">
        <f t="shared" si="225"/>
        <v>LK27DT_D1+4</v>
      </c>
      <c r="E432" s="18" t="s">
        <v>3</v>
      </c>
      <c r="F432" s="86"/>
      <c r="G432" s="86"/>
      <c r="H432" s="94" t="s">
        <v>5370</v>
      </c>
      <c r="I432" s="85" t="s">
        <v>5371</v>
      </c>
      <c r="J432" s="85" t="s">
        <v>5369</v>
      </c>
      <c r="K432" s="85" t="str">
        <f t="shared" si="242"/>
        <v>LK27DT_D1</v>
      </c>
      <c r="L432" s="85" t="s">
        <v>251</v>
      </c>
      <c r="M432" s="264">
        <v>5000</v>
      </c>
      <c r="N432" s="264">
        <v>2400</v>
      </c>
      <c r="O432" s="264">
        <v>1300</v>
      </c>
      <c r="P432" s="298">
        <v>950</v>
      </c>
      <c r="Q432" s="96" t="e">
        <f>VLOOKUP(H432&amp;"Vị trí 1",#REF!,9,0)</f>
        <v>#REF!</v>
      </c>
      <c r="R432" s="96" t="e">
        <f>VLOOKUP(H432&amp;"Vị trí 2",#REF!,9,0)</f>
        <v>#REF!</v>
      </c>
      <c r="S432" s="96" t="e">
        <f>VLOOKUP(H432&amp;"Vị trí 3",#REF!,9,0)</f>
        <v>#REF!</v>
      </c>
      <c r="T432" s="96" t="e">
        <f>VLOOKUP(H432&amp;"Vị trí 4",#REF!,9,0)</f>
        <v>#REF!</v>
      </c>
      <c r="U432" s="253"/>
      <c r="V432" s="253"/>
      <c r="W432" s="253"/>
      <c r="X432" s="253"/>
      <c r="Y432" s="254"/>
      <c r="Z432" s="254"/>
      <c r="AA432" s="254"/>
      <c r="AB432" s="254"/>
      <c r="AC432" s="253"/>
      <c r="AD432" s="253"/>
      <c r="AE432" s="253"/>
      <c r="AF432" s="253"/>
      <c r="AG432" s="254"/>
      <c r="AH432" s="254"/>
      <c r="AI432" s="254"/>
      <c r="AJ432" s="254"/>
      <c r="AK432" s="87">
        <v>7.2</v>
      </c>
      <c r="AL432" s="87"/>
      <c r="AM432" s="255"/>
      <c r="AN432" s="255">
        <f>ROUNDDOWN(AK432*$AN$10/$AK$10,1)</f>
        <v>4.2</v>
      </c>
      <c r="AO432" s="99">
        <f t="shared" ref="AO432:AR433" si="256">M432*$AN432</f>
        <v>21000</v>
      </c>
      <c r="AP432" s="99">
        <f t="shared" si="256"/>
        <v>10080</v>
      </c>
      <c r="AQ432" s="99">
        <f t="shared" si="256"/>
        <v>5460</v>
      </c>
      <c r="AR432" s="99">
        <f t="shared" si="256"/>
        <v>3990</v>
      </c>
      <c r="AS432" s="100">
        <f t="shared" ref="AS432:AV433" si="257">IF(AO432&lt;1000,ROUND(AO432,-1),ROUND(AO432,-2))</f>
        <v>21000</v>
      </c>
      <c r="AT432" s="100">
        <f t="shared" si="257"/>
        <v>10100</v>
      </c>
      <c r="AU432" s="100">
        <f t="shared" si="257"/>
        <v>5500</v>
      </c>
      <c r="AV432" s="100">
        <f t="shared" si="257"/>
        <v>4000</v>
      </c>
      <c r="AW432" s="101">
        <f>AO432*0.15</f>
        <v>3150</v>
      </c>
      <c r="AX432" s="256" t="s">
        <v>3</v>
      </c>
      <c r="AY432" s="102">
        <v>1750</v>
      </c>
      <c r="AZ432" s="103">
        <v>840</v>
      </c>
      <c r="BA432" s="103">
        <v>700</v>
      </c>
      <c r="BB432" s="103">
        <v>630</v>
      </c>
      <c r="BC432" s="98">
        <v>1500</v>
      </c>
      <c r="BD432" s="98">
        <v>720</v>
      </c>
      <c r="BE432" s="98">
        <v>600</v>
      </c>
      <c r="BF432" s="98">
        <v>540</v>
      </c>
      <c r="BG432" s="104">
        <f>AV432-AW432</f>
        <v>850</v>
      </c>
      <c r="BJ432" s="251" t="e">
        <f>M432*#REF!</f>
        <v>#REF!</v>
      </c>
      <c r="BK432" s="251" t="e">
        <f>N432*#REF!</f>
        <v>#REF!</v>
      </c>
      <c r="BL432" s="251" t="e">
        <f>O432*#REF!</f>
        <v>#REF!</v>
      </c>
      <c r="BM432" s="251" t="e">
        <f>P432*#REF!</f>
        <v>#REF!</v>
      </c>
    </row>
    <row r="433" spans="1:65" s="18" customFormat="1" ht="35.1" customHeight="1">
      <c r="A433" s="84" t="str">
        <f t="shared" si="222"/>
        <v>LK27DT_D2+1</v>
      </c>
      <c r="B433" s="84" t="str">
        <f t="shared" si="223"/>
        <v>LK27DT_D2+2</v>
      </c>
      <c r="C433" s="84" t="str">
        <f t="shared" si="224"/>
        <v>LK27DT_D2+3</v>
      </c>
      <c r="D433" s="84" t="str">
        <f t="shared" si="225"/>
        <v>LK27DT_D2+4</v>
      </c>
      <c r="E433" s="18" t="s">
        <v>3</v>
      </c>
      <c r="F433" s="86"/>
      <c r="G433" s="86"/>
      <c r="H433" s="94" t="s">
        <v>5372</v>
      </c>
      <c r="I433" s="85" t="s">
        <v>5373</v>
      </c>
      <c r="J433" s="85" t="s">
        <v>251</v>
      </c>
      <c r="K433" s="85" t="str">
        <f t="shared" si="242"/>
        <v>LK27DT_D2</v>
      </c>
      <c r="L433" s="85" t="s">
        <v>269</v>
      </c>
      <c r="M433" s="264">
        <v>3300</v>
      </c>
      <c r="N433" s="264">
        <v>1600</v>
      </c>
      <c r="O433" s="264">
        <v>1300</v>
      </c>
      <c r="P433" s="298">
        <v>950</v>
      </c>
      <c r="Q433" s="96" t="e">
        <f>VLOOKUP(H433&amp;"Vị trí 1",#REF!,9,0)</f>
        <v>#REF!</v>
      </c>
      <c r="R433" s="96" t="e">
        <f>VLOOKUP(H433&amp;"Vị trí 2",#REF!,9,0)</f>
        <v>#REF!</v>
      </c>
      <c r="S433" s="96" t="e">
        <f>VLOOKUP(H433&amp;"Vị trí 3",#REF!,9,0)</f>
        <v>#REF!</v>
      </c>
      <c r="T433" s="96"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7">
        <v>8.0701754385964914</v>
      </c>
      <c r="AL433" s="87"/>
      <c r="AM433" s="255"/>
      <c r="AN433" s="255">
        <f>ROUNDDOWN(AK433*$AN$10/$AK$10,1)</f>
        <v>4.7</v>
      </c>
      <c r="AO433" s="99">
        <f t="shared" si="256"/>
        <v>15510</v>
      </c>
      <c r="AP433" s="99">
        <f t="shared" si="256"/>
        <v>7520</v>
      </c>
      <c r="AQ433" s="99">
        <f t="shared" si="256"/>
        <v>6110</v>
      </c>
      <c r="AR433" s="99">
        <f t="shared" si="256"/>
        <v>4465</v>
      </c>
      <c r="AS433" s="100">
        <f t="shared" si="257"/>
        <v>15500</v>
      </c>
      <c r="AT433" s="100">
        <f t="shared" si="257"/>
        <v>7500</v>
      </c>
      <c r="AU433" s="100">
        <f t="shared" si="257"/>
        <v>6100</v>
      </c>
      <c r="AV433" s="100">
        <f t="shared" si="257"/>
        <v>4500</v>
      </c>
      <c r="AW433" s="101">
        <f>AO433*0.15</f>
        <v>2326.5</v>
      </c>
      <c r="AX433" s="256" t="s">
        <v>3</v>
      </c>
      <c r="AY433" s="102">
        <v>1470</v>
      </c>
      <c r="AZ433" s="103">
        <v>840</v>
      </c>
      <c r="BA433" s="103">
        <v>630</v>
      </c>
      <c r="BB433" s="103">
        <v>490</v>
      </c>
      <c r="BC433" s="98">
        <v>1260</v>
      </c>
      <c r="BD433" s="98">
        <v>720</v>
      </c>
      <c r="BE433" s="98">
        <v>540</v>
      </c>
      <c r="BF433" s="98">
        <v>420</v>
      </c>
      <c r="BG433" s="104">
        <f>AV433-AW433</f>
        <v>2173.5</v>
      </c>
      <c r="BJ433" s="251" t="e">
        <f>M433*#REF!</f>
        <v>#REF!</v>
      </c>
      <c r="BK433" s="251" t="e">
        <f>N433*#REF!</f>
        <v>#REF!</v>
      </c>
      <c r="BL433" s="251" t="e">
        <f>O433*#REF!</f>
        <v>#REF!</v>
      </c>
      <c r="BM433" s="251" t="e">
        <f>P433*#REF!</f>
        <v>#REF!</v>
      </c>
    </row>
    <row r="434" spans="1:65" s="18" customFormat="1" ht="35.1" customHeight="1">
      <c r="A434" s="84" t="str">
        <f t="shared" si="222"/>
        <v>LK28DT+1</v>
      </c>
      <c r="B434" s="84" t="str">
        <f t="shared" si="223"/>
        <v>LK28DT+2</v>
      </c>
      <c r="C434" s="84" t="str">
        <f t="shared" si="224"/>
        <v>LK28DT+3</v>
      </c>
      <c r="D434" s="84" t="str">
        <f t="shared" si="225"/>
        <v>LK28DT+4</v>
      </c>
      <c r="E434" s="18" t="s">
        <v>3</v>
      </c>
      <c r="F434" s="86">
        <v>28</v>
      </c>
      <c r="G434" s="86"/>
      <c r="H434" s="94" t="s">
        <v>5374</v>
      </c>
      <c r="I434" s="85" t="s">
        <v>5375</v>
      </c>
      <c r="J434" s="85" t="s">
        <v>5376</v>
      </c>
      <c r="K434" s="85"/>
      <c r="L434" s="85" t="s">
        <v>1129</v>
      </c>
      <c r="M434" s="298"/>
      <c r="N434" s="298"/>
      <c r="O434" s="298"/>
      <c r="P434" s="298"/>
      <c r="Q434" s="96"/>
      <c r="R434" s="96"/>
      <c r="S434" s="96"/>
      <c r="T434" s="96"/>
      <c r="U434" s="253"/>
      <c r="V434" s="253"/>
      <c r="W434" s="253"/>
      <c r="X434" s="253"/>
      <c r="Y434" s="254"/>
      <c r="Z434" s="254"/>
      <c r="AA434" s="254"/>
      <c r="AB434" s="254"/>
      <c r="AC434" s="253"/>
      <c r="AD434" s="253"/>
      <c r="AE434" s="253"/>
      <c r="AF434" s="253"/>
      <c r="AG434" s="254"/>
      <c r="AH434" s="254"/>
      <c r="AI434" s="254"/>
      <c r="AJ434" s="254"/>
      <c r="AK434" s="87"/>
      <c r="AL434" s="87"/>
      <c r="AM434" s="255"/>
      <c r="AN434" s="255"/>
      <c r="AO434" s="99"/>
      <c r="AP434" s="99"/>
      <c r="AQ434" s="99"/>
      <c r="AR434" s="99"/>
      <c r="AS434" s="99"/>
      <c r="AT434" s="99"/>
      <c r="AU434" s="99"/>
      <c r="AV434" s="99"/>
      <c r="AW434" s="61"/>
      <c r="AX434" s="256" t="s">
        <v>3</v>
      </c>
      <c r="AY434" s="102"/>
      <c r="AZ434" s="103"/>
      <c r="BA434" s="103"/>
      <c r="BB434" s="103"/>
      <c r="BC434" s="98"/>
      <c r="BD434" s="98"/>
      <c r="BE434" s="98"/>
      <c r="BF434" s="98"/>
    </row>
    <row r="435" spans="1:65" s="18" customFormat="1" ht="35.1" customHeight="1">
      <c r="A435" s="84" t="str">
        <f t="shared" si="222"/>
        <v>LK28DT_D1+1</v>
      </c>
      <c r="B435" s="84" t="str">
        <f t="shared" si="223"/>
        <v>LK28DT_D1+2</v>
      </c>
      <c r="C435" s="84" t="str">
        <f t="shared" si="224"/>
        <v>LK28DT_D1+3</v>
      </c>
      <c r="D435" s="84" t="str">
        <f t="shared" si="225"/>
        <v>LK28DT_D1+4</v>
      </c>
      <c r="E435" s="18" t="s">
        <v>3</v>
      </c>
      <c r="F435" s="86"/>
      <c r="G435" s="86"/>
      <c r="H435" s="94" t="s">
        <v>5377</v>
      </c>
      <c r="I435" s="85" t="s">
        <v>5378</v>
      </c>
      <c r="J435" s="85" t="s">
        <v>5376</v>
      </c>
      <c r="K435" s="85" t="str">
        <f t="shared" si="242"/>
        <v>LK28DT_D1</v>
      </c>
      <c r="L435" s="85" t="s">
        <v>5379</v>
      </c>
      <c r="M435" s="264">
        <v>1600</v>
      </c>
      <c r="N435" s="298">
        <v>920</v>
      </c>
      <c r="O435" s="298">
        <v>650</v>
      </c>
      <c r="P435" s="298">
        <v>550</v>
      </c>
      <c r="Q435" s="96" t="e">
        <f>VLOOKUP(H435&amp;"Vị trí 1",#REF!,9,0)</f>
        <v>#REF!</v>
      </c>
      <c r="R435" s="96" t="e">
        <f>VLOOKUP(H435&amp;"Vị trí 2",#REF!,9,0)</f>
        <v>#REF!</v>
      </c>
      <c r="S435" s="96" t="e">
        <f>VLOOKUP(H435&amp;"Vị trí 3",#REF!,9,0)</f>
        <v>#REF!</v>
      </c>
      <c r="T435" s="96" t="e">
        <f>VLOOKUP(H435&amp;"Vị trí 4",#REF!,9,0)</f>
        <v>#REF!</v>
      </c>
      <c r="U435" s="253"/>
      <c r="V435" s="253"/>
      <c r="W435" s="253"/>
      <c r="X435" s="253"/>
      <c r="Y435" s="254"/>
      <c r="Z435" s="254"/>
      <c r="AA435" s="254"/>
      <c r="AB435" s="254"/>
      <c r="AC435" s="253"/>
      <c r="AD435" s="253"/>
      <c r="AE435" s="253"/>
      <c r="AF435" s="253"/>
      <c r="AG435" s="254"/>
      <c r="AH435" s="254"/>
      <c r="AI435" s="254"/>
      <c r="AJ435" s="254"/>
      <c r="AK435" s="87">
        <v>15.625</v>
      </c>
      <c r="AL435" s="87"/>
      <c r="AM435" s="255"/>
      <c r="AN435" s="255">
        <f t="shared" ref="AN435:AN440" si="258">ROUNDDOWN(AK435*$AN$10/$AK$10,1)</f>
        <v>9.1999999999999993</v>
      </c>
      <c r="AO435" s="99">
        <f t="shared" ref="AO435:AR440" si="259">M435*$AN435</f>
        <v>14719.999999999998</v>
      </c>
      <c r="AP435" s="99">
        <f t="shared" si="259"/>
        <v>8464</v>
      </c>
      <c r="AQ435" s="99">
        <f t="shared" si="259"/>
        <v>5979.9999999999991</v>
      </c>
      <c r="AR435" s="99">
        <f t="shared" si="259"/>
        <v>5060</v>
      </c>
      <c r="AS435" s="100">
        <f t="shared" ref="AS435:AV440" si="260">IF(AO435&lt;1000,ROUND(AO435,-1),ROUND(AO435,-2))</f>
        <v>14700</v>
      </c>
      <c r="AT435" s="100">
        <f t="shared" si="260"/>
        <v>8500</v>
      </c>
      <c r="AU435" s="100">
        <f t="shared" si="260"/>
        <v>6000</v>
      </c>
      <c r="AV435" s="100">
        <f t="shared" si="260"/>
        <v>5100</v>
      </c>
      <c r="AW435" s="101">
        <f t="shared" ref="AW435:AW440" si="261">AO435*0.15</f>
        <v>2207.9999999999995</v>
      </c>
      <c r="AX435" s="256" t="s">
        <v>3</v>
      </c>
      <c r="AY435" s="102">
        <v>3500</v>
      </c>
      <c r="AZ435" s="103">
        <v>1750</v>
      </c>
      <c r="BA435" s="103">
        <v>1400</v>
      </c>
      <c r="BB435" s="103">
        <v>670</v>
      </c>
      <c r="BC435" s="98">
        <v>3000</v>
      </c>
      <c r="BD435" s="98">
        <v>1500</v>
      </c>
      <c r="BE435" s="98">
        <v>1200</v>
      </c>
      <c r="BF435" s="98">
        <v>570</v>
      </c>
      <c r="BG435" s="104">
        <f t="shared" ref="BG435:BG440" si="262">AV435-AW435</f>
        <v>2892.0000000000005</v>
      </c>
      <c r="BJ435" s="251" t="e">
        <f>M435*#REF!</f>
        <v>#REF!</v>
      </c>
      <c r="BK435" s="251" t="e">
        <f>N435*#REF!</f>
        <v>#REF!</v>
      </c>
      <c r="BL435" s="251" t="e">
        <f>O435*#REF!</f>
        <v>#REF!</v>
      </c>
      <c r="BM435" s="251" t="e">
        <f>P435*#REF!</f>
        <v>#REF!</v>
      </c>
    </row>
    <row r="436" spans="1:65" s="18" customFormat="1" ht="35.1" customHeight="1">
      <c r="A436" s="84" t="str">
        <f t="shared" ref="A436:A499" si="263">$H436&amp;"+1"</f>
        <v>LK28DT_D2+1</v>
      </c>
      <c r="B436" s="84" t="str">
        <f t="shared" ref="B436:B499" si="264">$H436&amp;"+2"</f>
        <v>LK28DT_D2+2</v>
      </c>
      <c r="C436" s="84" t="str">
        <f t="shared" ref="C436:C499" si="265">$H436&amp;"+3"</f>
        <v>LK28DT_D2+3</v>
      </c>
      <c r="D436" s="84" t="str">
        <f t="shared" ref="D436:D499" si="266">$H436&amp;"+4"</f>
        <v>LK28DT_D2+4</v>
      </c>
      <c r="E436" s="18" t="s">
        <v>3</v>
      </c>
      <c r="F436" s="86"/>
      <c r="G436" s="86"/>
      <c r="H436" s="94" t="s">
        <v>5380</v>
      </c>
      <c r="I436" s="85" t="s">
        <v>5381</v>
      </c>
      <c r="J436" s="85" t="s">
        <v>5379</v>
      </c>
      <c r="K436" s="85" t="str">
        <f t="shared" si="242"/>
        <v>LK28DT_D2</v>
      </c>
      <c r="L436" s="85" t="s">
        <v>5382</v>
      </c>
      <c r="M436" s="264">
        <v>2400</v>
      </c>
      <c r="N436" s="264">
        <v>1200</v>
      </c>
      <c r="O436" s="298">
        <v>900</v>
      </c>
      <c r="P436" s="298">
        <v>700</v>
      </c>
      <c r="Q436" s="96" t="e">
        <f>VLOOKUP(H436&amp;"Vị trí 1",#REF!,9,0)</f>
        <v>#REF!</v>
      </c>
      <c r="R436" s="96" t="e">
        <f>VLOOKUP(H436&amp;"Vị trí 2",#REF!,9,0)</f>
        <v>#REF!</v>
      </c>
      <c r="S436" s="96" t="e">
        <f>VLOOKUP(H436&amp;"Vị trí 3",#REF!,9,0)</f>
        <v>#REF!</v>
      </c>
      <c r="T436" s="96" t="e">
        <f>VLOOKUP(H436&amp;"Vị trí 4",#REF!,9,0)</f>
        <v>#REF!</v>
      </c>
      <c r="U436" s="253"/>
      <c r="V436" s="253"/>
      <c r="W436" s="253"/>
      <c r="X436" s="253"/>
      <c r="Y436" s="254"/>
      <c r="Z436" s="254"/>
      <c r="AA436" s="254"/>
      <c r="AB436" s="254"/>
      <c r="AC436" s="253"/>
      <c r="AD436" s="253"/>
      <c r="AE436" s="253"/>
      <c r="AF436" s="253"/>
      <c r="AG436" s="254"/>
      <c r="AH436" s="254"/>
      <c r="AI436" s="254"/>
      <c r="AJ436" s="254"/>
      <c r="AK436" s="87">
        <v>12.94</v>
      </c>
      <c r="AL436" s="87"/>
      <c r="AM436" s="255"/>
      <c r="AN436" s="255">
        <f t="shared" si="258"/>
        <v>7.6</v>
      </c>
      <c r="AO436" s="99">
        <f t="shared" si="259"/>
        <v>18240</v>
      </c>
      <c r="AP436" s="99">
        <f t="shared" si="259"/>
        <v>9120</v>
      </c>
      <c r="AQ436" s="99">
        <f t="shared" si="259"/>
        <v>6840</v>
      </c>
      <c r="AR436" s="99">
        <f t="shared" si="259"/>
        <v>5320</v>
      </c>
      <c r="AS436" s="100">
        <f t="shared" si="260"/>
        <v>18200</v>
      </c>
      <c r="AT436" s="100">
        <f t="shared" si="260"/>
        <v>9100</v>
      </c>
      <c r="AU436" s="100">
        <f t="shared" si="260"/>
        <v>6800</v>
      </c>
      <c r="AV436" s="100">
        <f t="shared" si="260"/>
        <v>5300</v>
      </c>
      <c r="AW436" s="101">
        <f t="shared" si="261"/>
        <v>2736</v>
      </c>
      <c r="AX436" s="256" t="s">
        <v>3</v>
      </c>
      <c r="AY436" s="102">
        <v>1750</v>
      </c>
      <c r="AZ436" s="103">
        <v>770</v>
      </c>
      <c r="BA436" s="103">
        <v>630</v>
      </c>
      <c r="BB436" s="103">
        <v>490</v>
      </c>
      <c r="BC436" s="98">
        <v>1500</v>
      </c>
      <c r="BD436" s="98">
        <v>660</v>
      </c>
      <c r="BE436" s="98">
        <v>540</v>
      </c>
      <c r="BF436" s="98">
        <v>420</v>
      </c>
      <c r="BG436" s="104">
        <f t="shared" si="262"/>
        <v>2564</v>
      </c>
      <c r="BJ436" s="251" t="e">
        <f>M436*#REF!</f>
        <v>#REF!</v>
      </c>
      <c r="BK436" s="251" t="e">
        <f>N436*#REF!</f>
        <v>#REF!</v>
      </c>
      <c r="BL436" s="251" t="e">
        <f>O436*#REF!</f>
        <v>#REF!</v>
      </c>
      <c r="BM436" s="251" t="e">
        <f>P436*#REF!</f>
        <v>#REF!</v>
      </c>
    </row>
    <row r="437" spans="1:65" s="18" customFormat="1" ht="35.1" customHeight="1">
      <c r="A437" s="84" t="str">
        <f t="shared" si="263"/>
        <v>LK28DT_D3+1</v>
      </c>
      <c r="B437" s="84" t="str">
        <f t="shared" si="264"/>
        <v>LK28DT_D3+2</v>
      </c>
      <c r="C437" s="84" t="str">
        <f t="shared" si="265"/>
        <v>LK28DT_D3+3</v>
      </c>
      <c r="D437" s="84" t="str">
        <f t="shared" si="266"/>
        <v>LK28DT_D3+4</v>
      </c>
      <c r="E437" s="18" t="s">
        <v>3</v>
      </c>
      <c r="F437" s="86"/>
      <c r="G437" s="86"/>
      <c r="H437" s="94" t="s">
        <v>5383</v>
      </c>
      <c r="I437" s="85" t="s">
        <v>5384</v>
      </c>
      <c r="J437" s="85" t="s">
        <v>5382</v>
      </c>
      <c r="K437" s="85" t="str">
        <f t="shared" si="242"/>
        <v>LK28DT_D3</v>
      </c>
      <c r="L437" s="85" t="s">
        <v>5385</v>
      </c>
      <c r="M437" s="264">
        <v>2200</v>
      </c>
      <c r="N437" s="264">
        <v>1200</v>
      </c>
      <c r="O437" s="298">
        <v>980</v>
      </c>
      <c r="P437" s="298">
        <v>700</v>
      </c>
      <c r="Q437" s="96" t="e">
        <f>VLOOKUP(H437&amp;"Vị trí 1",#REF!,9,0)</f>
        <v>#REF!</v>
      </c>
      <c r="R437" s="96" t="e">
        <f>VLOOKUP(H437&amp;"Vị trí 2",#REF!,9,0)</f>
        <v>#REF!</v>
      </c>
      <c r="S437" s="96" t="e">
        <f>VLOOKUP(H437&amp;"Vị trí 3",#REF!,9,0)</f>
        <v>#REF!</v>
      </c>
      <c r="T437" s="96" t="e">
        <f>VLOOKUP(H437&amp;"Vị trí 4",#REF!,9,0)</f>
        <v>#REF!</v>
      </c>
      <c r="U437" s="253"/>
      <c r="V437" s="253"/>
      <c r="W437" s="253"/>
      <c r="X437" s="253"/>
      <c r="Y437" s="254"/>
      <c r="Z437" s="254"/>
      <c r="AA437" s="254"/>
      <c r="AB437" s="254"/>
      <c r="AC437" s="253"/>
      <c r="AD437" s="253"/>
      <c r="AE437" s="253"/>
      <c r="AF437" s="253"/>
      <c r="AG437" s="254"/>
      <c r="AH437" s="254"/>
      <c r="AI437" s="254"/>
      <c r="AJ437" s="254"/>
      <c r="AK437" s="87">
        <v>10.227272727272727</v>
      </c>
      <c r="AL437" s="87"/>
      <c r="AM437" s="255"/>
      <c r="AN437" s="255">
        <f t="shared" si="258"/>
        <v>6</v>
      </c>
      <c r="AO437" s="99">
        <f t="shared" si="259"/>
        <v>13200</v>
      </c>
      <c r="AP437" s="99">
        <f t="shared" si="259"/>
        <v>7200</v>
      </c>
      <c r="AQ437" s="99">
        <f t="shared" si="259"/>
        <v>5880</v>
      </c>
      <c r="AR437" s="99">
        <f t="shared" si="259"/>
        <v>4200</v>
      </c>
      <c r="AS437" s="100">
        <f t="shared" si="260"/>
        <v>13200</v>
      </c>
      <c r="AT437" s="100">
        <f t="shared" si="260"/>
        <v>7200</v>
      </c>
      <c r="AU437" s="100">
        <f t="shared" si="260"/>
        <v>5900</v>
      </c>
      <c r="AV437" s="100">
        <f t="shared" si="260"/>
        <v>4200</v>
      </c>
      <c r="AW437" s="101">
        <f t="shared" si="261"/>
        <v>1980</v>
      </c>
      <c r="AX437" s="256" t="s">
        <v>3</v>
      </c>
      <c r="AY437" s="102">
        <v>2100</v>
      </c>
      <c r="AZ437" s="103">
        <v>1050</v>
      </c>
      <c r="BA437" s="103">
        <v>630</v>
      </c>
      <c r="BB437" s="103">
        <v>490</v>
      </c>
      <c r="BC437" s="98">
        <v>1800</v>
      </c>
      <c r="BD437" s="98">
        <v>900</v>
      </c>
      <c r="BE437" s="98">
        <v>540</v>
      </c>
      <c r="BF437" s="98">
        <v>420</v>
      </c>
      <c r="BG437" s="104">
        <f t="shared" si="262"/>
        <v>2220</v>
      </c>
      <c r="BJ437" s="251" t="e">
        <f>M437*#REF!</f>
        <v>#REF!</v>
      </c>
      <c r="BK437" s="251" t="e">
        <f>N437*#REF!</f>
        <v>#REF!</v>
      </c>
      <c r="BL437" s="251" t="e">
        <f>O437*#REF!</f>
        <v>#REF!</v>
      </c>
      <c r="BM437" s="251" t="e">
        <f>P437*#REF!</f>
        <v>#REF!</v>
      </c>
    </row>
    <row r="438" spans="1:65" s="18" customFormat="1" ht="35.1" customHeight="1">
      <c r="A438" s="84" t="str">
        <f t="shared" si="263"/>
        <v>LK28DT_D4+1</v>
      </c>
      <c r="B438" s="84" t="str">
        <f t="shared" si="264"/>
        <v>LK28DT_D4+2</v>
      </c>
      <c r="C438" s="84" t="str">
        <f t="shared" si="265"/>
        <v>LK28DT_D4+3</v>
      </c>
      <c r="D438" s="84" t="str">
        <f t="shared" si="266"/>
        <v>LK28DT_D4+4</v>
      </c>
      <c r="E438" s="18" t="s">
        <v>3</v>
      </c>
      <c r="F438" s="86"/>
      <c r="G438" s="86"/>
      <c r="H438" s="94" t="s">
        <v>5386</v>
      </c>
      <c r="I438" s="85" t="s">
        <v>5387</v>
      </c>
      <c r="J438" s="85" t="s">
        <v>5385</v>
      </c>
      <c r="K438" s="85" t="str">
        <f t="shared" si="242"/>
        <v>LK28DT_D4</v>
      </c>
      <c r="L438" s="85" t="s">
        <v>1129</v>
      </c>
      <c r="M438" s="264">
        <v>3000</v>
      </c>
      <c r="N438" s="264">
        <v>1500</v>
      </c>
      <c r="O438" s="298">
        <v>900</v>
      </c>
      <c r="P438" s="298">
        <v>700</v>
      </c>
      <c r="Q438" s="96" t="e">
        <f>VLOOKUP(H438&amp;"Vị trí 1",#REF!,9,0)</f>
        <v>#REF!</v>
      </c>
      <c r="R438" s="96" t="e">
        <f>VLOOKUP(H438&amp;"Vị trí 2",#REF!,9,0)</f>
        <v>#REF!</v>
      </c>
      <c r="S438" s="96" t="e">
        <f>VLOOKUP(H438&amp;"Vị trí 3",#REF!,9,0)</f>
        <v>#REF!</v>
      </c>
      <c r="T438" s="96"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7">
        <v>9</v>
      </c>
      <c r="AL438" s="87"/>
      <c r="AM438" s="255"/>
      <c r="AN438" s="255">
        <f t="shared" si="258"/>
        <v>5.3</v>
      </c>
      <c r="AO438" s="99">
        <f t="shared" si="259"/>
        <v>15900</v>
      </c>
      <c r="AP438" s="99">
        <f t="shared" si="259"/>
        <v>7950</v>
      </c>
      <c r="AQ438" s="99">
        <f t="shared" si="259"/>
        <v>4770</v>
      </c>
      <c r="AR438" s="99">
        <f t="shared" si="259"/>
        <v>3710</v>
      </c>
      <c r="AS438" s="100">
        <f t="shared" si="260"/>
        <v>15900</v>
      </c>
      <c r="AT438" s="100">
        <f t="shared" si="260"/>
        <v>8000</v>
      </c>
      <c r="AU438" s="100">
        <f t="shared" si="260"/>
        <v>4800</v>
      </c>
      <c r="AV438" s="100">
        <f t="shared" si="260"/>
        <v>3700</v>
      </c>
      <c r="AW438" s="101">
        <f t="shared" si="261"/>
        <v>2385</v>
      </c>
      <c r="AX438" s="256" t="s">
        <v>3</v>
      </c>
      <c r="AY438" s="102">
        <v>1540</v>
      </c>
      <c r="AZ438" s="103">
        <v>770</v>
      </c>
      <c r="BA438" s="103">
        <v>630</v>
      </c>
      <c r="BB438" s="103">
        <v>490</v>
      </c>
      <c r="BC438" s="98">
        <v>1320</v>
      </c>
      <c r="BD438" s="98">
        <v>660</v>
      </c>
      <c r="BE438" s="98">
        <v>540</v>
      </c>
      <c r="BF438" s="98">
        <v>420</v>
      </c>
      <c r="BG438" s="104">
        <f t="shared" si="262"/>
        <v>1315</v>
      </c>
      <c r="BJ438" s="251" t="e">
        <f>M438*#REF!</f>
        <v>#REF!</v>
      </c>
      <c r="BK438" s="251" t="e">
        <f>N438*#REF!</f>
        <v>#REF!</v>
      </c>
      <c r="BL438" s="251" t="e">
        <f>O438*#REF!</f>
        <v>#REF!</v>
      </c>
      <c r="BM438" s="251" t="e">
        <f>P438*#REF!</f>
        <v>#REF!</v>
      </c>
    </row>
    <row r="439" spans="1:65" s="18" customFormat="1" ht="35.1" customHeight="1">
      <c r="A439" s="84" t="str">
        <f t="shared" si="263"/>
        <v>LK29DT+1</v>
      </c>
      <c r="B439" s="84" t="str">
        <f t="shared" si="264"/>
        <v>LK29DT+2</v>
      </c>
      <c r="C439" s="84" t="str">
        <f t="shared" si="265"/>
        <v>LK29DT+3</v>
      </c>
      <c r="D439" s="84" t="str">
        <f t="shared" si="266"/>
        <v>LK29DT+4</v>
      </c>
      <c r="E439" s="18" t="s">
        <v>3</v>
      </c>
      <c r="F439" s="86">
        <v>29</v>
      </c>
      <c r="G439" s="86"/>
      <c r="H439" s="94" t="s">
        <v>5388</v>
      </c>
      <c r="I439" s="85" t="s">
        <v>5385</v>
      </c>
      <c r="J439" s="85" t="s">
        <v>269</v>
      </c>
      <c r="K439" s="85" t="str">
        <f t="shared" si="242"/>
        <v>LK29DT</v>
      </c>
      <c r="L439" s="85" t="s">
        <v>1104</v>
      </c>
      <c r="M439" s="264">
        <v>2500</v>
      </c>
      <c r="N439" s="264">
        <v>1200</v>
      </c>
      <c r="O439" s="264">
        <v>1000</v>
      </c>
      <c r="P439" s="298">
        <v>900</v>
      </c>
      <c r="Q439" s="96" t="e">
        <f>VLOOKUP(H439&amp;"Vị trí 1",#REF!,9,0)</f>
        <v>#REF!</v>
      </c>
      <c r="R439" s="96" t="e">
        <f>VLOOKUP(H439&amp;"Vị trí 2",#REF!,9,0)</f>
        <v>#REF!</v>
      </c>
      <c r="S439" s="96" t="e">
        <f>VLOOKUP(H439&amp;"Vị trí 3",#REF!,9,0)</f>
        <v>#REF!</v>
      </c>
      <c r="T439" s="96" t="e">
        <f>VLOOKUP(H439&amp;"Vị trí 4",#REF!,9,0)</f>
        <v>#REF!</v>
      </c>
      <c r="U439" s="253"/>
      <c r="V439" s="253"/>
      <c r="W439" s="253"/>
      <c r="X439" s="253"/>
      <c r="Y439" s="254"/>
      <c r="Z439" s="254"/>
      <c r="AA439" s="254"/>
      <c r="AB439" s="254"/>
      <c r="AC439" s="253"/>
      <c r="AD439" s="253"/>
      <c r="AE439" s="253"/>
      <c r="AF439" s="253"/>
      <c r="AG439" s="254"/>
      <c r="AH439" s="254"/>
      <c r="AI439" s="254"/>
      <c r="AJ439" s="254"/>
      <c r="AK439" s="87">
        <v>12.94</v>
      </c>
      <c r="AL439" s="87"/>
      <c r="AM439" s="255"/>
      <c r="AN439" s="255">
        <f t="shared" si="258"/>
        <v>7.6</v>
      </c>
      <c r="AO439" s="99">
        <f t="shared" si="259"/>
        <v>19000</v>
      </c>
      <c r="AP439" s="99">
        <f t="shared" si="259"/>
        <v>9120</v>
      </c>
      <c r="AQ439" s="99">
        <f t="shared" si="259"/>
        <v>7600</v>
      </c>
      <c r="AR439" s="99">
        <f t="shared" si="259"/>
        <v>6840</v>
      </c>
      <c r="AS439" s="100">
        <f t="shared" si="260"/>
        <v>19000</v>
      </c>
      <c r="AT439" s="100">
        <f t="shared" si="260"/>
        <v>9100</v>
      </c>
      <c r="AU439" s="100">
        <f t="shared" si="260"/>
        <v>7600</v>
      </c>
      <c r="AV439" s="100">
        <f t="shared" si="260"/>
        <v>6800</v>
      </c>
      <c r="AW439" s="101">
        <f t="shared" si="261"/>
        <v>2850</v>
      </c>
      <c r="AX439" s="256" t="s">
        <v>3</v>
      </c>
      <c r="AY439" s="102">
        <v>1540</v>
      </c>
      <c r="AZ439" s="103">
        <v>770</v>
      </c>
      <c r="BA439" s="103">
        <v>630</v>
      </c>
      <c r="BB439" s="103">
        <v>490</v>
      </c>
      <c r="BC439" s="98">
        <v>1320</v>
      </c>
      <c r="BD439" s="98">
        <v>660</v>
      </c>
      <c r="BE439" s="98">
        <v>540</v>
      </c>
      <c r="BF439" s="98">
        <v>420</v>
      </c>
      <c r="BG439" s="104">
        <f t="shared" si="262"/>
        <v>3950</v>
      </c>
      <c r="BJ439" s="251" t="e">
        <f>M439*#REF!</f>
        <v>#REF!</v>
      </c>
      <c r="BK439" s="251" t="e">
        <f>N439*#REF!</f>
        <v>#REF!</v>
      </c>
      <c r="BL439" s="251" t="e">
        <f>O439*#REF!</f>
        <v>#REF!</v>
      </c>
      <c r="BM439" s="251" t="e">
        <f>P439*#REF!</f>
        <v>#REF!</v>
      </c>
    </row>
    <row r="440" spans="1:65" s="18" customFormat="1" ht="35.1" customHeight="1">
      <c r="A440" s="84" t="str">
        <f t="shared" si="263"/>
        <v>LK30DT+1</v>
      </c>
      <c r="B440" s="84" t="str">
        <f t="shared" si="264"/>
        <v>LK30DT+2</v>
      </c>
      <c r="C440" s="84" t="str">
        <f t="shared" si="265"/>
        <v>LK30DT+3</v>
      </c>
      <c r="D440" s="84" t="str">
        <f t="shared" si="266"/>
        <v>LK30DT+4</v>
      </c>
      <c r="E440" s="18" t="s">
        <v>3</v>
      </c>
      <c r="F440" s="86">
        <v>30</v>
      </c>
      <c r="G440" s="86"/>
      <c r="H440" s="94" t="s">
        <v>5389</v>
      </c>
      <c r="I440" s="85" t="s">
        <v>5390</v>
      </c>
      <c r="J440" s="85" t="s">
        <v>5385</v>
      </c>
      <c r="K440" s="85" t="str">
        <f t="shared" si="242"/>
        <v>LK30DT</v>
      </c>
      <c r="L440" s="85" t="s">
        <v>5046</v>
      </c>
      <c r="M440" s="264">
        <v>2100</v>
      </c>
      <c r="N440" s="264">
        <v>1200</v>
      </c>
      <c r="O440" s="298">
        <v>900</v>
      </c>
      <c r="P440" s="298">
        <v>700</v>
      </c>
      <c r="Q440" s="96" t="e">
        <f>VLOOKUP(H440&amp;"Vị trí 1",#REF!,9,0)</f>
        <v>#REF!</v>
      </c>
      <c r="R440" s="96" t="e">
        <f>VLOOKUP(H440&amp;"Vị trí 2",#REF!,9,0)</f>
        <v>#REF!</v>
      </c>
      <c r="S440" s="96" t="e">
        <f>VLOOKUP(H440&amp;"Vị trí 3",#REF!,9,0)</f>
        <v>#REF!</v>
      </c>
      <c r="T440" s="96" t="e">
        <f>VLOOKUP(H440&amp;"Vị trí 4",#REF!,9,0)</f>
        <v>#REF!</v>
      </c>
      <c r="U440" s="253"/>
      <c r="V440" s="253"/>
      <c r="W440" s="253"/>
      <c r="X440" s="253"/>
      <c r="Y440" s="254"/>
      <c r="Z440" s="254"/>
      <c r="AA440" s="254"/>
      <c r="AB440" s="254"/>
      <c r="AC440" s="253"/>
      <c r="AD440" s="253"/>
      <c r="AE440" s="253"/>
      <c r="AF440" s="253"/>
      <c r="AG440" s="254"/>
      <c r="AH440" s="254"/>
      <c r="AI440" s="254"/>
      <c r="AJ440" s="254"/>
      <c r="AK440" s="87">
        <v>15.238095238095237</v>
      </c>
      <c r="AL440" s="87"/>
      <c r="AM440" s="255"/>
      <c r="AN440" s="255">
        <f t="shared" si="258"/>
        <v>8.9</v>
      </c>
      <c r="AO440" s="99">
        <f t="shared" si="259"/>
        <v>18690</v>
      </c>
      <c r="AP440" s="99">
        <f t="shared" si="259"/>
        <v>10680</v>
      </c>
      <c r="AQ440" s="99">
        <f t="shared" si="259"/>
        <v>8010</v>
      </c>
      <c r="AR440" s="99">
        <f t="shared" si="259"/>
        <v>6230</v>
      </c>
      <c r="AS440" s="100">
        <f t="shared" si="260"/>
        <v>18700</v>
      </c>
      <c r="AT440" s="100">
        <f t="shared" si="260"/>
        <v>10700</v>
      </c>
      <c r="AU440" s="100">
        <f t="shared" si="260"/>
        <v>8000</v>
      </c>
      <c r="AV440" s="100">
        <f t="shared" si="260"/>
        <v>6200</v>
      </c>
      <c r="AW440" s="101">
        <f t="shared" si="261"/>
        <v>2803.5</v>
      </c>
      <c r="AX440" s="256" t="s">
        <v>3</v>
      </c>
      <c r="AY440" s="102">
        <v>1540</v>
      </c>
      <c r="AZ440" s="103">
        <v>770</v>
      </c>
      <c r="BA440" s="103">
        <v>630</v>
      </c>
      <c r="BB440" s="103">
        <v>490</v>
      </c>
      <c r="BC440" s="98">
        <v>1320</v>
      </c>
      <c r="BD440" s="98">
        <v>660</v>
      </c>
      <c r="BE440" s="98">
        <v>540</v>
      </c>
      <c r="BF440" s="98">
        <v>420</v>
      </c>
      <c r="BG440" s="104">
        <f t="shared" si="262"/>
        <v>3396.5</v>
      </c>
      <c r="BJ440" s="251" t="e">
        <f>M440*#REF!</f>
        <v>#REF!</v>
      </c>
      <c r="BK440" s="251" t="e">
        <f>N440*#REF!</f>
        <v>#REF!</v>
      </c>
      <c r="BL440" s="251" t="e">
        <f>O440*#REF!</f>
        <v>#REF!</v>
      </c>
      <c r="BM440" s="251" t="e">
        <f>P440*#REF!</f>
        <v>#REF!</v>
      </c>
    </row>
    <row r="441" spans="1:65" s="18" customFormat="1" ht="35.1" customHeight="1">
      <c r="A441" s="84" t="str">
        <f t="shared" si="263"/>
        <v>LK31DT+1</v>
      </c>
      <c r="B441" s="84" t="str">
        <f t="shared" si="264"/>
        <v>LK31DT+2</v>
      </c>
      <c r="C441" s="84" t="str">
        <f t="shared" si="265"/>
        <v>LK31DT+3</v>
      </c>
      <c r="D441" s="84" t="str">
        <f t="shared" si="266"/>
        <v>LK31DT+4</v>
      </c>
      <c r="E441" s="18" t="s">
        <v>3</v>
      </c>
      <c r="F441" s="86">
        <v>31</v>
      </c>
      <c r="G441" s="86"/>
      <c r="H441" s="94" t="s">
        <v>5391</v>
      </c>
      <c r="I441" s="85" t="s">
        <v>5392</v>
      </c>
      <c r="J441" s="85" t="s">
        <v>251</v>
      </c>
      <c r="K441" s="85"/>
      <c r="L441" s="85" t="s">
        <v>5390</v>
      </c>
      <c r="M441" s="298"/>
      <c r="N441" s="298"/>
      <c r="O441" s="298"/>
      <c r="P441" s="298"/>
      <c r="Q441" s="96"/>
      <c r="R441" s="96"/>
      <c r="S441" s="96"/>
      <c r="T441" s="96"/>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7"/>
      <c r="AL441" s="87"/>
      <c r="AM441" s="255"/>
      <c r="AN441" s="255"/>
      <c r="AO441" s="99"/>
      <c r="AP441" s="99"/>
      <c r="AQ441" s="99"/>
      <c r="AR441" s="99"/>
      <c r="AS441" s="99"/>
      <c r="AT441" s="99"/>
      <c r="AU441" s="99"/>
      <c r="AV441" s="99"/>
      <c r="AW441" s="61"/>
      <c r="AX441" s="256" t="s">
        <v>3</v>
      </c>
      <c r="AY441" s="102">
        <v>1540</v>
      </c>
      <c r="AZ441" s="103">
        <v>770</v>
      </c>
      <c r="BA441" s="103">
        <v>630</v>
      </c>
      <c r="BB441" s="103">
        <v>490</v>
      </c>
      <c r="BC441" s="98">
        <v>1320</v>
      </c>
      <c r="BD441" s="98">
        <v>660</v>
      </c>
      <c r="BE441" s="98">
        <v>540</v>
      </c>
      <c r="BF441" s="98">
        <v>420</v>
      </c>
      <c r="BJ441" s="251" t="e">
        <f>M441*#REF!</f>
        <v>#REF!</v>
      </c>
      <c r="BK441" s="251" t="e">
        <f>N441*#REF!</f>
        <v>#REF!</v>
      </c>
      <c r="BL441" s="251" t="e">
        <f>O441*#REF!</f>
        <v>#REF!</v>
      </c>
      <c r="BM441" s="251" t="e">
        <f>P441*#REF!</f>
        <v>#REF!</v>
      </c>
    </row>
    <row r="442" spans="1:65" s="18" customFormat="1" ht="35.1" customHeight="1">
      <c r="A442" s="84" t="str">
        <f t="shared" si="263"/>
        <v>LK31DT_D1+1</v>
      </c>
      <c r="B442" s="84" t="str">
        <f t="shared" si="264"/>
        <v>LK31DT_D1+2</v>
      </c>
      <c r="C442" s="84" t="str">
        <f t="shared" si="265"/>
        <v>LK31DT_D1+3</v>
      </c>
      <c r="D442" s="84" t="str">
        <f t="shared" si="266"/>
        <v>LK31DT_D1+4</v>
      </c>
      <c r="E442" s="18" t="s">
        <v>3</v>
      </c>
      <c r="F442" s="86"/>
      <c r="G442" s="86"/>
      <c r="H442" s="94" t="s">
        <v>5393</v>
      </c>
      <c r="I442" s="85" t="s">
        <v>5394</v>
      </c>
      <c r="J442" s="85" t="s">
        <v>251</v>
      </c>
      <c r="K442" s="85" t="str">
        <f t="shared" si="242"/>
        <v>LK31DT_D1</v>
      </c>
      <c r="L442" s="85" t="s">
        <v>269</v>
      </c>
      <c r="M442" s="264">
        <v>5000</v>
      </c>
      <c r="N442" s="264">
        <v>2500</v>
      </c>
      <c r="O442" s="264">
        <v>2000</v>
      </c>
      <c r="P442" s="298">
        <v>950</v>
      </c>
      <c r="Q442" s="96" t="e">
        <f>VLOOKUP(H442&amp;"Vị trí 1",#REF!,9,0)</f>
        <v>#REF!</v>
      </c>
      <c r="R442" s="96" t="e">
        <f>VLOOKUP(H442&amp;"Vị trí 2",#REF!,9,0)</f>
        <v>#REF!</v>
      </c>
      <c r="S442" s="96" t="e">
        <f>VLOOKUP(H442&amp;"Vị trí 3",#REF!,9,0)</f>
        <v>#REF!</v>
      </c>
      <c r="T442" s="96"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7">
        <v>12.94</v>
      </c>
      <c r="AL442" s="87"/>
      <c r="AM442" s="255"/>
      <c r="AN442" s="255">
        <f t="shared" ref="AN442:AN459" si="267">ROUNDDOWN(AK442*$AN$10/$AK$10,1)</f>
        <v>7.6</v>
      </c>
      <c r="AO442" s="99">
        <f t="shared" ref="AO442:AO459" si="268">M442*$AN442</f>
        <v>38000</v>
      </c>
      <c r="AP442" s="99">
        <f t="shared" ref="AP442:AP459" si="269">N442*$AN442</f>
        <v>19000</v>
      </c>
      <c r="AQ442" s="99">
        <f t="shared" ref="AQ442:AQ459" si="270">O442*$AN442</f>
        <v>15200</v>
      </c>
      <c r="AR442" s="99">
        <f t="shared" ref="AR442:AR459" si="271">P442*$AN442</f>
        <v>7220</v>
      </c>
      <c r="AS442" s="100">
        <f t="shared" ref="AS442:AV459" si="272">IF(AO442&lt;1000,ROUND(AO442,-1),ROUND(AO442,-2))</f>
        <v>38000</v>
      </c>
      <c r="AT442" s="100">
        <f t="shared" si="272"/>
        <v>19000</v>
      </c>
      <c r="AU442" s="100">
        <f t="shared" si="272"/>
        <v>15200</v>
      </c>
      <c r="AV442" s="100">
        <f t="shared" si="272"/>
        <v>7200</v>
      </c>
      <c r="AW442" s="101">
        <f t="shared" ref="AW442:AW459" si="273">AO442*0.15</f>
        <v>5700</v>
      </c>
      <c r="AX442" s="256" t="s">
        <v>3</v>
      </c>
      <c r="AY442" s="102">
        <v>1540</v>
      </c>
      <c r="AZ442" s="103">
        <v>770</v>
      </c>
      <c r="BA442" s="103">
        <v>630</v>
      </c>
      <c r="BB442" s="103">
        <v>490</v>
      </c>
      <c r="BC442" s="98">
        <v>1320</v>
      </c>
      <c r="BD442" s="98">
        <v>660</v>
      </c>
      <c r="BE442" s="98">
        <v>540</v>
      </c>
      <c r="BF442" s="98">
        <v>420</v>
      </c>
      <c r="BG442" s="104">
        <f t="shared" ref="BG442:BG459" si="274">AV442-AW442</f>
        <v>1500</v>
      </c>
      <c r="BJ442" s="251" t="e">
        <f>M442*#REF!</f>
        <v>#REF!</v>
      </c>
      <c r="BK442" s="251" t="e">
        <f>N442*#REF!</f>
        <v>#REF!</v>
      </c>
      <c r="BL442" s="251" t="e">
        <f>O442*#REF!</f>
        <v>#REF!</v>
      </c>
      <c r="BM442" s="251" t="e">
        <f>P442*#REF!</f>
        <v>#REF!</v>
      </c>
    </row>
    <row r="443" spans="1:65" s="18" customFormat="1" ht="35.1" customHeight="1">
      <c r="A443" s="84" t="str">
        <f t="shared" si="263"/>
        <v>LK31DT_D2+1</v>
      </c>
      <c r="B443" s="84" t="str">
        <f t="shared" si="264"/>
        <v>LK31DT_D2+2</v>
      </c>
      <c r="C443" s="84" t="str">
        <f t="shared" si="265"/>
        <v>LK31DT_D2+3</v>
      </c>
      <c r="D443" s="84" t="str">
        <f t="shared" si="266"/>
        <v>LK31DT_D2+4</v>
      </c>
      <c r="E443" s="18" t="s">
        <v>3</v>
      </c>
      <c r="F443" s="86"/>
      <c r="G443" s="86"/>
      <c r="H443" s="94" t="s">
        <v>5395</v>
      </c>
      <c r="I443" s="85" t="s">
        <v>5396</v>
      </c>
      <c r="J443" s="85" t="s">
        <v>269</v>
      </c>
      <c r="K443" s="85" t="str">
        <f t="shared" si="242"/>
        <v>LK31DT_D2</v>
      </c>
      <c r="L443" s="85" t="s">
        <v>5390</v>
      </c>
      <c r="M443" s="264">
        <v>2500</v>
      </c>
      <c r="N443" s="264">
        <v>1100</v>
      </c>
      <c r="O443" s="298">
        <v>900</v>
      </c>
      <c r="P443" s="298">
        <v>700</v>
      </c>
      <c r="Q443" s="96" t="e">
        <f>VLOOKUP(H443&amp;"Vị trí 1",#REF!,9,0)</f>
        <v>#REF!</v>
      </c>
      <c r="R443" s="96" t="e">
        <f>VLOOKUP(H443&amp;"Vị trí 2",#REF!,9,0)</f>
        <v>#REF!</v>
      </c>
      <c r="S443" s="96" t="e">
        <f>VLOOKUP(H443&amp;"Vị trí 3",#REF!,9,0)</f>
        <v>#REF!</v>
      </c>
      <c r="T443" s="96"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7">
        <v>12.94</v>
      </c>
      <c r="AL443" s="87"/>
      <c r="AM443" s="255"/>
      <c r="AN443" s="255">
        <f t="shared" si="267"/>
        <v>7.6</v>
      </c>
      <c r="AO443" s="99">
        <f t="shared" si="268"/>
        <v>19000</v>
      </c>
      <c r="AP443" s="99">
        <f t="shared" si="269"/>
        <v>8360</v>
      </c>
      <c r="AQ443" s="99">
        <f t="shared" si="270"/>
        <v>6840</v>
      </c>
      <c r="AR443" s="99">
        <f t="shared" si="271"/>
        <v>5320</v>
      </c>
      <c r="AS443" s="100">
        <f t="shared" si="272"/>
        <v>19000</v>
      </c>
      <c r="AT443" s="100">
        <f t="shared" si="272"/>
        <v>8400</v>
      </c>
      <c r="AU443" s="100">
        <f t="shared" si="272"/>
        <v>6800</v>
      </c>
      <c r="AV443" s="100">
        <f t="shared" si="272"/>
        <v>5300</v>
      </c>
      <c r="AW443" s="101">
        <f t="shared" si="273"/>
        <v>2850</v>
      </c>
      <c r="AX443" s="256" t="s">
        <v>3</v>
      </c>
      <c r="AY443" s="102">
        <v>2100</v>
      </c>
      <c r="AZ443" s="103">
        <v>1050</v>
      </c>
      <c r="BA443" s="103">
        <v>700</v>
      </c>
      <c r="BB443" s="103">
        <v>560</v>
      </c>
      <c r="BC443" s="98">
        <v>1800</v>
      </c>
      <c r="BD443" s="98">
        <v>900</v>
      </c>
      <c r="BE443" s="98">
        <v>600</v>
      </c>
      <c r="BF443" s="98">
        <v>480</v>
      </c>
      <c r="BG443" s="104">
        <f t="shared" si="274"/>
        <v>2450</v>
      </c>
      <c r="BJ443" s="251" t="e">
        <f>M443*#REF!</f>
        <v>#REF!</v>
      </c>
      <c r="BK443" s="251" t="e">
        <f>N443*#REF!</f>
        <v>#REF!</v>
      </c>
      <c r="BL443" s="251" t="e">
        <f>O443*#REF!</f>
        <v>#REF!</v>
      </c>
      <c r="BM443" s="251" t="e">
        <f>P443*#REF!</f>
        <v>#REF!</v>
      </c>
    </row>
    <row r="444" spans="1:65" s="18" customFormat="1" ht="35.1" customHeight="1">
      <c r="A444" s="84" t="str">
        <f t="shared" si="263"/>
        <v>LK32DT+1</v>
      </c>
      <c r="B444" s="84" t="str">
        <f t="shared" si="264"/>
        <v>LK32DT+2</v>
      </c>
      <c r="C444" s="84" t="str">
        <f t="shared" si="265"/>
        <v>LK32DT+3</v>
      </c>
      <c r="D444" s="84" t="str">
        <f t="shared" si="266"/>
        <v>LK32DT+4</v>
      </c>
      <c r="E444" s="18" t="s">
        <v>3</v>
      </c>
      <c r="F444" s="86">
        <v>32</v>
      </c>
      <c r="G444" s="86"/>
      <c r="H444" s="94" t="s">
        <v>5397</v>
      </c>
      <c r="I444" s="85" t="s">
        <v>870</v>
      </c>
      <c r="J444" s="85" t="s">
        <v>269</v>
      </c>
      <c r="K444" s="85" t="str">
        <f t="shared" si="242"/>
        <v>LK32DT</v>
      </c>
      <c r="L444" s="85" t="s">
        <v>1104</v>
      </c>
      <c r="M444" s="264">
        <v>3000</v>
      </c>
      <c r="N444" s="264">
        <v>1500</v>
      </c>
      <c r="O444" s="298">
        <v>900</v>
      </c>
      <c r="P444" s="298">
        <v>700</v>
      </c>
      <c r="Q444" s="96" t="e">
        <f>VLOOKUP(H444&amp;"Vị trí 1",#REF!,9,0)</f>
        <v>#REF!</v>
      </c>
      <c r="R444" s="96" t="e">
        <f>VLOOKUP(H444&amp;"Vị trí 2",#REF!,9,0)</f>
        <v>#REF!</v>
      </c>
      <c r="S444" s="96" t="e">
        <f>VLOOKUP(H444&amp;"Vị trí 3",#REF!,9,0)</f>
        <v>#REF!</v>
      </c>
      <c r="T444" s="96"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7">
        <v>12.94</v>
      </c>
      <c r="AL444" s="87"/>
      <c r="AM444" s="255"/>
      <c r="AN444" s="255">
        <f t="shared" si="267"/>
        <v>7.6</v>
      </c>
      <c r="AO444" s="99">
        <f t="shared" si="268"/>
        <v>22800</v>
      </c>
      <c r="AP444" s="99">
        <f t="shared" si="269"/>
        <v>11400</v>
      </c>
      <c r="AQ444" s="99">
        <f t="shared" si="270"/>
        <v>6840</v>
      </c>
      <c r="AR444" s="99">
        <f t="shared" si="271"/>
        <v>5320</v>
      </c>
      <c r="AS444" s="100">
        <f t="shared" si="272"/>
        <v>22800</v>
      </c>
      <c r="AT444" s="100">
        <f t="shared" si="272"/>
        <v>11400</v>
      </c>
      <c r="AU444" s="100">
        <f t="shared" si="272"/>
        <v>6800</v>
      </c>
      <c r="AV444" s="100">
        <f t="shared" si="272"/>
        <v>5300</v>
      </c>
      <c r="AW444" s="101">
        <f t="shared" si="273"/>
        <v>3420</v>
      </c>
      <c r="AX444" s="256" t="s">
        <v>3</v>
      </c>
      <c r="AY444" s="102">
        <v>1540</v>
      </c>
      <c r="AZ444" s="103">
        <v>840</v>
      </c>
      <c r="BA444" s="103">
        <v>700</v>
      </c>
      <c r="BB444" s="103">
        <v>490</v>
      </c>
      <c r="BC444" s="98">
        <v>1320</v>
      </c>
      <c r="BD444" s="98">
        <v>720</v>
      </c>
      <c r="BE444" s="98">
        <v>600</v>
      </c>
      <c r="BF444" s="98">
        <v>420</v>
      </c>
      <c r="BG444" s="104">
        <f t="shared" si="274"/>
        <v>1880</v>
      </c>
      <c r="BJ444" s="251" t="e">
        <f>M444*#REF!</f>
        <v>#REF!</v>
      </c>
      <c r="BK444" s="251" t="e">
        <f>N444*#REF!</f>
        <v>#REF!</v>
      </c>
      <c r="BL444" s="251" t="e">
        <f>O444*#REF!</f>
        <v>#REF!</v>
      </c>
      <c r="BM444" s="251" t="e">
        <f>P444*#REF!</f>
        <v>#REF!</v>
      </c>
    </row>
    <row r="445" spans="1:65" s="18" customFormat="1" ht="35.1" customHeight="1">
      <c r="A445" s="84" t="str">
        <f t="shared" si="263"/>
        <v>LK33DT+1</v>
      </c>
      <c r="B445" s="84" t="str">
        <f t="shared" si="264"/>
        <v>LK33DT+2</v>
      </c>
      <c r="C445" s="84" t="str">
        <f t="shared" si="265"/>
        <v>LK33DT+3</v>
      </c>
      <c r="D445" s="84" t="str">
        <f t="shared" si="266"/>
        <v>LK33DT+4</v>
      </c>
      <c r="E445" s="18" t="s">
        <v>3</v>
      </c>
      <c r="F445" s="86">
        <v>33</v>
      </c>
      <c r="G445" s="86"/>
      <c r="H445" s="94" t="s">
        <v>5398</v>
      </c>
      <c r="I445" s="85" t="s">
        <v>277</v>
      </c>
      <c r="J445" s="85" t="s">
        <v>269</v>
      </c>
      <c r="K445" s="85" t="str">
        <f t="shared" si="242"/>
        <v>LK33DT</v>
      </c>
      <c r="L445" s="85" t="s">
        <v>1104</v>
      </c>
      <c r="M445" s="264">
        <v>2200</v>
      </c>
      <c r="N445" s="264">
        <v>1100</v>
      </c>
      <c r="O445" s="298">
        <v>900</v>
      </c>
      <c r="P445" s="298">
        <v>700</v>
      </c>
      <c r="Q445" s="96" t="e">
        <f>VLOOKUP(H445&amp;"Vị trí 1",#REF!,9,0)</f>
        <v>#REF!</v>
      </c>
      <c r="R445" s="96" t="e">
        <f>VLOOKUP(H445&amp;"Vị trí 2",#REF!,9,0)</f>
        <v>#REF!</v>
      </c>
      <c r="S445" s="96" t="e">
        <f>VLOOKUP(H445&amp;"Vị trí 3",#REF!,9,0)</f>
        <v>#REF!</v>
      </c>
      <c r="T445" s="96"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7">
        <v>10.454545454545455</v>
      </c>
      <c r="AL445" s="87"/>
      <c r="AM445" s="255"/>
      <c r="AN445" s="255">
        <f t="shared" si="267"/>
        <v>6.1</v>
      </c>
      <c r="AO445" s="99">
        <f t="shared" si="268"/>
        <v>13420</v>
      </c>
      <c r="AP445" s="99">
        <f t="shared" si="269"/>
        <v>6710</v>
      </c>
      <c r="AQ445" s="99">
        <f t="shared" si="270"/>
        <v>5490</v>
      </c>
      <c r="AR445" s="99">
        <f t="shared" si="271"/>
        <v>4270</v>
      </c>
      <c r="AS445" s="100">
        <f t="shared" si="272"/>
        <v>13400</v>
      </c>
      <c r="AT445" s="100">
        <f t="shared" si="272"/>
        <v>6700</v>
      </c>
      <c r="AU445" s="100">
        <f t="shared" si="272"/>
        <v>5500</v>
      </c>
      <c r="AV445" s="100">
        <f t="shared" si="272"/>
        <v>4300</v>
      </c>
      <c r="AW445" s="101">
        <f t="shared" si="273"/>
        <v>2013</v>
      </c>
      <c r="AX445" s="256" t="s">
        <v>3</v>
      </c>
      <c r="AY445" s="102">
        <v>1540</v>
      </c>
      <c r="AZ445" s="103">
        <v>840</v>
      </c>
      <c r="BA445" s="103">
        <v>700</v>
      </c>
      <c r="BB445" s="103">
        <v>490</v>
      </c>
      <c r="BC445" s="98">
        <v>1320</v>
      </c>
      <c r="BD445" s="98">
        <v>720</v>
      </c>
      <c r="BE445" s="98">
        <v>600</v>
      </c>
      <c r="BF445" s="98">
        <v>420</v>
      </c>
      <c r="BG445" s="104">
        <f t="shared" si="274"/>
        <v>2287</v>
      </c>
      <c r="BJ445" s="251" t="e">
        <f>M445*#REF!</f>
        <v>#REF!</v>
      </c>
      <c r="BK445" s="251" t="e">
        <f>N445*#REF!</f>
        <v>#REF!</v>
      </c>
      <c r="BL445" s="251" t="e">
        <f>O445*#REF!</f>
        <v>#REF!</v>
      </c>
      <c r="BM445" s="251" t="e">
        <f>P445*#REF!</f>
        <v>#REF!</v>
      </c>
    </row>
    <row r="446" spans="1:65" s="18" customFormat="1" ht="35.1" customHeight="1">
      <c r="A446" s="84" t="str">
        <f t="shared" si="263"/>
        <v>LK34DT+1</v>
      </c>
      <c r="B446" s="84" t="str">
        <f t="shared" si="264"/>
        <v>LK34DT+2</v>
      </c>
      <c r="C446" s="84" t="str">
        <f t="shared" si="265"/>
        <v>LK34DT+3</v>
      </c>
      <c r="D446" s="84" t="str">
        <f t="shared" si="266"/>
        <v>LK34DT+4</v>
      </c>
      <c r="E446" s="18" t="s">
        <v>3</v>
      </c>
      <c r="F446" s="86">
        <v>34</v>
      </c>
      <c r="G446" s="86"/>
      <c r="H446" s="94" t="s">
        <v>5399</v>
      </c>
      <c r="I446" s="85" t="s">
        <v>5400</v>
      </c>
      <c r="J446" s="85" t="s">
        <v>269</v>
      </c>
      <c r="K446" s="85" t="str">
        <f t="shared" si="242"/>
        <v>LK34DT</v>
      </c>
      <c r="L446" s="85" t="s">
        <v>1104</v>
      </c>
      <c r="M446" s="264">
        <v>2200</v>
      </c>
      <c r="N446" s="264">
        <v>1100</v>
      </c>
      <c r="O446" s="298">
        <v>900</v>
      </c>
      <c r="P446" s="298">
        <v>700</v>
      </c>
      <c r="Q446" s="96" t="e">
        <f>VLOOKUP(H446&amp;"Vị trí 1",#REF!,9,0)</f>
        <v>#REF!</v>
      </c>
      <c r="R446" s="96" t="e">
        <f>VLOOKUP(H446&amp;"Vị trí 2",#REF!,9,0)</f>
        <v>#REF!</v>
      </c>
      <c r="S446" s="96" t="e">
        <f>VLOOKUP(H446&amp;"Vị trí 3",#REF!,9,0)</f>
        <v>#REF!</v>
      </c>
      <c r="T446" s="96" t="e">
        <f>VLOOKUP(H446&amp;"Vị trí 4",#REF!,9,0)</f>
        <v>#REF!</v>
      </c>
      <c r="U446" s="253"/>
      <c r="V446" s="253"/>
      <c r="W446" s="253"/>
      <c r="X446" s="253"/>
      <c r="Y446" s="254"/>
      <c r="Z446" s="254"/>
      <c r="AA446" s="254"/>
      <c r="AB446" s="254"/>
      <c r="AC446" s="253"/>
      <c r="AD446" s="253"/>
      <c r="AE446" s="253"/>
      <c r="AF446" s="253"/>
      <c r="AG446" s="254"/>
      <c r="AH446" s="254"/>
      <c r="AI446" s="254"/>
      <c r="AJ446" s="254"/>
      <c r="AK446" s="87">
        <v>12.94</v>
      </c>
      <c r="AL446" s="87"/>
      <c r="AM446" s="255"/>
      <c r="AN446" s="255">
        <f t="shared" si="267"/>
        <v>7.6</v>
      </c>
      <c r="AO446" s="99">
        <f t="shared" si="268"/>
        <v>16720</v>
      </c>
      <c r="AP446" s="99">
        <f t="shared" si="269"/>
        <v>8360</v>
      </c>
      <c r="AQ446" s="99">
        <f t="shared" si="270"/>
        <v>6840</v>
      </c>
      <c r="AR446" s="99">
        <f t="shared" si="271"/>
        <v>5320</v>
      </c>
      <c r="AS446" s="100">
        <f t="shared" si="272"/>
        <v>16700</v>
      </c>
      <c r="AT446" s="100">
        <f t="shared" si="272"/>
        <v>8400</v>
      </c>
      <c r="AU446" s="100">
        <f t="shared" si="272"/>
        <v>6800</v>
      </c>
      <c r="AV446" s="100">
        <f t="shared" si="272"/>
        <v>5300</v>
      </c>
      <c r="AW446" s="101">
        <f t="shared" si="273"/>
        <v>2508</v>
      </c>
      <c r="AX446" s="256" t="s">
        <v>3</v>
      </c>
      <c r="AY446" s="102">
        <v>1540</v>
      </c>
      <c r="AZ446" s="103">
        <v>840</v>
      </c>
      <c r="BA446" s="103">
        <v>700</v>
      </c>
      <c r="BB446" s="103">
        <v>490</v>
      </c>
      <c r="BC446" s="98">
        <v>1320</v>
      </c>
      <c r="BD446" s="98">
        <v>720</v>
      </c>
      <c r="BE446" s="98">
        <v>600</v>
      </c>
      <c r="BF446" s="98">
        <v>420</v>
      </c>
      <c r="BG446" s="104">
        <f t="shared" si="274"/>
        <v>2792</v>
      </c>
      <c r="BJ446" s="251" t="e">
        <f>M446*#REF!</f>
        <v>#REF!</v>
      </c>
      <c r="BK446" s="251" t="e">
        <f>N446*#REF!</f>
        <v>#REF!</v>
      </c>
      <c r="BL446" s="251" t="e">
        <f>O446*#REF!</f>
        <v>#REF!</v>
      </c>
      <c r="BM446" s="251" t="e">
        <f>P446*#REF!</f>
        <v>#REF!</v>
      </c>
    </row>
    <row r="447" spans="1:65" s="18" customFormat="1" ht="35.1" customHeight="1">
      <c r="A447" s="84" t="str">
        <f t="shared" si="263"/>
        <v>LK35DT+1</v>
      </c>
      <c r="B447" s="84" t="str">
        <f t="shared" si="264"/>
        <v>LK35DT+2</v>
      </c>
      <c r="C447" s="84" t="str">
        <f t="shared" si="265"/>
        <v>LK35DT+3</v>
      </c>
      <c r="D447" s="84" t="str">
        <f t="shared" si="266"/>
        <v>LK35DT+4</v>
      </c>
      <c r="E447" s="18" t="s">
        <v>3</v>
      </c>
      <c r="F447" s="86">
        <v>35</v>
      </c>
      <c r="G447" s="86"/>
      <c r="H447" s="94" t="s">
        <v>5401</v>
      </c>
      <c r="I447" s="85" t="s">
        <v>853</v>
      </c>
      <c r="J447" s="85" t="s">
        <v>269</v>
      </c>
      <c r="K447" s="85" t="str">
        <f t="shared" si="242"/>
        <v>LK35DT</v>
      </c>
      <c r="L447" s="85" t="s">
        <v>1104</v>
      </c>
      <c r="M447" s="264">
        <v>2200</v>
      </c>
      <c r="N447" s="264">
        <v>1100</v>
      </c>
      <c r="O447" s="298">
        <v>900</v>
      </c>
      <c r="P447" s="298">
        <v>700</v>
      </c>
      <c r="Q447" s="96" t="e">
        <f>VLOOKUP(H447&amp;"Vị trí 1",#REF!,9,0)</f>
        <v>#REF!</v>
      </c>
      <c r="R447" s="96" t="e">
        <f>VLOOKUP(H447&amp;"Vị trí 2",#REF!,9,0)</f>
        <v>#REF!</v>
      </c>
      <c r="S447" s="96" t="e">
        <f>VLOOKUP(H447&amp;"Vị trí 3",#REF!,9,0)</f>
        <v>#REF!</v>
      </c>
      <c r="T447" s="96"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7">
        <v>12.94</v>
      </c>
      <c r="AL447" s="87"/>
      <c r="AM447" s="255"/>
      <c r="AN447" s="255">
        <f t="shared" si="267"/>
        <v>7.6</v>
      </c>
      <c r="AO447" s="99">
        <f t="shared" si="268"/>
        <v>16720</v>
      </c>
      <c r="AP447" s="99">
        <f t="shared" si="269"/>
        <v>8360</v>
      </c>
      <c r="AQ447" s="99">
        <f t="shared" si="270"/>
        <v>6840</v>
      </c>
      <c r="AR447" s="99">
        <f t="shared" si="271"/>
        <v>5320</v>
      </c>
      <c r="AS447" s="100">
        <f t="shared" si="272"/>
        <v>16700</v>
      </c>
      <c r="AT447" s="100">
        <f t="shared" si="272"/>
        <v>8400</v>
      </c>
      <c r="AU447" s="100">
        <f t="shared" si="272"/>
        <v>6800</v>
      </c>
      <c r="AV447" s="100">
        <f t="shared" si="272"/>
        <v>5300</v>
      </c>
      <c r="AW447" s="101">
        <f t="shared" si="273"/>
        <v>2508</v>
      </c>
      <c r="AX447" s="256" t="s">
        <v>3</v>
      </c>
      <c r="AY447" s="102">
        <v>2870</v>
      </c>
      <c r="AZ447" s="103">
        <v>1680</v>
      </c>
      <c r="BA447" s="103">
        <v>1190</v>
      </c>
      <c r="BB447" s="103">
        <v>840</v>
      </c>
      <c r="BC447" s="98">
        <v>2460</v>
      </c>
      <c r="BD447" s="98">
        <v>1440</v>
      </c>
      <c r="BE447" s="98">
        <v>1020</v>
      </c>
      <c r="BF447" s="98">
        <v>720</v>
      </c>
      <c r="BG447" s="104">
        <f t="shared" si="274"/>
        <v>2792</v>
      </c>
      <c r="BJ447" s="251" t="e">
        <f>M447*#REF!</f>
        <v>#REF!</v>
      </c>
      <c r="BK447" s="251" t="e">
        <f>N447*#REF!</f>
        <v>#REF!</v>
      </c>
      <c r="BL447" s="251" t="e">
        <f>O447*#REF!</f>
        <v>#REF!</v>
      </c>
      <c r="BM447" s="251" t="e">
        <f>P447*#REF!</f>
        <v>#REF!</v>
      </c>
    </row>
    <row r="448" spans="1:65" s="18" customFormat="1" ht="35.1" customHeight="1">
      <c r="A448" s="84" t="str">
        <f t="shared" si="263"/>
        <v>LK36DT+1</v>
      </c>
      <c r="B448" s="84" t="str">
        <f t="shared" si="264"/>
        <v>LK36DT+2</v>
      </c>
      <c r="C448" s="84" t="str">
        <f t="shared" si="265"/>
        <v>LK36DT+3</v>
      </c>
      <c r="D448" s="84" t="str">
        <f t="shared" si="266"/>
        <v>LK36DT+4</v>
      </c>
      <c r="E448" s="18" t="s">
        <v>3</v>
      </c>
      <c r="F448" s="86">
        <v>36</v>
      </c>
      <c r="G448" s="86"/>
      <c r="H448" s="94" t="s">
        <v>5402</v>
      </c>
      <c r="I448" s="85" t="s">
        <v>4372</v>
      </c>
      <c r="J448" s="85" t="s">
        <v>269</v>
      </c>
      <c r="K448" s="85" t="str">
        <f t="shared" si="242"/>
        <v>LK36DT</v>
      </c>
      <c r="L448" s="85" t="s">
        <v>1104</v>
      </c>
      <c r="M448" s="264">
        <v>2200</v>
      </c>
      <c r="N448" s="264">
        <v>1100</v>
      </c>
      <c r="O448" s="298">
        <v>900</v>
      </c>
      <c r="P448" s="298">
        <v>700</v>
      </c>
      <c r="Q448" s="96" t="e">
        <f>VLOOKUP(H448&amp;"Vị trí 1",#REF!,9,0)</f>
        <v>#REF!</v>
      </c>
      <c r="R448" s="96" t="e">
        <f>VLOOKUP(H448&amp;"Vị trí 2",#REF!,9,0)</f>
        <v>#REF!</v>
      </c>
      <c r="S448" s="96" t="e">
        <f>VLOOKUP(H448&amp;"Vị trí 3",#REF!,9,0)</f>
        <v>#REF!</v>
      </c>
      <c r="T448" s="96" t="e">
        <f>VLOOKUP(H448&amp;"Vị trí 4",#REF!,9,0)</f>
        <v>#REF!</v>
      </c>
      <c r="U448" s="253"/>
      <c r="V448" s="253"/>
      <c r="W448" s="253"/>
      <c r="X448" s="253"/>
      <c r="Y448" s="254"/>
      <c r="Z448" s="254"/>
      <c r="AA448" s="254"/>
      <c r="AB448" s="254"/>
      <c r="AC448" s="253"/>
      <c r="AD448" s="253"/>
      <c r="AE448" s="253"/>
      <c r="AF448" s="253"/>
      <c r="AG448" s="254"/>
      <c r="AH448" s="254"/>
      <c r="AI448" s="254"/>
      <c r="AJ448" s="254"/>
      <c r="AK448" s="87">
        <v>10.772727272727273</v>
      </c>
      <c r="AL448" s="87"/>
      <c r="AM448" s="255"/>
      <c r="AN448" s="255">
        <f t="shared" si="267"/>
        <v>6.3</v>
      </c>
      <c r="AO448" s="99">
        <f t="shared" si="268"/>
        <v>13860</v>
      </c>
      <c r="AP448" s="99">
        <f t="shared" si="269"/>
        <v>6930</v>
      </c>
      <c r="AQ448" s="99">
        <f t="shared" si="270"/>
        <v>5670</v>
      </c>
      <c r="AR448" s="99">
        <f t="shared" si="271"/>
        <v>4410</v>
      </c>
      <c r="AS448" s="100">
        <f t="shared" si="272"/>
        <v>13900</v>
      </c>
      <c r="AT448" s="100">
        <f t="shared" si="272"/>
        <v>6900</v>
      </c>
      <c r="AU448" s="100">
        <f t="shared" si="272"/>
        <v>5700</v>
      </c>
      <c r="AV448" s="100">
        <f t="shared" si="272"/>
        <v>4400</v>
      </c>
      <c r="AW448" s="101">
        <f t="shared" si="273"/>
        <v>2079</v>
      </c>
      <c r="AX448" s="256" t="s">
        <v>3</v>
      </c>
      <c r="AY448" s="102">
        <v>3150</v>
      </c>
      <c r="AZ448" s="103">
        <v>1820</v>
      </c>
      <c r="BA448" s="103">
        <v>1190</v>
      </c>
      <c r="BB448" s="103">
        <v>840</v>
      </c>
      <c r="BC448" s="98">
        <v>2700</v>
      </c>
      <c r="BD448" s="98">
        <v>1560</v>
      </c>
      <c r="BE448" s="98">
        <v>1020</v>
      </c>
      <c r="BF448" s="98">
        <v>720</v>
      </c>
      <c r="BG448" s="104">
        <f t="shared" si="274"/>
        <v>2321</v>
      </c>
      <c r="BJ448" s="251" t="e">
        <f>M448*#REF!</f>
        <v>#REF!</v>
      </c>
      <c r="BK448" s="251" t="e">
        <f>N448*#REF!</f>
        <v>#REF!</v>
      </c>
      <c r="BL448" s="251" t="e">
        <f>O448*#REF!</f>
        <v>#REF!</v>
      </c>
      <c r="BM448" s="251" t="e">
        <f>P448*#REF!</f>
        <v>#REF!</v>
      </c>
    </row>
    <row r="449" spans="1:65" s="18" customFormat="1" ht="35.1" customHeight="1">
      <c r="A449" s="84" t="str">
        <f t="shared" si="263"/>
        <v>LK37DT+1</v>
      </c>
      <c r="B449" s="84" t="str">
        <f t="shared" si="264"/>
        <v>LK37DT+2</v>
      </c>
      <c r="C449" s="84" t="str">
        <f t="shared" si="265"/>
        <v>LK37DT+3</v>
      </c>
      <c r="D449" s="84" t="str">
        <f t="shared" si="266"/>
        <v>LK37DT+4</v>
      </c>
      <c r="E449" s="18" t="s">
        <v>3</v>
      </c>
      <c r="F449" s="86">
        <v>37</v>
      </c>
      <c r="G449" s="86"/>
      <c r="H449" s="94" t="s">
        <v>5403</v>
      </c>
      <c r="I449" s="85" t="s">
        <v>5046</v>
      </c>
      <c r="J449" s="85" t="s">
        <v>269</v>
      </c>
      <c r="K449" s="85" t="str">
        <f t="shared" si="242"/>
        <v>LK37DT</v>
      </c>
      <c r="L449" s="85" t="s">
        <v>1104</v>
      </c>
      <c r="M449" s="264">
        <v>2200</v>
      </c>
      <c r="N449" s="264">
        <v>1100</v>
      </c>
      <c r="O449" s="298">
        <v>900</v>
      </c>
      <c r="P449" s="298">
        <v>700</v>
      </c>
      <c r="Q449" s="96" t="e">
        <f>VLOOKUP(H449&amp;"Vị trí 1",#REF!,9,0)</f>
        <v>#REF!</v>
      </c>
      <c r="R449" s="96" t="e">
        <f>VLOOKUP(H449&amp;"Vị trí 2",#REF!,9,0)</f>
        <v>#REF!</v>
      </c>
      <c r="S449" s="96" t="e">
        <f>VLOOKUP(H449&amp;"Vị trí 3",#REF!,9,0)</f>
        <v>#REF!</v>
      </c>
      <c r="T449" s="96" t="e">
        <f>VLOOKUP(H449&amp;"Vị trí 4",#REF!,9,0)</f>
        <v>#REF!</v>
      </c>
      <c r="U449" s="253"/>
      <c r="V449" s="253"/>
      <c r="W449" s="253"/>
      <c r="X449" s="253"/>
      <c r="Y449" s="254"/>
      <c r="Z449" s="254"/>
      <c r="AA449" s="254"/>
      <c r="AB449" s="254"/>
      <c r="AC449" s="253"/>
      <c r="AD449" s="253"/>
      <c r="AE449" s="253"/>
      <c r="AF449" s="253"/>
      <c r="AG449" s="254"/>
      <c r="AH449" s="254"/>
      <c r="AI449" s="254"/>
      <c r="AJ449" s="254"/>
      <c r="AK449" s="87">
        <v>10.227272727272727</v>
      </c>
      <c r="AL449" s="87"/>
      <c r="AM449" s="255"/>
      <c r="AN449" s="255">
        <f t="shared" si="267"/>
        <v>6</v>
      </c>
      <c r="AO449" s="99">
        <f t="shared" si="268"/>
        <v>13200</v>
      </c>
      <c r="AP449" s="99">
        <f t="shared" si="269"/>
        <v>6600</v>
      </c>
      <c r="AQ449" s="99">
        <f t="shared" si="270"/>
        <v>5400</v>
      </c>
      <c r="AR449" s="99">
        <f t="shared" si="271"/>
        <v>4200</v>
      </c>
      <c r="AS449" s="100">
        <f t="shared" si="272"/>
        <v>13200</v>
      </c>
      <c r="AT449" s="100">
        <f t="shared" si="272"/>
        <v>6600</v>
      </c>
      <c r="AU449" s="100">
        <f t="shared" si="272"/>
        <v>5400</v>
      </c>
      <c r="AV449" s="100">
        <f t="shared" si="272"/>
        <v>4200</v>
      </c>
      <c r="AW449" s="101">
        <f t="shared" si="273"/>
        <v>1980</v>
      </c>
      <c r="AX449" s="256" t="s">
        <v>3</v>
      </c>
      <c r="AY449" s="102">
        <v>2800</v>
      </c>
      <c r="AZ449" s="103">
        <v>1400</v>
      </c>
      <c r="BA449" s="103">
        <v>1050</v>
      </c>
      <c r="BB449" s="103">
        <v>700</v>
      </c>
      <c r="BC449" s="98">
        <v>2400</v>
      </c>
      <c r="BD449" s="98">
        <v>1200</v>
      </c>
      <c r="BE449" s="98">
        <v>900</v>
      </c>
      <c r="BF449" s="98">
        <v>600</v>
      </c>
      <c r="BG449" s="104">
        <f t="shared" si="274"/>
        <v>2220</v>
      </c>
      <c r="BJ449" s="251" t="e">
        <f>M449*#REF!</f>
        <v>#REF!</v>
      </c>
      <c r="BK449" s="251" t="e">
        <f>N449*#REF!</f>
        <v>#REF!</v>
      </c>
      <c r="BL449" s="251" t="e">
        <f>O449*#REF!</f>
        <v>#REF!</v>
      </c>
      <c r="BM449" s="251" t="e">
        <f>P449*#REF!</f>
        <v>#REF!</v>
      </c>
    </row>
    <row r="450" spans="1:65" s="18" customFormat="1" ht="35.1" customHeight="1">
      <c r="A450" s="84" t="str">
        <f t="shared" si="263"/>
        <v>LK38DT+1</v>
      </c>
      <c r="B450" s="84" t="str">
        <f t="shared" si="264"/>
        <v>LK38DT+2</v>
      </c>
      <c r="C450" s="84" t="str">
        <f t="shared" si="265"/>
        <v>LK38DT+3</v>
      </c>
      <c r="D450" s="84" t="str">
        <f t="shared" si="266"/>
        <v>LK38DT+4</v>
      </c>
      <c r="E450" s="18" t="s">
        <v>3</v>
      </c>
      <c r="F450" s="86">
        <v>38</v>
      </c>
      <c r="G450" s="86"/>
      <c r="H450" s="94" t="s">
        <v>5404</v>
      </c>
      <c r="I450" s="85" t="s">
        <v>263</v>
      </c>
      <c r="J450" s="85" t="s">
        <v>269</v>
      </c>
      <c r="K450" s="85" t="str">
        <f t="shared" si="242"/>
        <v>LK38DT</v>
      </c>
      <c r="L450" s="85" t="s">
        <v>1104</v>
      </c>
      <c r="M450" s="264">
        <v>3000</v>
      </c>
      <c r="N450" s="264">
        <v>1500</v>
      </c>
      <c r="O450" s="264">
        <v>1000</v>
      </c>
      <c r="P450" s="298">
        <v>800</v>
      </c>
      <c r="Q450" s="96" t="e">
        <f>VLOOKUP(H450&amp;"Vị trí 1",#REF!,9,0)</f>
        <v>#REF!</v>
      </c>
      <c r="R450" s="96" t="e">
        <f>VLOOKUP(H450&amp;"Vị trí 2",#REF!,9,0)</f>
        <v>#REF!</v>
      </c>
      <c r="S450" s="96" t="e">
        <f>VLOOKUP(H450&amp;"Vị trí 3",#REF!,9,0)</f>
        <v>#REF!</v>
      </c>
      <c r="T450" s="96" t="e">
        <f>VLOOKUP(H450&amp;"Vị trí 4",#REF!,9,0)</f>
        <v>#REF!</v>
      </c>
      <c r="U450" s="253"/>
      <c r="V450" s="253"/>
      <c r="W450" s="253"/>
      <c r="X450" s="253"/>
      <c r="Y450" s="254"/>
      <c r="Z450" s="254"/>
      <c r="AA450" s="254"/>
      <c r="AB450" s="254"/>
      <c r="AC450" s="253"/>
      <c r="AD450" s="253"/>
      <c r="AE450" s="253"/>
      <c r="AF450" s="253"/>
      <c r="AG450" s="254"/>
      <c r="AH450" s="254"/>
      <c r="AI450" s="254"/>
      <c r="AJ450" s="254"/>
      <c r="AK450" s="87">
        <v>6.8041666666666663</v>
      </c>
      <c r="AL450" s="87"/>
      <c r="AM450" s="255"/>
      <c r="AN450" s="255">
        <f t="shared" si="267"/>
        <v>4</v>
      </c>
      <c r="AO450" s="99">
        <f t="shared" si="268"/>
        <v>12000</v>
      </c>
      <c r="AP450" s="99">
        <f t="shared" si="269"/>
        <v>6000</v>
      </c>
      <c r="AQ450" s="99">
        <f t="shared" si="270"/>
        <v>4000</v>
      </c>
      <c r="AR450" s="99">
        <f t="shared" si="271"/>
        <v>3200</v>
      </c>
      <c r="AS450" s="100">
        <f t="shared" si="272"/>
        <v>12000</v>
      </c>
      <c r="AT450" s="100">
        <f t="shared" si="272"/>
        <v>6000</v>
      </c>
      <c r="AU450" s="100">
        <f t="shared" si="272"/>
        <v>4000</v>
      </c>
      <c r="AV450" s="100">
        <f t="shared" si="272"/>
        <v>3200</v>
      </c>
      <c r="AW450" s="101">
        <f t="shared" si="273"/>
        <v>1800</v>
      </c>
      <c r="AX450" s="256" t="s">
        <v>3</v>
      </c>
      <c r="AY450" s="102">
        <v>2940</v>
      </c>
      <c r="AZ450" s="103">
        <v>1820</v>
      </c>
      <c r="BA450" s="103">
        <v>1190</v>
      </c>
      <c r="BB450" s="103">
        <v>840</v>
      </c>
      <c r="BC450" s="98">
        <v>2520</v>
      </c>
      <c r="BD450" s="98">
        <v>1560</v>
      </c>
      <c r="BE450" s="98">
        <v>1020</v>
      </c>
      <c r="BF450" s="98">
        <v>720</v>
      </c>
      <c r="BG450" s="104">
        <f t="shared" si="274"/>
        <v>1400</v>
      </c>
      <c r="BJ450" s="251" t="e">
        <f>M450*#REF!</f>
        <v>#REF!</v>
      </c>
      <c r="BK450" s="251" t="e">
        <f>N450*#REF!</f>
        <v>#REF!</v>
      </c>
      <c r="BL450" s="251" t="e">
        <f>O450*#REF!</f>
        <v>#REF!</v>
      </c>
      <c r="BM450" s="251" t="e">
        <f>P450*#REF!</f>
        <v>#REF!</v>
      </c>
    </row>
    <row r="451" spans="1:65" s="18" customFormat="1" ht="35.1" customHeight="1">
      <c r="A451" s="84" t="str">
        <f t="shared" si="263"/>
        <v>LK39DT+1</v>
      </c>
      <c r="B451" s="84" t="str">
        <f t="shared" si="264"/>
        <v>LK39DT+2</v>
      </c>
      <c r="C451" s="84" t="str">
        <f t="shared" si="265"/>
        <v>LK39DT+3</v>
      </c>
      <c r="D451" s="84" t="str">
        <f t="shared" si="266"/>
        <v>LK39DT+4</v>
      </c>
      <c r="E451" s="18" t="s">
        <v>3</v>
      </c>
      <c r="F451" s="86">
        <v>39</v>
      </c>
      <c r="G451" s="86"/>
      <c r="H451" s="94" t="s">
        <v>5405</v>
      </c>
      <c r="I451" s="85" t="s">
        <v>5406</v>
      </c>
      <c r="J451" s="85" t="s">
        <v>273</v>
      </c>
      <c r="K451" s="85" t="str">
        <f t="shared" si="242"/>
        <v>LK39DT</v>
      </c>
      <c r="L451" s="85" t="s">
        <v>263</v>
      </c>
      <c r="M451" s="264">
        <v>2200</v>
      </c>
      <c r="N451" s="264">
        <v>1200</v>
      </c>
      <c r="O451" s="264">
        <v>1000</v>
      </c>
      <c r="P451" s="298">
        <v>700</v>
      </c>
      <c r="Q451" s="96" t="e">
        <f>VLOOKUP(H451&amp;"Vị trí 1",#REF!,9,0)</f>
        <v>#REF!</v>
      </c>
      <c r="R451" s="96" t="e">
        <f>VLOOKUP(H451&amp;"Vị trí 2",#REF!,9,0)</f>
        <v>#REF!</v>
      </c>
      <c r="S451" s="96" t="e">
        <f>VLOOKUP(H451&amp;"Vị trí 3",#REF!,9,0)</f>
        <v>#REF!</v>
      </c>
      <c r="T451" s="96" t="e">
        <f>VLOOKUP(H451&amp;"Vị trí 4",#REF!,9,0)</f>
        <v>#REF!</v>
      </c>
      <c r="U451" s="253"/>
      <c r="V451" s="253"/>
      <c r="W451" s="253"/>
      <c r="X451" s="253"/>
      <c r="Y451" s="254"/>
      <c r="Z451" s="254"/>
      <c r="AA451" s="254"/>
      <c r="AB451" s="254"/>
      <c r="AC451" s="253"/>
      <c r="AD451" s="253"/>
      <c r="AE451" s="253"/>
      <c r="AF451" s="253"/>
      <c r="AG451" s="254"/>
      <c r="AH451" s="254"/>
      <c r="AI451" s="254"/>
      <c r="AJ451" s="254"/>
      <c r="AK451" s="87">
        <v>8.8914141414141419</v>
      </c>
      <c r="AL451" s="87"/>
      <c r="AM451" s="255"/>
      <c r="AN451" s="255">
        <f t="shared" si="267"/>
        <v>5.2</v>
      </c>
      <c r="AO451" s="99">
        <f t="shared" si="268"/>
        <v>11440</v>
      </c>
      <c r="AP451" s="99">
        <f t="shared" si="269"/>
        <v>6240</v>
      </c>
      <c r="AQ451" s="99">
        <f t="shared" si="270"/>
        <v>5200</v>
      </c>
      <c r="AR451" s="99">
        <f t="shared" si="271"/>
        <v>3640</v>
      </c>
      <c r="AS451" s="100">
        <f t="shared" si="272"/>
        <v>11400</v>
      </c>
      <c r="AT451" s="100">
        <f t="shared" si="272"/>
        <v>6200</v>
      </c>
      <c r="AU451" s="100">
        <f t="shared" si="272"/>
        <v>5200</v>
      </c>
      <c r="AV451" s="100">
        <f t="shared" si="272"/>
        <v>3600</v>
      </c>
      <c r="AW451" s="101">
        <f t="shared" si="273"/>
        <v>1716</v>
      </c>
      <c r="AX451" s="256" t="s">
        <v>3</v>
      </c>
      <c r="AY451" s="102">
        <v>4200</v>
      </c>
      <c r="AZ451" s="103">
        <v>2100</v>
      </c>
      <c r="BA451" s="103">
        <v>1400</v>
      </c>
      <c r="BB451" s="103">
        <v>840</v>
      </c>
      <c r="BC451" s="98">
        <v>3600</v>
      </c>
      <c r="BD451" s="98">
        <v>1800</v>
      </c>
      <c r="BE451" s="98">
        <v>1200</v>
      </c>
      <c r="BF451" s="98">
        <v>720</v>
      </c>
      <c r="BG451" s="104">
        <f t="shared" si="274"/>
        <v>1884</v>
      </c>
      <c r="BJ451" s="251" t="e">
        <f>M451*#REF!</f>
        <v>#REF!</v>
      </c>
      <c r="BK451" s="251" t="e">
        <f>N451*#REF!</f>
        <v>#REF!</v>
      </c>
      <c r="BL451" s="251" t="e">
        <f>O451*#REF!</f>
        <v>#REF!</v>
      </c>
      <c r="BM451" s="251" t="e">
        <f>P451*#REF!</f>
        <v>#REF!</v>
      </c>
    </row>
    <row r="452" spans="1:65" s="18" customFormat="1" ht="35.1" customHeight="1">
      <c r="A452" s="84" t="str">
        <f t="shared" si="263"/>
        <v>LK40DT+1</v>
      </c>
      <c r="B452" s="84" t="str">
        <f t="shared" si="264"/>
        <v>LK40DT+2</v>
      </c>
      <c r="C452" s="84" t="str">
        <f t="shared" si="265"/>
        <v>LK40DT+3</v>
      </c>
      <c r="D452" s="84" t="str">
        <f t="shared" si="266"/>
        <v>LK40DT+4</v>
      </c>
      <c r="E452" s="18" t="s">
        <v>3</v>
      </c>
      <c r="F452" s="86">
        <v>40</v>
      </c>
      <c r="G452" s="86"/>
      <c r="H452" s="94" t="s">
        <v>5407</v>
      </c>
      <c r="I452" s="85" t="s">
        <v>258</v>
      </c>
      <c r="J452" s="85" t="s">
        <v>273</v>
      </c>
      <c r="K452" s="85" t="str">
        <f t="shared" si="242"/>
        <v>LK40DT</v>
      </c>
      <c r="L452" s="85" t="s">
        <v>263</v>
      </c>
      <c r="M452" s="264">
        <v>2200</v>
      </c>
      <c r="N452" s="264">
        <v>1200</v>
      </c>
      <c r="O452" s="264">
        <v>1000</v>
      </c>
      <c r="P452" s="298">
        <v>700</v>
      </c>
      <c r="Q452" s="96" t="e">
        <f>VLOOKUP(H452&amp;"Vị trí 1",#REF!,9,0)</f>
        <v>#REF!</v>
      </c>
      <c r="R452" s="96" t="e">
        <f>VLOOKUP(H452&amp;"Vị trí 2",#REF!,9,0)</f>
        <v>#REF!</v>
      </c>
      <c r="S452" s="96" t="e">
        <f>VLOOKUP(H452&amp;"Vị trí 3",#REF!,9,0)</f>
        <v>#REF!</v>
      </c>
      <c r="T452" s="96"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7">
        <v>10.132575757575758</v>
      </c>
      <c r="AL452" s="87"/>
      <c r="AM452" s="255"/>
      <c r="AN452" s="255">
        <f t="shared" si="267"/>
        <v>5.9</v>
      </c>
      <c r="AO452" s="99">
        <f t="shared" si="268"/>
        <v>12980</v>
      </c>
      <c r="AP452" s="99">
        <f t="shared" si="269"/>
        <v>7080</v>
      </c>
      <c r="AQ452" s="99">
        <f t="shared" si="270"/>
        <v>5900</v>
      </c>
      <c r="AR452" s="99">
        <f t="shared" si="271"/>
        <v>4130</v>
      </c>
      <c r="AS452" s="100">
        <f t="shared" si="272"/>
        <v>13000</v>
      </c>
      <c r="AT452" s="100">
        <f t="shared" si="272"/>
        <v>7100</v>
      </c>
      <c r="AU452" s="100">
        <f t="shared" si="272"/>
        <v>5900</v>
      </c>
      <c r="AV452" s="100">
        <f t="shared" si="272"/>
        <v>4100</v>
      </c>
      <c r="AW452" s="101">
        <f t="shared" si="273"/>
        <v>1947</v>
      </c>
      <c r="AX452" s="256" t="s">
        <v>3</v>
      </c>
      <c r="AY452" s="102">
        <v>3500</v>
      </c>
      <c r="AZ452" s="103">
        <v>1750</v>
      </c>
      <c r="BA452" s="103">
        <v>1050</v>
      </c>
      <c r="BB452" s="103">
        <v>700</v>
      </c>
      <c r="BC452" s="98">
        <v>3000</v>
      </c>
      <c r="BD452" s="98">
        <v>1500</v>
      </c>
      <c r="BE452" s="98">
        <v>900</v>
      </c>
      <c r="BF452" s="98">
        <v>600</v>
      </c>
      <c r="BG452" s="104">
        <f t="shared" si="274"/>
        <v>2153</v>
      </c>
      <c r="BJ452" s="251" t="e">
        <f>M452*#REF!</f>
        <v>#REF!</v>
      </c>
      <c r="BK452" s="251" t="e">
        <f>N452*#REF!</f>
        <v>#REF!</v>
      </c>
      <c r="BL452" s="251" t="e">
        <f>O452*#REF!</f>
        <v>#REF!</v>
      </c>
      <c r="BM452" s="251" t="e">
        <f>P452*#REF!</f>
        <v>#REF!</v>
      </c>
    </row>
    <row r="453" spans="1:65" s="18" customFormat="1" ht="35.1" customHeight="1">
      <c r="A453" s="84" t="str">
        <f t="shared" si="263"/>
        <v>LK41DT+1</v>
      </c>
      <c r="B453" s="84" t="str">
        <f t="shared" si="264"/>
        <v>LK41DT+2</v>
      </c>
      <c r="C453" s="84" t="str">
        <f t="shared" si="265"/>
        <v>LK41DT+3</v>
      </c>
      <c r="D453" s="84" t="str">
        <f t="shared" si="266"/>
        <v>LK41DT+4</v>
      </c>
      <c r="E453" s="18" t="s">
        <v>3</v>
      </c>
      <c r="F453" s="86">
        <v>41</v>
      </c>
      <c r="G453" s="86"/>
      <c r="H453" s="94" t="s">
        <v>5408</v>
      </c>
      <c r="I453" s="85" t="s">
        <v>5409</v>
      </c>
      <c r="J453" s="85" t="s">
        <v>273</v>
      </c>
      <c r="K453" s="85" t="str">
        <f t="shared" si="242"/>
        <v>LK41DT</v>
      </c>
      <c r="L453" s="85" t="s">
        <v>263</v>
      </c>
      <c r="M453" s="264">
        <v>2200</v>
      </c>
      <c r="N453" s="264">
        <v>1200</v>
      </c>
      <c r="O453" s="264">
        <v>1000</v>
      </c>
      <c r="P453" s="298">
        <v>700</v>
      </c>
      <c r="Q453" s="96" t="e">
        <f>VLOOKUP(H453&amp;"Vị trí 1",#REF!,9,0)</f>
        <v>#REF!</v>
      </c>
      <c r="R453" s="96" t="e">
        <f>VLOOKUP(H453&amp;"Vị trí 2",#REF!,9,0)</f>
        <v>#REF!</v>
      </c>
      <c r="S453" s="96" t="e">
        <f>VLOOKUP(H453&amp;"Vị trí 3",#REF!,9,0)</f>
        <v>#REF!</v>
      </c>
      <c r="T453" s="96" t="e">
        <f>VLOOKUP(H453&amp;"Vị trí 4",#REF!,9,0)</f>
        <v>#REF!</v>
      </c>
      <c r="U453" s="253"/>
      <c r="V453" s="253"/>
      <c r="W453" s="253"/>
      <c r="X453" s="253"/>
      <c r="Y453" s="254"/>
      <c r="Z453" s="254"/>
      <c r="AA453" s="254"/>
      <c r="AB453" s="254"/>
      <c r="AC453" s="253"/>
      <c r="AD453" s="253"/>
      <c r="AE453" s="253"/>
      <c r="AF453" s="253"/>
      <c r="AG453" s="254"/>
      <c r="AH453" s="254"/>
      <c r="AI453" s="254"/>
      <c r="AJ453" s="254"/>
      <c r="AK453" s="87">
        <v>12.94</v>
      </c>
      <c r="AL453" s="87"/>
      <c r="AM453" s="255"/>
      <c r="AN453" s="255">
        <f t="shared" si="267"/>
        <v>7.6</v>
      </c>
      <c r="AO453" s="99">
        <f t="shared" si="268"/>
        <v>16720</v>
      </c>
      <c r="AP453" s="99">
        <f t="shared" si="269"/>
        <v>9120</v>
      </c>
      <c r="AQ453" s="99">
        <f t="shared" si="270"/>
        <v>7600</v>
      </c>
      <c r="AR453" s="99">
        <f t="shared" si="271"/>
        <v>5320</v>
      </c>
      <c r="AS453" s="100">
        <f t="shared" si="272"/>
        <v>16700</v>
      </c>
      <c r="AT453" s="100">
        <f t="shared" si="272"/>
        <v>9100</v>
      </c>
      <c r="AU453" s="100">
        <f t="shared" si="272"/>
        <v>7600</v>
      </c>
      <c r="AV453" s="100">
        <f t="shared" si="272"/>
        <v>5300</v>
      </c>
      <c r="AW453" s="101">
        <f t="shared" si="273"/>
        <v>2508</v>
      </c>
      <c r="AX453" s="256" t="s">
        <v>3</v>
      </c>
      <c r="AY453" s="102"/>
      <c r="AZ453" s="103"/>
      <c r="BA453" s="103"/>
      <c r="BB453" s="103"/>
      <c r="BC453" s="98"/>
      <c r="BD453" s="98"/>
      <c r="BE453" s="98"/>
      <c r="BF453" s="98"/>
      <c r="BG453" s="104">
        <f t="shared" si="274"/>
        <v>2792</v>
      </c>
    </row>
    <row r="454" spans="1:65" s="18" customFormat="1" ht="35.1" customHeight="1">
      <c r="A454" s="84" t="str">
        <f t="shared" si="263"/>
        <v>LK42DT+1</v>
      </c>
      <c r="B454" s="84" t="str">
        <f t="shared" si="264"/>
        <v>LK42DT+2</v>
      </c>
      <c r="C454" s="84" t="str">
        <f t="shared" si="265"/>
        <v>LK42DT+3</v>
      </c>
      <c r="D454" s="84" t="str">
        <f t="shared" si="266"/>
        <v>LK42DT+4</v>
      </c>
      <c r="E454" s="18" t="s">
        <v>3</v>
      </c>
      <c r="F454" s="86">
        <v>42</v>
      </c>
      <c r="G454" s="86"/>
      <c r="H454" s="94" t="s">
        <v>5410</v>
      </c>
      <c r="I454" s="85" t="s">
        <v>213</v>
      </c>
      <c r="J454" s="85" t="s">
        <v>215</v>
      </c>
      <c r="K454" s="85" t="str">
        <f t="shared" si="242"/>
        <v>LK42DT</v>
      </c>
      <c r="L454" s="85" t="s">
        <v>4734</v>
      </c>
      <c r="M454" s="264">
        <v>4100</v>
      </c>
      <c r="N454" s="264">
        <v>2400</v>
      </c>
      <c r="O454" s="264">
        <v>1700</v>
      </c>
      <c r="P454" s="264">
        <v>1200</v>
      </c>
      <c r="Q454" s="96" t="e">
        <f>VLOOKUP(H454&amp;"Vị trí 1",#REF!,9,0)</f>
        <v>#REF!</v>
      </c>
      <c r="R454" s="96" t="e">
        <f>VLOOKUP(H454&amp;"Vị trí 2",#REF!,9,0)</f>
        <v>#REF!</v>
      </c>
      <c r="S454" s="96" t="e">
        <f>VLOOKUP(H454&amp;"Vị trí 3",#REF!,9,0)</f>
        <v>#REF!</v>
      </c>
      <c r="T454" s="96"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7">
        <v>10.24390243902439</v>
      </c>
      <c r="AL454" s="87"/>
      <c r="AM454" s="255"/>
      <c r="AN454" s="255">
        <f t="shared" si="267"/>
        <v>6</v>
      </c>
      <c r="AO454" s="99">
        <f t="shared" si="268"/>
        <v>24600</v>
      </c>
      <c r="AP454" s="99">
        <f t="shared" si="269"/>
        <v>14400</v>
      </c>
      <c r="AQ454" s="99">
        <f t="shared" si="270"/>
        <v>10200</v>
      </c>
      <c r="AR454" s="99">
        <f t="shared" si="271"/>
        <v>7200</v>
      </c>
      <c r="AS454" s="100">
        <f t="shared" si="272"/>
        <v>24600</v>
      </c>
      <c r="AT454" s="100">
        <f t="shared" si="272"/>
        <v>14400</v>
      </c>
      <c r="AU454" s="100">
        <f t="shared" si="272"/>
        <v>10200</v>
      </c>
      <c r="AV454" s="100">
        <f t="shared" si="272"/>
        <v>7200</v>
      </c>
      <c r="AW454" s="101">
        <f t="shared" si="273"/>
        <v>3690</v>
      </c>
      <c r="AX454" s="256" t="s">
        <v>3</v>
      </c>
      <c r="AY454" s="102">
        <v>2800</v>
      </c>
      <c r="AZ454" s="103">
        <v>1400</v>
      </c>
      <c r="BA454" s="103">
        <v>1050</v>
      </c>
      <c r="BB454" s="103">
        <v>630</v>
      </c>
      <c r="BC454" s="98">
        <v>2400</v>
      </c>
      <c r="BD454" s="98">
        <v>1200</v>
      </c>
      <c r="BE454" s="98">
        <v>900</v>
      </c>
      <c r="BF454" s="98">
        <v>540</v>
      </c>
      <c r="BG454" s="104">
        <f t="shared" si="274"/>
        <v>3510</v>
      </c>
      <c r="BJ454" s="251" t="e">
        <f>M454*#REF!</f>
        <v>#REF!</v>
      </c>
      <c r="BK454" s="251" t="e">
        <f>N454*#REF!</f>
        <v>#REF!</v>
      </c>
      <c r="BL454" s="251" t="e">
        <f>O454*#REF!</f>
        <v>#REF!</v>
      </c>
      <c r="BM454" s="251" t="e">
        <f>P454*#REF!</f>
        <v>#REF!</v>
      </c>
    </row>
    <row r="455" spans="1:65" s="18" customFormat="1" ht="35.1" customHeight="1">
      <c r="A455" s="84" t="str">
        <f t="shared" si="263"/>
        <v>LK43DT+1</v>
      </c>
      <c r="B455" s="84" t="str">
        <f t="shared" si="264"/>
        <v>LK43DT+2</v>
      </c>
      <c r="C455" s="84" t="str">
        <f t="shared" si="265"/>
        <v>LK43DT+3</v>
      </c>
      <c r="D455" s="84" t="str">
        <f t="shared" si="266"/>
        <v>LK43DT+4</v>
      </c>
      <c r="E455" s="18" t="s">
        <v>3</v>
      </c>
      <c r="F455" s="86">
        <v>43</v>
      </c>
      <c r="G455" s="86"/>
      <c r="H455" s="94" t="s">
        <v>5411</v>
      </c>
      <c r="I455" s="85" t="s">
        <v>5412</v>
      </c>
      <c r="J455" s="85" t="s">
        <v>213</v>
      </c>
      <c r="K455" s="85" t="str">
        <f t="shared" si="242"/>
        <v>LK43DT</v>
      </c>
      <c r="L455" s="85" t="s">
        <v>5413</v>
      </c>
      <c r="M455" s="264">
        <v>4500</v>
      </c>
      <c r="N455" s="264">
        <v>2600</v>
      </c>
      <c r="O455" s="264">
        <v>1700</v>
      </c>
      <c r="P455" s="264">
        <v>1200</v>
      </c>
      <c r="Q455" s="96" t="e">
        <f>VLOOKUP(H455&amp;"Vị trí 1",#REF!,9,0)</f>
        <v>#REF!</v>
      </c>
      <c r="R455" s="96" t="e">
        <f>VLOOKUP(H455&amp;"Vị trí 2",#REF!,9,0)</f>
        <v>#REF!</v>
      </c>
      <c r="S455" s="96" t="e">
        <f>VLOOKUP(H455&amp;"Vị trí 3",#REF!,9,0)</f>
        <v>#REF!</v>
      </c>
      <c r="T455" s="96"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7">
        <v>12.94</v>
      </c>
      <c r="AL455" s="87"/>
      <c r="AM455" s="255"/>
      <c r="AN455" s="255">
        <f t="shared" si="267"/>
        <v>7.6</v>
      </c>
      <c r="AO455" s="99">
        <f t="shared" si="268"/>
        <v>34200</v>
      </c>
      <c r="AP455" s="99">
        <f t="shared" si="269"/>
        <v>19760</v>
      </c>
      <c r="AQ455" s="99">
        <f t="shared" si="270"/>
        <v>12920</v>
      </c>
      <c r="AR455" s="99">
        <f t="shared" si="271"/>
        <v>9120</v>
      </c>
      <c r="AS455" s="100">
        <f t="shared" si="272"/>
        <v>34200</v>
      </c>
      <c r="AT455" s="100">
        <f t="shared" si="272"/>
        <v>19800</v>
      </c>
      <c r="AU455" s="100">
        <f t="shared" si="272"/>
        <v>12900</v>
      </c>
      <c r="AV455" s="100">
        <f t="shared" si="272"/>
        <v>9100</v>
      </c>
      <c r="AW455" s="101">
        <f t="shared" si="273"/>
        <v>5130</v>
      </c>
      <c r="AX455" s="256" t="s">
        <v>3</v>
      </c>
      <c r="AY455" s="102">
        <v>3080</v>
      </c>
      <c r="AZ455" s="103">
        <v>1540</v>
      </c>
      <c r="BA455" s="103">
        <v>1120</v>
      </c>
      <c r="BB455" s="103">
        <v>630</v>
      </c>
      <c r="BC455" s="98">
        <v>2640</v>
      </c>
      <c r="BD455" s="98">
        <v>1320</v>
      </c>
      <c r="BE455" s="98">
        <v>960</v>
      </c>
      <c r="BF455" s="98">
        <v>540</v>
      </c>
      <c r="BG455" s="104">
        <f t="shared" si="274"/>
        <v>3970</v>
      </c>
      <c r="BJ455" s="251" t="e">
        <f>M455*#REF!</f>
        <v>#REF!</v>
      </c>
      <c r="BK455" s="251" t="e">
        <f>N455*#REF!</f>
        <v>#REF!</v>
      </c>
      <c r="BL455" s="251" t="e">
        <f>O455*#REF!</f>
        <v>#REF!</v>
      </c>
      <c r="BM455" s="251" t="e">
        <f>P455*#REF!</f>
        <v>#REF!</v>
      </c>
    </row>
    <row r="456" spans="1:65" s="18" customFormat="1" ht="35.1" customHeight="1">
      <c r="A456" s="84" t="str">
        <f t="shared" si="263"/>
        <v>LK44DT+1</v>
      </c>
      <c r="B456" s="84" t="str">
        <f t="shared" si="264"/>
        <v>LK44DT+2</v>
      </c>
      <c r="C456" s="84" t="str">
        <f t="shared" si="265"/>
        <v>LK44DT+3</v>
      </c>
      <c r="D456" s="84" t="str">
        <f t="shared" si="266"/>
        <v>LK44DT+4</v>
      </c>
      <c r="E456" s="18" t="s">
        <v>3</v>
      </c>
      <c r="F456" s="86">
        <v>44</v>
      </c>
      <c r="G456" s="86"/>
      <c r="H456" s="94" t="s">
        <v>5414</v>
      </c>
      <c r="I456" s="85" t="s">
        <v>181</v>
      </c>
      <c r="J456" s="85" t="s">
        <v>5415</v>
      </c>
      <c r="K456" s="85" t="str">
        <f t="shared" si="242"/>
        <v>LK44DT</v>
      </c>
      <c r="L456" s="85" t="s">
        <v>5413</v>
      </c>
      <c r="M456" s="264">
        <v>4000</v>
      </c>
      <c r="N456" s="264">
        <v>2000</v>
      </c>
      <c r="O456" s="264">
        <v>1500</v>
      </c>
      <c r="P456" s="264">
        <v>1000</v>
      </c>
      <c r="Q456" s="96" t="e">
        <f>VLOOKUP(H456&amp;"Vị trí 1",#REF!,9,0)</f>
        <v>#REF!</v>
      </c>
      <c r="R456" s="96" t="e">
        <f>VLOOKUP(H456&amp;"Vị trí 2",#REF!,9,0)</f>
        <v>#REF!</v>
      </c>
      <c r="S456" s="96" t="e">
        <f>VLOOKUP(H456&amp;"Vị trí 3",#REF!,9,0)</f>
        <v>#REF!</v>
      </c>
      <c r="T456" s="96" t="e">
        <f>VLOOKUP(H456&amp;"Vị trí 4",#REF!,9,0)</f>
        <v>#REF!</v>
      </c>
      <c r="U456" s="253"/>
      <c r="V456" s="253"/>
      <c r="W456" s="253"/>
      <c r="X456" s="253"/>
      <c r="Y456" s="254"/>
      <c r="Z456" s="254"/>
      <c r="AA456" s="254"/>
      <c r="AB456" s="254"/>
      <c r="AC456" s="253"/>
      <c r="AD456" s="253"/>
      <c r="AE456" s="253"/>
      <c r="AF456" s="253"/>
      <c r="AG456" s="254"/>
      <c r="AH456" s="254"/>
      <c r="AI456" s="254"/>
      <c r="AJ456" s="254"/>
      <c r="AK456" s="87">
        <v>12.94</v>
      </c>
      <c r="AL456" s="87"/>
      <c r="AM456" s="255"/>
      <c r="AN456" s="255">
        <f t="shared" si="267"/>
        <v>7.6</v>
      </c>
      <c r="AO456" s="99">
        <f t="shared" si="268"/>
        <v>30400</v>
      </c>
      <c r="AP456" s="99">
        <f t="shared" si="269"/>
        <v>15200</v>
      </c>
      <c r="AQ456" s="99">
        <f t="shared" si="270"/>
        <v>11400</v>
      </c>
      <c r="AR456" s="99">
        <f t="shared" si="271"/>
        <v>7600</v>
      </c>
      <c r="AS456" s="100">
        <f t="shared" si="272"/>
        <v>30400</v>
      </c>
      <c r="AT456" s="100">
        <f t="shared" si="272"/>
        <v>15200</v>
      </c>
      <c r="AU456" s="100">
        <f t="shared" si="272"/>
        <v>11400</v>
      </c>
      <c r="AV456" s="100">
        <f t="shared" si="272"/>
        <v>7600</v>
      </c>
      <c r="AW456" s="101">
        <f t="shared" si="273"/>
        <v>4560</v>
      </c>
      <c r="AX456" s="256" t="s">
        <v>3</v>
      </c>
      <c r="AY456" s="102">
        <v>4200</v>
      </c>
      <c r="AZ456" s="103">
        <v>2100</v>
      </c>
      <c r="BA456" s="103">
        <v>1400</v>
      </c>
      <c r="BB456" s="103">
        <v>840</v>
      </c>
      <c r="BC456" s="98">
        <v>3600</v>
      </c>
      <c r="BD456" s="98">
        <v>1800</v>
      </c>
      <c r="BE456" s="98">
        <v>1200</v>
      </c>
      <c r="BF456" s="98">
        <v>720</v>
      </c>
      <c r="BG456" s="104">
        <f t="shared" si="274"/>
        <v>3040</v>
      </c>
      <c r="BJ456" s="251" t="e">
        <f>M456*#REF!</f>
        <v>#REF!</v>
      </c>
      <c r="BK456" s="251" t="e">
        <f>N456*#REF!</f>
        <v>#REF!</v>
      </c>
      <c r="BL456" s="251" t="e">
        <f>O456*#REF!</f>
        <v>#REF!</v>
      </c>
      <c r="BM456" s="251" t="e">
        <f>P456*#REF!</f>
        <v>#REF!</v>
      </c>
    </row>
    <row r="457" spans="1:65" s="18" customFormat="1" ht="35.1" customHeight="1">
      <c r="A457" s="84" t="str">
        <f t="shared" si="263"/>
        <v>LK45DT+1</v>
      </c>
      <c r="B457" s="84" t="str">
        <f t="shared" si="264"/>
        <v>LK45DT+2</v>
      </c>
      <c r="C457" s="84" t="str">
        <f t="shared" si="265"/>
        <v>LK45DT+3</v>
      </c>
      <c r="D457" s="84" t="str">
        <f t="shared" si="266"/>
        <v>LK45DT+4</v>
      </c>
      <c r="E457" s="18" t="s">
        <v>3</v>
      </c>
      <c r="F457" s="86">
        <v>45</v>
      </c>
      <c r="G457" s="86"/>
      <c r="H457" s="94" t="s">
        <v>5416</v>
      </c>
      <c r="I457" s="85" t="s">
        <v>5073</v>
      </c>
      <c r="J457" s="85" t="s">
        <v>215</v>
      </c>
      <c r="K457" s="85" t="str">
        <f t="shared" si="242"/>
        <v>LK45DT</v>
      </c>
      <c r="L457" s="85" t="s">
        <v>269</v>
      </c>
      <c r="M457" s="264">
        <v>4200</v>
      </c>
      <c r="N457" s="264">
        <v>2600</v>
      </c>
      <c r="O457" s="264">
        <v>1700</v>
      </c>
      <c r="P457" s="264">
        <v>1200</v>
      </c>
      <c r="Q457" s="96" t="e">
        <f>VLOOKUP(H457&amp;"Vị trí 1",#REF!,9,0)</f>
        <v>#REF!</v>
      </c>
      <c r="R457" s="96" t="e">
        <f>VLOOKUP(H457&amp;"Vị trí 2",#REF!,9,0)</f>
        <v>#REF!</v>
      </c>
      <c r="S457" s="96" t="e">
        <f>VLOOKUP(H457&amp;"Vị trí 3",#REF!,9,0)</f>
        <v>#REF!</v>
      </c>
      <c r="T457" s="96" t="e">
        <f>VLOOKUP(H457&amp;"Vị trí 4",#REF!,9,0)</f>
        <v>#REF!</v>
      </c>
      <c r="U457" s="253"/>
      <c r="V457" s="253"/>
      <c r="W457" s="253"/>
      <c r="X457" s="253"/>
      <c r="Y457" s="254"/>
      <c r="Z457" s="254"/>
      <c r="AA457" s="254"/>
      <c r="AB457" s="254"/>
      <c r="AC457" s="253"/>
      <c r="AD457" s="253"/>
      <c r="AE457" s="253"/>
      <c r="AF457" s="253"/>
      <c r="AG457" s="254"/>
      <c r="AH457" s="254"/>
      <c r="AI457" s="254"/>
      <c r="AJ457" s="254"/>
      <c r="AK457" s="87">
        <v>12.94</v>
      </c>
      <c r="AL457" s="87"/>
      <c r="AM457" s="255"/>
      <c r="AN457" s="255">
        <f t="shared" si="267"/>
        <v>7.6</v>
      </c>
      <c r="AO457" s="99">
        <f t="shared" si="268"/>
        <v>31920</v>
      </c>
      <c r="AP457" s="99">
        <f t="shared" si="269"/>
        <v>19760</v>
      </c>
      <c r="AQ457" s="99">
        <f t="shared" si="270"/>
        <v>12920</v>
      </c>
      <c r="AR457" s="99">
        <f t="shared" si="271"/>
        <v>9120</v>
      </c>
      <c r="AS457" s="100">
        <f t="shared" si="272"/>
        <v>31900</v>
      </c>
      <c r="AT457" s="100">
        <f t="shared" si="272"/>
        <v>19800</v>
      </c>
      <c r="AU457" s="100">
        <f t="shared" si="272"/>
        <v>12900</v>
      </c>
      <c r="AV457" s="100">
        <f t="shared" si="272"/>
        <v>9100</v>
      </c>
      <c r="AW457" s="101">
        <f t="shared" si="273"/>
        <v>4788</v>
      </c>
      <c r="AX457" s="256" t="s">
        <v>3</v>
      </c>
      <c r="AY457" s="102"/>
      <c r="AZ457" s="103"/>
      <c r="BA457" s="103"/>
      <c r="BB457" s="103"/>
      <c r="BC457" s="98"/>
      <c r="BD457" s="98"/>
      <c r="BE457" s="98"/>
      <c r="BF457" s="98"/>
      <c r="BG457" s="104">
        <f t="shared" si="274"/>
        <v>4312</v>
      </c>
    </row>
    <row r="458" spans="1:65" s="18" customFormat="1" ht="35.1" customHeight="1">
      <c r="A458" s="84" t="str">
        <f t="shared" si="263"/>
        <v>LK46DT+1</v>
      </c>
      <c r="B458" s="84" t="str">
        <f t="shared" si="264"/>
        <v>LK46DT+2</v>
      </c>
      <c r="C458" s="84" t="str">
        <f t="shared" si="265"/>
        <v>LK46DT+3</v>
      </c>
      <c r="D458" s="84" t="str">
        <f t="shared" si="266"/>
        <v>LK46DT+4</v>
      </c>
      <c r="E458" s="18" t="s">
        <v>3</v>
      </c>
      <c r="F458" s="86">
        <v>46</v>
      </c>
      <c r="G458" s="86"/>
      <c r="H458" s="94" t="s">
        <v>5417</v>
      </c>
      <c r="I458" s="85" t="s">
        <v>5413</v>
      </c>
      <c r="J458" s="85" t="s">
        <v>215</v>
      </c>
      <c r="K458" s="85" t="str">
        <f t="shared" si="242"/>
        <v>LK46DT</v>
      </c>
      <c r="L458" s="85" t="s">
        <v>269</v>
      </c>
      <c r="M458" s="264">
        <v>6000</v>
      </c>
      <c r="N458" s="264">
        <v>3000</v>
      </c>
      <c r="O458" s="264">
        <v>2000</v>
      </c>
      <c r="P458" s="264">
        <v>1200</v>
      </c>
      <c r="Q458" s="96" t="e">
        <f>VLOOKUP(H458&amp;"Vị trí 1",#REF!,9,0)</f>
        <v>#REF!</v>
      </c>
      <c r="R458" s="96" t="e">
        <f>VLOOKUP(H458&amp;"Vị trí 2",#REF!,9,0)</f>
        <v>#REF!</v>
      </c>
      <c r="S458" s="96" t="e">
        <f>VLOOKUP(H458&amp;"Vị trí 3",#REF!,9,0)</f>
        <v>#REF!</v>
      </c>
      <c r="T458" s="96" t="e">
        <f>VLOOKUP(H458&amp;"Vị trí 4",#REF!,9,0)</f>
        <v>#REF!</v>
      </c>
      <c r="U458" s="253"/>
      <c r="V458" s="253"/>
      <c r="W458" s="253"/>
      <c r="X458" s="253"/>
      <c r="Y458" s="254"/>
      <c r="Z458" s="254"/>
      <c r="AA458" s="254"/>
      <c r="AB458" s="254"/>
      <c r="AC458" s="253"/>
      <c r="AD458" s="253"/>
      <c r="AE458" s="253"/>
      <c r="AF458" s="253"/>
      <c r="AG458" s="254"/>
      <c r="AH458" s="254"/>
      <c r="AI458" s="254"/>
      <c r="AJ458" s="254"/>
      <c r="AK458" s="87">
        <v>12.94</v>
      </c>
      <c r="AL458" s="87"/>
      <c r="AM458" s="255"/>
      <c r="AN458" s="255">
        <f t="shared" si="267"/>
        <v>7.6</v>
      </c>
      <c r="AO458" s="99">
        <f t="shared" si="268"/>
        <v>45600</v>
      </c>
      <c r="AP458" s="99">
        <f t="shared" si="269"/>
        <v>22800</v>
      </c>
      <c r="AQ458" s="99">
        <f t="shared" si="270"/>
        <v>15200</v>
      </c>
      <c r="AR458" s="99">
        <f t="shared" si="271"/>
        <v>9120</v>
      </c>
      <c r="AS458" s="100">
        <f t="shared" si="272"/>
        <v>45600</v>
      </c>
      <c r="AT458" s="100">
        <f t="shared" si="272"/>
        <v>22800</v>
      </c>
      <c r="AU458" s="100">
        <f t="shared" si="272"/>
        <v>15200</v>
      </c>
      <c r="AV458" s="100">
        <f t="shared" si="272"/>
        <v>9100</v>
      </c>
      <c r="AW458" s="101">
        <f t="shared" si="273"/>
        <v>6840</v>
      </c>
      <c r="AX458" s="256" t="s">
        <v>3</v>
      </c>
      <c r="AY458" s="102">
        <v>2800</v>
      </c>
      <c r="AZ458" s="103">
        <v>1400</v>
      </c>
      <c r="BA458" s="103">
        <v>980</v>
      </c>
      <c r="BB458" s="103">
        <v>630</v>
      </c>
      <c r="BC458" s="98">
        <v>2400</v>
      </c>
      <c r="BD458" s="98">
        <v>1200</v>
      </c>
      <c r="BE458" s="98">
        <v>840</v>
      </c>
      <c r="BF458" s="98">
        <v>540</v>
      </c>
      <c r="BG458" s="104">
        <f t="shared" si="274"/>
        <v>2260</v>
      </c>
      <c r="BJ458" s="251" t="e">
        <f>M458*#REF!</f>
        <v>#REF!</v>
      </c>
      <c r="BK458" s="251" t="e">
        <f>N458*#REF!</f>
        <v>#REF!</v>
      </c>
      <c r="BL458" s="251" t="e">
        <f>O458*#REF!</f>
        <v>#REF!</v>
      </c>
      <c r="BM458" s="251" t="e">
        <f>P458*#REF!</f>
        <v>#REF!</v>
      </c>
    </row>
    <row r="459" spans="1:65" s="18" customFormat="1" ht="35.1" customHeight="1">
      <c r="A459" s="84" t="str">
        <f t="shared" si="263"/>
        <v>LK47DT+1</v>
      </c>
      <c r="B459" s="84" t="str">
        <f t="shared" si="264"/>
        <v>LK47DT+2</v>
      </c>
      <c r="C459" s="84" t="str">
        <f t="shared" si="265"/>
        <v>LK47DT+3</v>
      </c>
      <c r="D459" s="84" t="str">
        <f t="shared" si="266"/>
        <v>LK47DT+4</v>
      </c>
      <c r="E459" s="18" t="s">
        <v>3</v>
      </c>
      <c r="F459" s="86">
        <v>47</v>
      </c>
      <c r="G459" s="86"/>
      <c r="H459" s="94" t="s">
        <v>5418</v>
      </c>
      <c r="I459" s="85" t="s">
        <v>5124</v>
      </c>
      <c r="J459" s="85" t="s">
        <v>5275</v>
      </c>
      <c r="K459" s="85" t="str">
        <f t="shared" si="242"/>
        <v>LK47DT</v>
      </c>
      <c r="L459" s="85" t="s">
        <v>4734</v>
      </c>
      <c r="M459" s="264">
        <v>5000</v>
      </c>
      <c r="N459" s="264">
        <v>2500</v>
      </c>
      <c r="O459" s="264">
        <v>1500</v>
      </c>
      <c r="P459" s="264">
        <v>1000</v>
      </c>
      <c r="Q459" s="96" t="e">
        <f>VLOOKUP(H459&amp;"Vị trí 1",#REF!,9,0)</f>
        <v>#REF!</v>
      </c>
      <c r="R459" s="96" t="e">
        <f>VLOOKUP(H459&amp;"Vị trí 2",#REF!,9,0)</f>
        <v>#REF!</v>
      </c>
      <c r="S459" s="96" t="e">
        <f>VLOOKUP(H459&amp;"Vị trí 3",#REF!,9,0)</f>
        <v>#REF!</v>
      </c>
      <c r="T459" s="96"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7">
        <v>11.6</v>
      </c>
      <c r="AL459" s="87"/>
      <c r="AM459" s="255"/>
      <c r="AN459" s="255">
        <f t="shared" si="267"/>
        <v>6.8</v>
      </c>
      <c r="AO459" s="99">
        <f t="shared" si="268"/>
        <v>34000</v>
      </c>
      <c r="AP459" s="99">
        <f t="shared" si="269"/>
        <v>17000</v>
      </c>
      <c r="AQ459" s="99">
        <f t="shared" si="270"/>
        <v>10200</v>
      </c>
      <c r="AR459" s="99">
        <f t="shared" si="271"/>
        <v>6800</v>
      </c>
      <c r="AS459" s="100">
        <f t="shared" si="272"/>
        <v>34000</v>
      </c>
      <c r="AT459" s="100">
        <f t="shared" si="272"/>
        <v>17000</v>
      </c>
      <c r="AU459" s="100">
        <f t="shared" si="272"/>
        <v>10200</v>
      </c>
      <c r="AV459" s="100">
        <f t="shared" si="272"/>
        <v>6800</v>
      </c>
      <c r="AW459" s="101">
        <f t="shared" si="273"/>
        <v>5100</v>
      </c>
      <c r="AX459" s="256" t="s">
        <v>3</v>
      </c>
      <c r="AY459" s="102">
        <v>2800</v>
      </c>
      <c r="AZ459" s="103">
        <v>1400</v>
      </c>
      <c r="BA459" s="103">
        <v>1050</v>
      </c>
      <c r="BB459" s="103">
        <v>560</v>
      </c>
      <c r="BC459" s="98">
        <v>2400</v>
      </c>
      <c r="BD459" s="98">
        <v>1200</v>
      </c>
      <c r="BE459" s="98">
        <v>900</v>
      </c>
      <c r="BF459" s="98">
        <v>480</v>
      </c>
      <c r="BG459" s="104">
        <f t="shared" si="274"/>
        <v>1700</v>
      </c>
      <c r="BJ459" s="251" t="e">
        <f>M459*#REF!</f>
        <v>#REF!</v>
      </c>
      <c r="BK459" s="251" t="e">
        <f>N459*#REF!</f>
        <v>#REF!</v>
      </c>
      <c r="BL459" s="251" t="e">
        <f>O459*#REF!</f>
        <v>#REF!</v>
      </c>
      <c r="BM459" s="251" t="e">
        <f>P459*#REF!</f>
        <v>#REF!</v>
      </c>
    </row>
    <row r="460" spans="1:65" s="18" customFormat="1" ht="35.1" customHeight="1">
      <c r="A460" s="84" t="str">
        <f t="shared" si="263"/>
        <v>LK48DT+1</v>
      </c>
      <c r="B460" s="84" t="str">
        <f t="shared" si="264"/>
        <v>LK48DT+2</v>
      </c>
      <c r="C460" s="84" t="str">
        <f t="shared" si="265"/>
        <v>LK48DT+3</v>
      </c>
      <c r="D460" s="84" t="str">
        <f t="shared" si="266"/>
        <v>LK48DT+4</v>
      </c>
      <c r="E460" s="18" t="s">
        <v>3</v>
      </c>
      <c r="F460" s="86">
        <v>48</v>
      </c>
      <c r="G460" s="86"/>
      <c r="H460" s="94" t="s">
        <v>5419</v>
      </c>
      <c r="I460" s="85" t="s">
        <v>266</v>
      </c>
      <c r="J460" s="85" t="s">
        <v>5338</v>
      </c>
      <c r="K460" s="85"/>
      <c r="L460" s="85" t="s">
        <v>5124</v>
      </c>
      <c r="M460" s="298"/>
      <c r="N460" s="298"/>
      <c r="O460" s="298"/>
      <c r="P460" s="298"/>
      <c r="Q460" s="96"/>
      <c r="R460" s="96"/>
      <c r="S460" s="96"/>
      <c r="T460" s="96"/>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7"/>
      <c r="AL460" s="87"/>
      <c r="AM460" s="255"/>
      <c r="AN460" s="255"/>
      <c r="AO460" s="99"/>
      <c r="AP460" s="99"/>
      <c r="AQ460" s="99"/>
      <c r="AR460" s="99"/>
      <c r="AS460" s="99"/>
      <c r="AT460" s="99"/>
      <c r="AU460" s="99"/>
      <c r="AV460" s="99"/>
      <c r="AW460" s="61"/>
      <c r="AX460" s="256" t="s">
        <v>3</v>
      </c>
      <c r="AY460" s="102">
        <v>4200</v>
      </c>
      <c r="AZ460" s="103">
        <v>2100</v>
      </c>
      <c r="BA460" s="103">
        <v>1400</v>
      </c>
      <c r="BB460" s="103">
        <v>840</v>
      </c>
      <c r="BC460" s="98">
        <v>3600</v>
      </c>
      <c r="BD460" s="98">
        <v>1800</v>
      </c>
      <c r="BE460" s="98">
        <v>1200</v>
      </c>
      <c r="BF460" s="98">
        <v>720</v>
      </c>
      <c r="BJ460" s="251" t="e">
        <f>M460*#REF!</f>
        <v>#REF!</v>
      </c>
      <c r="BK460" s="251" t="e">
        <f>N460*#REF!</f>
        <v>#REF!</v>
      </c>
      <c r="BL460" s="251" t="e">
        <f>O460*#REF!</f>
        <v>#REF!</v>
      </c>
      <c r="BM460" s="251" t="e">
        <f>P460*#REF!</f>
        <v>#REF!</v>
      </c>
    </row>
    <row r="461" spans="1:65" s="18" customFormat="1" ht="35.1" customHeight="1">
      <c r="A461" s="84" t="str">
        <f t="shared" si="263"/>
        <v>LK48DT_D1+1</v>
      </c>
      <c r="B461" s="84" t="str">
        <f t="shared" si="264"/>
        <v>LK48DT_D1+2</v>
      </c>
      <c r="C461" s="84" t="str">
        <f t="shared" si="265"/>
        <v>LK48DT_D1+3</v>
      </c>
      <c r="D461" s="84" t="str">
        <f t="shared" si="266"/>
        <v>LK48DT_D1+4</v>
      </c>
      <c r="E461" s="18" t="s">
        <v>3</v>
      </c>
      <c r="F461" s="86"/>
      <c r="G461" s="86"/>
      <c r="H461" s="94" t="s">
        <v>5420</v>
      </c>
      <c r="I461" s="85" t="s">
        <v>5421</v>
      </c>
      <c r="J461" s="85" t="s">
        <v>5338</v>
      </c>
      <c r="K461" s="85" t="str">
        <f t="shared" ref="K461:K523" si="275">H461</f>
        <v>LK48DT_D1</v>
      </c>
      <c r="L461" s="85" t="s">
        <v>5257</v>
      </c>
      <c r="M461" s="264">
        <v>4000</v>
      </c>
      <c r="N461" s="264">
        <v>2000</v>
      </c>
      <c r="O461" s="264">
        <v>1500</v>
      </c>
      <c r="P461" s="298">
        <v>900</v>
      </c>
      <c r="Q461" s="96" t="e">
        <f>VLOOKUP(H461&amp;"Vị trí 1",#REF!,9,0)</f>
        <v>#REF!</v>
      </c>
      <c r="R461" s="96" t="e">
        <f>VLOOKUP(H461&amp;"Vị trí 2",#REF!,9,0)</f>
        <v>#REF!</v>
      </c>
      <c r="S461" s="96" t="e">
        <f>VLOOKUP(H461&amp;"Vị trí 3",#REF!,9,0)</f>
        <v>#REF!</v>
      </c>
      <c r="T461" s="96" t="e">
        <f>VLOOKUP(H461&amp;"Vị trí 4",#REF!,9,0)</f>
        <v>#REF!</v>
      </c>
      <c r="U461" s="253"/>
      <c r="V461" s="253"/>
      <c r="W461" s="253"/>
      <c r="X461" s="253"/>
      <c r="Y461" s="254"/>
      <c r="Z461" s="254"/>
      <c r="AA461" s="254"/>
      <c r="AB461" s="254"/>
      <c r="AC461" s="253"/>
      <c r="AD461" s="253"/>
      <c r="AE461" s="253"/>
      <c r="AF461" s="253"/>
      <c r="AG461" s="254"/>
      <c r="AH461" s="254"/>
      <c r="AI461" s="254"/>
      <c r="AJ461" s="254"/>
      <c r="AK461" s="87">
        <v>9.2949999999999999</v>
      </c>
      <c r="AL461" s="87"/>
      <c r="AM461" s="255"/>
      <c r="AN461" s="255">
        <f>ROUNDDOWN(AK461*$AN$10/$AK$10,1)</f>
        <v>5.4</v>
      </c>
      <c r="AO461" s="99">
        <f t="shared" ref="AO461:AR463" si="276">M461*$AN461</f>
        <v>21600</v>
      </c>
      <c r="AP461" s="99">
        <f t="shared" si="276"/>
        <v>10800</v>
      </c>
      <c r="AQ461" s="99">
        <f t="shared" si="276"/>
        <v>8100.0000000000009</v>
      </c>
      <c r="AR461" s="99">
        <f t="shared" si="276"/>
        <v>4860</v>
      </c>
      <c r="AS461" s="100">
        <f t="shared" ref="AS461:AV463" si="277">IF(AO461&lt;1000,ROUND(AO461,-1),ROUND(AO461,-2))</f>
        <v>21600</v>
      </c>
      <c r="AT461" s="100">
        <f t="shared" si="277"/>
        <v>10800</v>
      </c>
      <c r="AU461" s="100">
        <f t="shared" si="277"/>
        <v>8100</v>
      </c>
      <c r="AV461" s="100">
        <f t="shared" si="277"/>
        <v>4900</v>
      </c>
      <c r="AW461" s="101">
        <f>AO461*0.15</f>
        <v>3240</v>
      </c>
      <c r="AX461" s="256" t="s">
        <v>3</v>
      </c>
      <c r="AY461" s="102"/>
      <c r="AZ461" s="103"/>
      <c r="BA461" s="103"/>
      <c r="BB461" s="103"/>
      <c r="BC461" s="98"/>
      <c r="BD461" s="98"/>
      <c r="BE461" s="98"/>
      <c r="BF461" s="98"/>
      <c r="BG461" s="104">
        <f>AV461-AW461</f>
        <v>1660</v>
      </c>
    </row>
    <row r="462" spans="1:65" s="18" customFormat="1" ht="35.1" customHeight="1">
      <c r="A462" s="84" t="str">
        <f t="shared" si="263"/>
        <v>LK48DT_D2+1</v>
      </c>
      <c r="B462" s="84" t="str">
        <f t="shared" si="264"/>
        <v>LK48DT_D2+2</v>
      </c>
      <c r="C462" s="84" t="str">
        <f t="shared" si="265"/>
        <v>LK48DT_D2+3</v>
      </c>
      <c r="D462" s="84" t="str">
        <f t="shared" si="266"/>
        <v>LK48DT_D2+4</v>
      </c>
      <c r="E462" s="18" t="s">
        <v>3</v>
      </c>
      <c r="F462" s="86"/>
      <c r="G462" s="86"/>
      <c r="H462" s="94" t="s">
        <v>5422</v>
      </c>
      <c r="I462" s="85" t="s">
        <v>5423</v>
      </c>
      <c r="J462" s="85" t="s">
        <v>5257</v>
      </c>
      <c r="K462" s="85" t="str">
        <f t="shared" si="275"/>
        <v>LK48DT_D2</v>
      </c>
      <c r="L462" s="85" t="s">
        <v>5124</v>
      </c>
      <c r="M462" s="264">
        <v>4400</v>
      </c>
      <c r="N462" s="264">
        <v>2200</v>
      </c>
      <c r="O462" s="264">
        <v>1600</v>
      </c>
      <c r="P462" s="298">
        <v>900</v>
      </c>
      <c r="Q462" s="96" t="e">
        <f>VLOOKUP(H462&amp;"Vị trí 1",#REF!,9,0)</f>
        <v>#REF!</v>
      </c>
      <c r="R462" s="96" t="e">
        <f>VLOOKUP(H462&amp;"Vị trí 2",#REF!,9,0)</f>
        <v>#REF!</v>
      </c>
      <c r="S462" s="96" t="e">
        <f>VLOOKUP(H462&amp;"Vị trí 3",#REF!,9,0)</f>
        <v>#REF!</v>
      </c>
      <c r="T462" s="96"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7">
        <v>8.3270454545454538</v>
      </c>
      <c r="AL462" s="87"/>
      <c r="AM462" s="255"/>
      <c r="AN462" s="255">
        <f>ROUNDDOWN(AK462*$AN$10/$AK$10,1)</f>
        <v>4.9000000000000004</v>
      </c>
      <c r="AO462" s="99">
        <f t="shared" si="276"/>
        <v>21560</v>
      </c>
      <c r="AP462" s="99">
        <f t="shared" si="276"/>
        <v>10780</v>
      </c>
      <c r="AQ462" s="99">
        <f t="shared" si="276"/>
        <v>7840.0000000000009</v>
      </c>
      <c r="AR462" s="99">
        <f t="shared" si="276"/>
        <v>4410</v>
      </c>
      <c r="AS462" s="100">
        <f t="shared" si="277"/>
        <v>21600</v>
      </c>
      <c r="AT462" s="100">
        <f t="shared" si="277"/>
        <v>10800</v>
      </c>
      <c r="AU462" s="100">
        <f t="shared" si="277"/>
        <v>7800</v>
      </c>
      <c r="AV462" s="100">
        <f t="shared" si="277"/>
        <v>4400</v>
      </c>
      <c r="AW462" s="101">
        <f>AO462*0.15</f>
        <v>3234</v>
      </c>
      <c r="AX462" s="256" t="s">
        <v>3</v>
      </c>
      <c r="AY462" s="102">
        <v>3850</v>
      </c>
      <c r="AZ462" s="103">
        <v>1890</v>
      </c>
      <c r="BA462" s="103">
        <v>1260</v>
      </c>
      <c r="BB462" s="103">
        <v>630</v>
      </c>
      <c r="BC462" s="98">
        <v>3300</v>
      </c>
      <c r="BD462" s="98">
        <v>1620</v>
      </c>
      <c r="BE462" s="98">
        <v>1080</v>
      </c>
      <c r="BF462" s="98">
        <v>540</v>
      </c>
      <c r="BG462" s="104">
        <f>AV462-AW462</f>
        <v>1166</v>
      </c>
      <c r="BJ462" s="251" t="e">
        <f>M462*#REF!</f>
        <v>#REF!</v>
      </c>
      <c r="BK462" s="251" t="e">
        <f>N462*#REF!</f>
        <v>#REF!</v>
      </c>
      <c r="BL462" s="251" t="e">
        <f>O462*#REF!</f>
        <v>#REF!</v>
      </c>
      <c r="BM462" s="251" t="e">
        <f>P462*#REF!</f>
        <v>#REF!</v>
      </c>
    </row>
    <row r="463" spans="1:65" s="18" customFormat="1" ht="35.1" customHeight="1">
      <c r="A463" s="84" t="str">
        <f t="shared" si="263"/>
        <v>LK49DT+1</v>
      </c>
      <c r="B463" s="84" t="str">
        <f t="shared" si="264"/>
        <v>LK49DT+2</v>
      </c>
      <c r="C463" s="84" t="str">
        <f t="shared" si="265"/>
        <v>LK49DT+3</v>
      </c>
      <c r="D463" s="84" t="str">
        <f t="shared" si="266"/>
        <v>LK49DT+4</v>
      </c>
      <c r="E463" s="18" t="s">
        <v>3</v>
      </c>
      <c r="F463" s="86">
        <v>49</v>
      </c>
      <c r="G463" s="86"/>
      <c r="H463" s="94" t="s">
        <v>5424</v>
      </c>
      <c r="I463" s="85" t="s">
        <v>311</v>
      </c>
      <c r="J463" s="85" t="s">
        <v>215</v>
      </c>
      <c r="K463" s="85" t="str">
        <f t="shared" si="275"/>
        <v>LK49DT</v>
      </c>
      <c r="L463" s="85" t="s">
        <v>5256</v>
      </c>
      <c r="M463" s="264">
        <v>6000</v>
      </c>
      <c r="N463" s="264">
        <v>3000</v>
      </c>
      <c r="O463" s="264">
        <v>2000</v>
      </c>
      <c r="P463" s="264">
        <v>1200</v>
      </c>
      <c r="Q463" s="96" t="e">
        <f>VLOOKUP(H463&amp;"Vị trí 1",#REF!,9,0)</f>
        <v>#REF!</v>
      </c>
      <c r="R463" s="96" t="e">
        <f>VLOOKUP(H463&amp;"Vị trí 2",#REF!,9,0)</f>
        <v>#REF!</v>
      </c>
      <c r="S463" s="96" t="e">
        <f>VLOOKUP(H463&amp;"Vị trí 3",#REF!,9,0)</f>
        <v>#REF!</v>
      </c>
      <c r="T463" s="96" t="e">
        <f>VLOOKUP(H463&amp;"Vị trí 4",#REF!,9,0)</f>
        <v>#REF!</v>
      </c>
      <c r="U463" s="253"/>
      <c r="V463" s="253"/>
      <c r="W463" s="253"/>
      <c r="X463" s="253"/>
      <c r="Y463" s="254"/>
      <c r="Z463" s="254"/>
      <c r="AA463" s="254"/>
      <c r="AB463" s="254"/>
      <c r="AC463" s="253"/>
      <c r="AD463" s="253"/>
      <c r="AE463" s="253"/>
      <c r="AF463" s="253"/>
      <c r="AG463" s="254"/>
      <c r="AH463" s="254"/>
      <c r="AI463" s="254"/>
      <c r="AJ463" s="254"/>
      <c r="AK463" s="87">
        <v>12.94</v>
      </c>
      <c r="AL463" s="87"/>
      <c r="AM463" s="255"/>
      <c r="AN463" s="255">
        <f>ROUNDDOWN(AK463*$AN$10/$AK$10,1)</f>
        <v>7.6</v>
      </c>
      <c r="AO463" s="99">
        <f t="shared" si="276"/>
        <v>45600</v>
      </c>
      <c r="AP463" s="99">
        <f t="shared" si="276"/>
        <v>22800</v>
      </c>
      <c r="AQ463" s="99">
        <f t="shared" si="276"/>
        <v>15200</v>
      </c>
      <c r="AR463" s="99">
        <f t="shared" si="276"/>
        <v>9120</v>
      </c>
      <c r="AS463" s="100">
        <f t="shared" si="277"/>
        <v>45600</v>
      </c>
      <c r="AT463" s="100">
        <f t="shared" si="277"/>
        <v>22800</v>
      </c>
      <c r="AU463" s="100">
        <f t="shared" si="277"/>
        <v>15200</v>
      </c>
      <c r="AV463" s="100">
        <f t="shared" si="277"/>
        <v>9100</v>
      </c>
      <c r="AW463" s="101">
        <f>AO463*0.15</f>
        <v>6840</v>
      </c>
      <c r="AX463" s="256" t="s">
        <v>3</v>
      </c>
      <c r="AY463" s="102">
        <v>3080</v>
      </c>
      <c r="AZ463" s="103">
        <v>1540</v>
      </c>
      <c r="BA463" s="103">
        <v>1260</v>
      </c>
      <c r="BB463" s="103">
        <v>700</v>
      </c>
      <c r="BC463" s="98">
        <v>2640</v>
      </c>
      <c r="BD463" s="98">
        <v>1320</v>
      </c>
      <c r="BE463" s="98">
        <v>1080</v>
      </c>
      <c r="BF463" s="98">
        <v>600</v>
      </c>
      <c r="BG463" s="104">
        <f>AV463-AW463</f>
        <v>2260</v>
      </c>
      <c r="BJ463" s="251" t="e">
        <f>M463*#REF!</f>
        <v>#REF!</v>
      </c>
      <c r="BK463" s="251" t="e">
        <f>N463*#REF!</f>
        <v>#REF!</v>
      </c>
      <c r="BL463" s="251" t="e">
        <f>O463*#REF!</f>
        <v>#REF!</v>
      </c>
      <c r="BM463" s="251" t="e">
        <f>P463*#REF!</f>
        <v>#REF!</v>
      </c>
    </row>
    <row r="464" spans="1:65" s="18" customFormat="1" ht="35.1" customHeight="1">
      <c r="A464" s="84" t="str">
        <f t="shared" si="263"/>
        <v>LK50DT+1</v>
      </c>
      <c r="B464" s="84" t="str">
        <f t="shared" si="264"/>
        <v>LK50DT+2</v>
      </c>
      <c r="C464" s="84" t="str">
        <f t="shared" si="265"/>
        <v>LK50DT+3</v>
      </c>
      <c r="D464" s="84" t="str">
        <f t="shared" si="266"/>
        <v>LK50DT+4</v>
      </c>
      <c r="E464" s="18" t="s">
        <v>3</v>
      </c>
      <c r="F464" s="86">
        <v>50</v>
      </c>
      <c r="G464" s="86"/>
      <c r="H464" s="94" t="s">
        <v>5425</v>
      </c>
      <c r="I464" s="85" t="s">
        <v>5426</v>
      </c>
      <c r="J464" s="85" t="s">
        <v>311</v>
      </c>
      <c r="K464" s="85"/>
      <c r="L464" s="85" t="s">
        <v>5427</v>
      </c>
      <c r="M464" s="298"/>
      <c r="N464" s="298"/>
      <c r="O464" s="298"/>
      <c r="P464" s="298"/>
      <c r="Q464" s="96"/>
      <c r="R464" s="96"/>
      <c r="S464" s="96"/>
      <c r="T464" s="96"/>
      <c r="U464" s="253"/>
      <c r="V464" s="253"/>
      <c r="W464" s="253"/>
      <c r="X464" s="253"/>
      <c r="Y464" s="254"/>
      <c r="Z464" s="254"/>
      <c r="AA464" s="254"/>
      <c r="AB464" s="254"/>
      <c r="AC464" s="253"/>
      <c r="AD464" s="253"/>
      <c r="AE464" s="253"/>
      <c r="AF464" s="253"/>
      <c r="AG464" s="254"/>
      <c r="AH464" s="254"/>
      <c r="AI464" s="254"/>
      <c r="AJ464" s="254"/>
      <c r="AK464" s="87"/>
      <c r="AL464" s="87"/>
      <c r="AM464" s="255"/>
      <c r="AN464" s="255"/>
      <c r="AO464" s="99"/>
      <c r="AP464" s="99"/>
      <c r="AQ464" s="99"/>
      <c r="AR464" s="99"/>
      <c r="AS464" s="99"/>
      <c r="AT464" s="99"/>
      <c r="AU464" s="99"/>
      <c r="AV464" s="99"/>
      <c r="AW464" s="61"/>
      <c r="AX464" s="256" t="s">
        <v>3</v>
      </c>
      <c r="AY464" s="102">
        <v>2800</v>
      </c>
      <c r="AZ464" s="103">
        <v>1400</v>
      </c>
      <c r="BA464" s="103">
        <v>1050</v>
      </c>
      <c r="BB464" s="103">
        <v>630</v>
      </c>
      <c r="BC464" s="98">
        <v>2400</v>
      </c>
      <c r="BD464" s="98">
        <v>1200</v>
      </c>
      <c r="BE464" s="98">
        <v>900</v>
      </c>
      <c r="BF464" s="98">
        <v>540</v>
      </c>
      <c r="BJ464" s="251" t="e">
        <f>M464*#REF!</f>
        <v>#REF!</v>
      </c>
      <c r="BK464" s="251" t="e">
        <f>N464*#REF!</f>
        <v>#REF!</v>
      </c>
      <c r="BL464" s="251" t="e">
        <f>O464*#REF!</f>
        <v>#REF!</v>
      </c>
      <c r="BM464" s="251" t="e">
        <f>P464*#REF!</f>
        <v>#REF!</v>
      </c>
    </row>
    <row r="465" spans="1:65" s="18" customFormat="1" ht="35.1" customHeight="1">
      <c r="A465" s="84" t="str">
        <f t="shared" si="263"/>
        <v>LK50DT_D1+1</v>
      </c>
      <c r="B465" s="84" t="str">
        <f t="shared" si="264"/>
        <v>LK50DT_D1+2</v>
      </c>
      <c r="C465" s="84" t="str">
        <f t="shared" si="265"/>
        <v>LK50DT_D1+3</v>
      </c>
      <c r="D465" s="84" t="str">
        <f t="shared" si="266"/>
        <v>LK50DT_D1+4</v>
      </c>
      <c r="E465" s="18" t="s">
        <v>3</v>
      </c>
      <c r="F465" s="86"/>
      <c r="G465" s="86"/>
      <c r="H465" s="94" t="s">
        <v>5428</v>
      </c>
      <c r="I465" s="85" t="s">
        <v>5429</v>
      </c>
      <c r="J465" s="85" t="s">
        <v>311</v>
      </c>
      <c r="K465" s="85" t="str">
        <f t="shared" si="275"/>
        <v>LK50DT_D1</v>
      </c>
      <c r="L465" s="85" t="s">
        <v>5257</v>
      </c>
      <c r="M465" s="264">
        <v>4000</v>
      </c>
      <c r="N465" s="264">
        <v>2000</v>
      </c>
      <c r="O465" s="264">
        <v>1400</v>
      </c>
      <c r="P465" s="298">
        <v>900</v>
      </c>
      <c r="Q465" s="96" t="e">
        <f>VLOOKUP(H465&amp;"Vị trí 1",#REF!,9,0)</f>
        <v>#REF!</v>
      </c>
      <c r="R465" s="96" t="e">
        <f>VLOOKUP(H465&amp;"Vị trí 2",#REF!,9,0)</f>
        <v>#REF!</v>
      </c>
      <c r="S465" s="96" t="e">
        <f>VLOOKUP(H465&amp;"Vị trí 3",#REF!,9,0)</f>
        <v>#REF!</v>
      </c>
      <c r="T465" s="96" t="e">
        <f>VLOOKUP(H465&amp;"Vị trí 4",#REF!,9,0)</f>
        <v>#REF!</v>
      </c>
      <c r="U465" s="253"/>
      <c r="V465" s="253"/>
      <c r="W465" s="253"/>
      <c r="X465" s="253"/>
      <c r="Y465" s="254"/>
      <c r="Z465" s="254"/>
      <c r="AA465" s="254"/>
      <c r="AB465" s="254"/>
      <c r="AC465" s="253"/>
      <c r="AD465" s="253"/>
      <c r="AE465" s="253"/>
      <c r="AF465" s="253"/>
      <c r="AG465" s="254"/>
      <c r="AH465" s="254"/>
      <c r="AI465" s="254"/>
      <c r="AJ465" s="254"/>
      <c r="AK465" s="87">
        <v>12.94</v>
      </c>
      <c r="AL465" s="87"/>
      <c r="AM465" s="255"/>
      <c r="AN465" s="255">
        <f>ROUNDDOWN(AK465*$AN$10/$AK$10,1)</f>
        <v>7.6</v>
      </c>
      <c r="AO465" s="99">
        <f t="shared" ref="AO465:AR467" si="278">M465*$AN465</f>
        <v>30400</v>
      </c>
      <c r="AP465" s="99">
        <f t="shared" si="278"/>
        <v>15200</v>
      </c>
      <c r="AQ465" s="99">
        <f t="shared" si="278"/>
        <v>10640</v>
      </c>
      <c r="AR465" s="99">
        <f t="shared" si="278"/>
        <v>6840</v>
      </c>
      <c r="AS465" s="100">
        <f t="shared" ref="AS465:AV467" si="279">IF(AO465&lt;1000,ROUND(AO465,-1),ROUND(AO465,-2))</f>
        <v>30400</v>
      </c>
      <c r="AT465" s="100">
        <f t="shared" si="279"/>
        <v>15200</v>
      </c>
      <c r="AU465" s="100">
        <f t="shared" si="279"/>
        <v>10600</v>
      </c>
      <c r="AV465" s="100">
        <f t="shared" si="279"/>
        <v>6800</v>
      </c>
      <c r="AW465" s="101">
        <f>AO465*0.15</f>
        <v>4560</v>
      </c>
      <c r="AX465" s="256" t="s">
        <v>3</v>
      </c>
      <c r="AY465" s="102">
        <v>2940</v>
      </c>
      <c r="AZ465" s="103">
        <v>1470</v>
      </c>
      <c r="BA465" s="103">
        <v>1050</v>
      </c>
      <c r="BB465" s="103">
        <v>630</v>
      </c>
      <c r="BC465" s="98">
        <v>2520</v>
      </c>
      <c r="BD465" s="98">
        <v>1260</v>
      </c>
      <c r="BE465" s="98">
        <v>900</v>
      </c>
      <c r="BF465" s="98">
        <v>540</v>
      </c>
      <c r="BG465" s="104">
        <f>AV465-AW465</f>
        <v>2240</v>
      </c>
      <c r="BJ465" s="251" t="e">
        <f>M465*#REF!</f>
        <v>#REF!</v>
      </c>
      <c r="BK465" s="251" t="e">
        <f>N465*#REF!</f>
        <v>#REF!</v>
      </c>
      <c r="BL465" s="251" t="e">
        <f>O465*#REF!</f>
        <v>#REF!</v>
      </c>
      <c r="BM465" s="251" t="e">
        <f>P465*#REF!</f>
        <v>#REF!</v>
      </c>
    </row>
    <row r="466" spans="1:65" s="18" customFormat="1" ht="63">
      <c r="A466" s="84" t="str">
        <f t="shared" si="263"/>
        <v>LK50DT_D2+1</v>
      </c>
      <c r="B466" s="84" t="str">
        <f t="shared" si="264"/>
        <v>LK50DT_D2+2</v>
      </c>
      <c r="C466" s="84" t="str">
        <f t="shared" si="265"/>
        <v>LK50DT_D2+3</v>
      </c>
      <c r="D466" s="84" t="str">
        <f t="shared" si="266"/>
        <v>LK50DT_D2+4</v>
      </c>
      <c r="E466" s="18" t="s">
        <v>3</v>
      </c>
      <c r="F466" s="86"/>
      <c r="G466" s="86"/>
      <c r="H466" s="94" t="s">
        <v>5430</v>
      </c>
      <c r="I466" s="85" t="s">
        <v>5431</v>
      </c>
      <c r="J466" s="85" t="s">
        <v>5257</v>
      </c>
      <c r="K466" s="85" t="str">
        <f t="shared" si="275"/>
        <v>LK50DT_D2</v>
      </c>
      <c r="L466" s="85" t="s">
        <v>5427</v>
      </c>
      <c r="M466" s="264">
        <v>4000</v>
      </c>
      <c r="N466" s="264">
        <v>2000</v>
      </c>
      <c r="O466" s="264">
        <v>1500</v>
      </c>
      <c r="P466" s="298">
        <v>800</v>
      </c>
      <c r="Q466" s="96" t="e">
        <f>VLOOKUP(H466&amp;"Vị trí 1",#REF!,9,0)</f>
        <v>#REF!</v>
      </c>
      <c r="R466" s="96" t="e">
        <f>VLOOKUP(H466&amp;"Vị trí 2",#REF!,9,0)</f>
        <v>#REF!</v>
      </c>
      <c r="S466" s="96" t="e">
        <f>VLOOKUP(H466&amp;"Vị trí 3",#REF!,9,0)</f>
        <v>#REF!</v>
      </c>
      <c r="T466" s="96" t="e">
        <f>VLOOKUP(H466&amp;"Vị trí 4",#REF!,9,0)</f>
        <v>#REF!</v>
      </c>
      <c r="U466" s="253"/>
      <c r="V466" s="253"/>
      <c r="W466" s="253"/>
      <c r="X466" s="253"/>
      <c r="Y466" s="254"/>
      <c r="Z466" s="254"/>
      <c r="AA466" s="254"/>
      <c r="AB466" s="254"/>
      <c r="AC466" s="253"/>
      <c r="AD466" s="253"/>
      <c r="AE466" s="253"/>
      <c r="AF466" s="253"/>
      <c r="AG466" s="254"/>
      <c r="AH466" s="254"/>
      <c r="AI466" s="254"/>
      <c r="AJ466" s="254"/>
      <c r="AK466" s="87">
        <v>10.265000000000001</v>
      </c>
      <c r="AL466" s="87"/>
      <c r="AM466" s="255"/>
      <c r="AN466" s="255">
        <f>ROUNDDOWN(AK466*$AN$10/$AK$10,1)</f>
        <v>6</v>
      </c>
      <c r="AO466" s="99">
        <f t="shared" si="278"/>
        <v>24000</v>
      </c>
      <c r="AP466" s="99">
        <f t="shared" si="278"/>
        <v>12000</v>
      </c>
      <c r="AQ466" s="99">
        <f t="shared" si="278"/>
        <v>9000</v>
      </c>
      <c r="AR466" s="99">
        <f t="shared" si="278"/>
        <v>4800</v>
      </c>
      <c r="AS466" s="100">
        <f t="shared" si="279"/>
        <v>24000</v>
      </c>
      <c r="AT466" s="100">
        <f t="shared" si="279"/>
        <v>12000</v>
      </c>
      <c r="AU466" s="100">
        <f t="shared" si="279"/>
        <v>9000</v>
      </c>
      <c r="AV466" s="100">
        <f t="shared" si="279"/>
        <v>4800</v>
      </c>
      <c r="AW466" s="101">
        <f>AO466*0.15</f>
        <v>3600</v>
      </c>
      <c r="AX466" s="256" t="s">
        <v>3</v>
      </c>
      <c r="AY466" s="102">
        <v>2940</v>
      </c>
      <c r="AZ466" s="103">
        <v>1470</v>
      </c>
      <c r="BA466" s="103">
        <v>1050</v>
      </c>
      <c r="BB466" s="103">
        <v>630</v>
      </c>
      <c r="BC466" s="98">
        <v>2520</v>
      </c>
      <c r="BD466" s="98">
        <v>1260</v>
      </c>
      <c r="BE466" s="98">
        <v>900</v>
      </c>
      <c r="BF466" s="98">
        <v>540</v>
      </c>
      <c r="BG466" s="104">
        <f>AV466-AW466</f>
        <v>1200</v>
      </c>
      <c r="BJ466" s="251" t="e">
        <f>M466*#REF!</f>
        <v>#REF!</v>
      </c>
      <c r="BK466" s="251" t="e">
        <f>N466*#REF!</f>
        <v>#REF!</v>
      </c>
      <c r="BL466" s="251" t="e">
        <f>O466*#REF!</f>
        <v>#REF!</v>
      </c>
      <c r="BM466" s="251" t="e">
        <f>P466*#REF!</f>
        <v>#REF!</v>
      </c>
    </row>
    <row r="467" spans="1:65" s="18" customFormat="1" ht="35.1" customHeight="1">
      <c r="A467" s="84" t="str">
        <f t="shared" si="263"/>
        <v>LK51DT+1</v>
      </c>
      <c r="B467" s="84" t="str">
        <f t="shared" si="264"/>
        <v>LK51DT+2</v>
      </c>
      <c r="C467" s="84" t="str">
        <f t="shared" si="265"/>
        <v>LK51DT+3</v>
      </c>
      <c r="D467" s="84" t="str">
        <f t="shared" si="266"/>
        <v>LK51DT+4</v>
      </c>
      <c r="E467" s="18" t="s">
        <v>3</v>
      </c>
      <c r="F467" s="86">
        <v>51</v>
      </c>
      <c r="G467" s="86"/>
      <c r="H467" s="94" t="s">
        <v>5432</v>
      </c>
      <c r="I467" s="85" t="s">
        <v>5433</v>
      </c>
      <c r="J467" s="85" t="s">
        <v>5257</v>
      </c>
      <c r="K467" s="85" t="str">
        <f t="shared" si="275"/>
        <v>LK51DT</v>
      </c>
      <c r="L467" s="85" t="s">
        <v>215</v>
      </c>
      <c r="M467" s="264">
        <v>6000</v>
      </c>
      <c r="N467" s="264">
        <v>3000</v>
      </c>
      <c r="O467" s="264">
        <v>2000</v>
      </c>
      <c r="P467" s="264">
        <v>1200</v>
      </c>
      <c r="Q467" s="96" t="e">
        <f>VLOOKUP(H467&amp;"Vị trí 1",#REF!,9,0)</f>
        <v>#REF!</v>
      </c>
      <c r="R467" s="96" t="e">
        <f>VLOOKUP(H467&amp;"Vị trí 2",#REF!,9,0)</f>
        <v>#REF!</v>
      </c>
      <c r="S467" s="96" t="e">
        <f>VLOOKUP(H467&amp;"Vị trí 3",#REF!,9,0)</f>
        <v>#REF!</v>
      </c>
      <c r="T467" s="96"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7">
        <v>8.25</v>
      </c>
      <c r="AL467" s="87"/>
      <c r="AM467" s="255"/>
      <c r="AN467" s="255">
        <f>ROUNDDOWN(AK467*$AN$10/$AK$10,1)</f>
        <v>4.8</v>
      </c>
      <c r="AO467" s="99">
        <f t="shared" si="278"/>
        <v>28800</v>
      </c>
      <c r="AP467" s="99">
        <f t="shared" si="278"/>
        <v>14400</v>
      </c>
      <c r="AQ467" s="99">
        <f t="shared" si="278"/>
        <v>9600</v>
      </c>
      <c r="AR467" s="99">
        <f t="shared" si="278"/>
        <v>5760</v>
      </c>
      <c r="AS467" s="100">
        <f t="shared" si="279"/>
        <v>28800</v>
      </c>
      <c r="AT467" s="100">
        <f t="shared" si="279"/>
        <v>14400</v>
      </c>
      <c r="AU467" s="100">
        <f t="shared" si="279"/>
        <v>9600</v>
      </c>
      <c r="AV467" s="100">
        <f t="shared" si="279"/>
        <v>5800</v>
      </c>
      <c r="AW467" s="101">
        <f>AO467*0.15</f>
        <v>4320</v>
      </c>
      <c r="AX467" s="256" t="s">
        <v>3</v>
      </c>
      <c r="AY467" s="102">
        <v>1890</v>
      </c>
      <c r="AZ467" s="103">
        <v>950</v>
      </c>
      <c r="BA467" s="103">
        <v>700</v>
      </c>
      <c r="BB467" s="103">
        <v>560</v>
      </c>
      <c r="BC467" s="98">
        <v>1620</v>
      </c>
      <c r="BD467" s="98">
        <v>810</v>
      </c>
      <c r="BE467" s="98">
        <v>600</v>
      </c>
      <c r="BF467" s="98">
        <v>480</v>
      </c>
      <c r="BG467" s="104">
        <f>AV467-AW467</f>
        <v>1480</v>
      </c>
      <c r="BJ467" s="251" t="e">
        <f>M467*#REF!</f>
        <v>#REF!</v>
      </c>
      <c r="BK467" s="251" t="e">
        <f>N467*#REF!</f>
        <v>#REF!</v>
      </c>
      <c r="BL467" s="251" t="e">
        <f>O467*#REF!</f>
        <v>#REF!</v>
      </c>
      <c r="BM467" s="251" t="e">
        <f>P467*#REF!</f>
        <v>#REF!</v>
      </c>
    </row>
    <row r="468" spans="1:65" s="18" customFormat="1" ht="47.25">
      <c r="A468" s="84" t="str">
        <f t="shared" si="263"/>
        <v>LK52DT+1</v>
      </c>
      <c r="B468" s="84" t="str">
        <f t="shared" si="264"/>
        <v>LK52DT+2</v>
      </c>
      <c r="C468" s="84" t="str">
        <f t="shared" si="265"/>
        <v>LK52DT+3</v>
      </c>
      <c r="D468" s="84" t="str">
        <f t="shared" si="266"/>
        <v>LK52DT+4</v>
      </c>
      <c r="E468" s="18" t="s">
        <v>3</v>
      </c>
      <c r="F468" s="86">
        <v>52</v>
      </c>
      <c r="G468" s="86"/>
      <c r="H468" s="94" t="s">
        <v>5434</v>
      </c>
      <c r="I468" s="85" t="s">
        <v>5314</v>
      </c>
      <c r="J468" s="85" t="s">
        <v>5257</v>
      </c>
      <c r="K468" s="85"/>
      <c r="L468" s="85" t="s">
        <v>5109</v>
      </c>
      <c r="M468" s="298"/>
      <c r="N468" s="298"/>
      <c r="O468" s="298"/>
      <c r="P468" s="298"/>
      <c r="Q468" s="96"/>
      <c r="R468" s="96"/>
      <c r="S468" s="96"/>
      <c r="T468" s="96"/>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7"/>
      <c r="AL468" s="87"/>
      <c r="AM468" s="255"/>
      <c r="AN468" s="255"/>
      <c r="AO468" s="99"/>
      <c r="AP468" s="99"/>
      <c r="AQ468" s="99"/>
      <c r="AR468" s="99"/>
      <c r="AS468" s="99"/>
      <c r="AT468" s="99"/>
      <c r="AU468" s="99"/>
      <c r="AV468" s="99"/>
      <c r="AW468" s="61"/>
      <c r="AX468" s="256" t="s">
        <v>3</v>
      </c>
      <c r="AY468" s="102">
        <v>1960</v>
      </c>
      <c r="AZ468" s="103">
        <v>980</v>
      </c>
      <c r="BA468" s="103">
        <v>700</v>
      </c>
      <c r="BB468" s="103">
        <v>560</v>
      </c>
      <c r="BC468" s="98">
        <v>1680</v>
      </c>
      <c r="BD468" s="98">
        <v>840</v>
      </c>
      <c r="BE468" s="98">
        <v>600</v>
      </c>
      <c r="BF468" s="98">
        <v>480</v>
      </c>
      <c r="BJ468" s="251" t="e">
        <f>M468*#REF!</f>
        <v>#REF!</v>
      </c>
      <c r="BK468" s="251" t="e">
        <f>N468*#REF!</f>
        <v>#REF!</v>
      </c>
      <c r="BL468" s="251" t="e">
        <f>O468*#REF!</f>
        <v>#REF!</v>
      </c>
      <c r="BM468" s="251" t="e">
        <f>P468*#REF!</f>
        <v>#REF!</v>
      </c>
    </row>
    <row r="469" spans="1:65" s="18" customFormat="1" ht="35.1" customHeight="1">
      <c r="A469" s="84" t="str">
        <f t="shared" si="263"/>
        <v>LK52DT_D1+1</v>
      </c>
      <c r="B469" s="84" t="str">
        <f t="shared" si="264"/>
        <v>LK52DT_D1+2</v>
      </c>
      <c r="C469" s="84" t="str">
        <f t="shared" si="265"/>
        <v>LK52DT_D1+3</v>
      </c>
      <c r="D469" s="84" t="str">
        <f t="shared" si="266"/>
        <v>LK52DT_D1+4</v>
      </c>
      <c r="E469" s="18" t="s">
        <v>3</v>
      </c>
      <c r="F469" s="86"/>
      <c r="G469" s="86"/>
      <c r="H469" s="94" t="s">
        <v>5435</v>
      </c>
      <c r="I469" s="85" t="s">
        <v>5436</v>
      </c>
      <c r="J469" s="85" t="s">
        <v>5257</v>
      </c>
      <c r="K469" s="85" t="str">
        <f t="shared" si="275"/>
        <v>LK52DT_D1</v>
      </c>
      <c r="L469" s="85" t="s">
        <v>5158</v>
      </c>
      <c r="M469" s="264">
        <v>5500</v>
      </c>
      <c r="N469" s="264">
        <v>2700</v>
      </c>
      <c r="O469" s="264">
        <v>1800</v>
      </c>
      <c r="P469" s="298">
        <v>900</v>
      </c>
      <c r="Q469" s="96" t="e">
        <f>VLOOKUP(H469&amp;"Vị trí 1",#REF!,9,0)</f>
        <v>#REF!</v>
      </c>
      <c r="R469" s="96" t="e">
        <f>VLOOKUP(H469&amp;"Vị trí 2",#REF!,9,0)</f>
        <v>#REF!</v>
      </c>
      <c r="S469" s="96" t="e">
        <f>VLOOKUP(H469&amp;"Vị trí 3",#REF!,9,0)</f>
        <v>#REF!</v>
      </c>
      <c r="T469" s="96" t="e">
        <f>VLOOKUP(H469&amp;"Vị trí 4",#REF!,9,0)</f>
        <v>#REF!</v>
      </c>
      <c r="U469" s="253"/>
      <c r="V469" s="253"/>
      <c r="W469" s="253"/>
      <c r="X469" s="253"/>
      <c r="Y469" s="254"/>
      <c r="Z469" s="254"/>
      <c r="AA469" s="254"/>
      <c r="AB469" s="254"/>
      <c r="AC469" s="253"/>
      <c r="AD469" s="253"/>
      <c r="AE469" s="253"/>
      <c r="AF469" s="253"/>
      <c r="AG469" s="254"/>
      <c r="AH469" s="254"/>
      <c r="AI469" s="254"/>
      <c r="AJ469" s="254"/>
      <c r="AK469" s="87">
        <v>7.3536363636363635</v>
      </c>
      <c r="AL469" s="87"/>
      <c r="AM469" s="255"/>
      <c r="AN469" s="255">
        <f t="shared" ref="AN469:AN477" si="280">ROUNDDOWN(AK469*$AN$10/$AK$10,1)</f>
        <v>4.3</v>
      </c>
      <c r="AO469" s="99">
        <f t="shared" ref="AO469:AO477" si="281">M469*$AN469</f>
        <v>23650</v>
      </c>
      <c r="AP469" s="99">
        <f t="shared" ref="AP469:AP477" si="282">N469*$AN469</f>
        <v>11610</v>
      </c>
      <c r="AQ469" s="99">
        <f t="shared" ref="AQ469:AQ477" si="283">O469*$AN469</f>
        <v>7740</v>
      </c>
      <c r="AR469" s="99">
        <f t="shared" ref="AR469:AR477" si="284">P469*$AN469</f>
        <v>3870</v>
      </c>
      <c r="AS469" s="100">
        <f t="shared" ref="AS469:AV477" si="285">IF(AO469&lt;1000,ROUND(AO469,-1),ROUND(AO469,-2))</f>
        <v>23700</v>
      </c>
      <c r="AT469" s="100">
        <f t="shared" si="285"/>
        <v>11600</v>
      </c>
      <c r="AU469" s="100">
        <f t="shared" si="285"/>
        <v>7700</v>
      </c>
      <c r="AV469" s="100">
        <f t="shared" si="285"/>
        <v>3900</v>
      </c>
      <c r="AW469" s="101">
        <f t="shared" ref="AW469:AW477" si="286">AO469*0.15</f>
        <v>3547.5</v>
      </c>
      <c r="AX469" s="256" t="s">
        <v>3</v>
      </c>
      <c r="AY469" s="102">
        <v>1960</v>
      </c>
      <c r="AZ469" s="103">
        <v>980</v>
      </c>
      <c r="BA469" s="103">
        <v>700</v>
      </c>
      <c r="BB469" s="103">
        <v>560</v>
      </c>
      <c r="BC469" s="98">
        <v>1680</v>
      </c>
      <c r="BD469" s="98">
        <v>840</v>
      </c>
      <c r="BE469" s="98">
        <v>600</v>
      </c>
      <c r="BF469" s="98">
        <v>480</v>
      </c>
      <c r="BG469" s="104">
        <f t="shared" ref="BG469:BG477" si="287">AV469-AW469</f>
        <v>352.5</v>
      </c>
      <c r="BJ469" s="251" t="e">
        <f>M469*#REF!</f>
        <v>#REF!</v>
      </c>
      <c r="BK469" s="251" t="e">
        <f>N469*#REF!</f>
        <v>#REF!</v>
      </c>
      <c r="BL469" s="251" t="e">
        <f>O469*#REF!</f>
        <v>#REF!</v>
      </c>
      <c r="BM469" s="251" t="e">
        <f>P469*#REF!</f>
        <v>#REF!</v>
      </c>
    </row>
    <row r="470" spans="1:65" s="18" customFormat="1" ht="63">
      <c r="A470" s="84" t="str">
        <f t="shared" si="263"/>
        <v>LK52DT_D2+1</v>
      </c>
      <c r="B470" s="84" t="str">
        <f t="shared" si="264"/>
        <v>LK52DT_D2+2</v>
      </c>
      <c r="C470" s="84" t="str">
        <f t="shared" si="265"/>
        <v>LK52DT_D2+3</v>
      </c>
      <c r="D470" s="84" t="str">
        <f t="shared" si="266"/>
        <v>LK52DT_D2+4</v>
      </c>
      <c r="E470" s="18" t="s">
        <v>3</v>
      </c>
      <c r="F470" s="86"/>
      <c r="G470" s="86"/>
      <c r="H470" s="94" t="s">
        <v>5437</v>
      </c>
      <c r="I470" s="85" t="s">
        <v>5438</v>
      </c>
      <c r="J470" s="85" t="s">
        <v>5158</v>
      </c>
      <c r="K470" s="85" t="str">
        <f t="shared" si="275"/>
        <v>LK52DT_D2</v>
      </c>
      <c r="L470" s="85" t="s">
        <v>5109</v>
      </c>
      <c r="M470" s="264">
        <v>4400</v>
      </c>
      <c r="N470" s="264">
        <v>2200</v>
      </c>
      <c r="O470" s="264">
        <v>1800</v>
      </c>
      <c r="P470" s="264">
        <v>1000</v>
      </c>
      <c r="Q470" s="96" t="e">
        <f>VLOOKUP(H470&amp;"Vị trí 1",#REF!,9,0)</f>
        <v>#REF!</v>
      </c>
      <c r="R470" s="96" t="e">
        <f>VLOOKUP(H470&amp;"Vị trí 2",#REF!,9,0)</f>
        <v>#REF!</v>
      </c>
      <c r="S470" s="96" t="e">
        <f>VLOOKUP(H470&amp;"Vị trí 3",#REF!,9,0)</f>
        <v>#REF!</v>
      </c>
      <c r="T470" s="96" t="e">
        <f>VLOOKUP(H470&amp;"Vị trí 4",#REF!,9,0)</f>
        <v>#REF!</v>
      </c>
      <c r="U470" s="253"/>
      <c r="V470" s="253"/>
      <c r="W470" s="253"/>
      <c r="X470" s="253"/>
      <c r="Y470" s="254"/>
      <c r="Z470" s="254"/>
      <c r="AA470" s="254"/>
      <c r="AB470" s="254"/>
      <c r="AC470" s="253"/>
      <c r="AD470" s="253"/>
      <c r="AE470" s="253"/>
      <c r="AF470" s="253"/>
      <c r="AG470" s="254"/>
      <c r="AH470" s="254"/>
      <c r="AI470" s="254"/>
      <c r="AJ470" s="254"/>
      <c r="AK470" s="87">
        <v>12.94</v>
      </c>
      <c r="AL470" s="87"/>
      <c r="AM470" s="255"/>
      <c r="AN470" s="255">
        <f t="shared" si="280"/>
        <v>7.6</v>
      </c>
      <c r="AO470" s="99">
        <f t="shared" si="281"/>
        <v>33440</v>
      </c>
      <c r="AP470" s="99">
        <f t="shared" si="282"/>
        <v>16720</v>
      </c>
      <c r="AQ470" s="99">
        <f t="shared" si="283"/>
        <v>13680</v>
      </c>
      <c r="AR470" s="99">
        <f t="shared" si="284"/>
        <v>7600</v>
      </c>
      <c r="AS470" s="100">
        <f t="shared" si="285"/>
        <v>33400</v>
      </c>
      <c r="AT470" s="100">
        <f t="shared" si="285"/>
        <v>16700</v>
      </c>
      <c r="AU470" s="100">
        <f t="shared" si="285"/>
        <v>13700</v>
      </c>
      <c r="AV470" s="100">
        <f t="shared" si="285"/>
        <v>7600</v>
      </c>
      <c r="AW470" s="101">
        <f t="shared" si="286"/>
        <v>5016</v>
      </c>
      <c r="AX470" s="256" t="s">
        <v>3</v>
      </c>
      <c r="AY470" s="102">
        <v>1960</v>
      </c>
      <c r="AZ470" s="103">
        <v>980</v>
      </c>
      <c r="BA470" s="103">
        <v>700</v>
      </c>
      <c r="BB470" s="103">
        <v>560</v>
      </c>
      <c r="BC470" s="98">
        <v>1680</v>
      </c>
      <c r="BD470" s="98">
        <v>840</v>
      </c>
      <c r="BE470" s="98">
        <v>600</v>
      </c>
      <c r="BF470" s="98">
        <v>480</v>
      </c>
      <c r="BG470" s="104">
        <f t="shared" si="287"/>
        <v>2584</v>
      </c>
      <c r="BJ470" s="251" t="e">
        <f>M470*#REF!</f>
        <v>#REF!</v>
      </c>
      <c r="BK470" s="251" t="e">
        <f>N470*#REF!</f>
        <v>#REF!</v>
      </c>
      <c r="BL470" s="251" t="e">
        <f>O470*#REF!</f>
        <v>#REF!</v>
      </c>
      <c r="BM470" s="251" t="e">
        <f>P470*#REF!</f>
        <v>#REF!</v>
      </c>
    </row>
    <row r="471" spans="1:65" s="18" customFormat="1" ht="35.1" customHeight="1">
      <c r="A471" s="84" t="str">
        <f t="shared" si="263"/>
        <v>LK53DT+1</v>
      </c>
      <c r="B471" s="84" t="str">
        <f t="shared" si="264"/>
        <v>LK53DT+2</v>
      </c>
      <c r="C471" s="84" t="str">
        <f t="shared" si="265"/>
        <v>LK53DT+3</v>
      </c>
      <c r="D471" s="84" t="str">
        <f t="shared" si="266"/>
        <v>LK53DT+4</v>
      </c>
      <c r="E471" s="18" t="s">
        <v>3</v>
      </c>
      <c r="F471" s="86">
        <v>53</v>
      </c>
      <c r="G471" s="86"/>
      <c r="H471" s="94" t="s">
        <v>5439</v>
      </c>
      <c r="I471" s="85" t="s">
        <v>5440</v>
      </c>
      <c r="J471" s="85" t="s">
        <v>5441</v>
      </c>
      <c r="K471" s="85" t="str">
        <f t="shared" si="275"/>
        <v>LK53DT</v>
      </c>
      <c r="L471" s="85" t="s">
        <v>5257</v>
      </c>
      <c r="M471" s="264">
        <v>4000</v>
      </c>
      <c r="N471" s="264">
        <v>2000</v>
      </c>
      <c r="O471" s="264">
        <v>1500</v>
      </c>
      <c r="P471" s="298">
        <v>900</v>
      </c>
      <c r="Q471" s="96" t="e">
        <f>VLOOKUP(H471&amp;"Vị trí 1",#REF!,9,0)</f>
        <v>#REF!</v>
      </c>
      <c r="R471" s="96" t="e">
        <f>VLOOKUP(H471&amp;"Vị trí 2",#REF!,9,0)</f>
        <v>#REF!</v>
      </c>
      <c r="S471" s="96" t="e">
        <f>VLOOKUP(H471&amp;"Vị trí 3",#REF!,9,0)</f>
        <v>#REF!</v>
      </c>
      <c r="T471" s="96" t="e">
        <f>VLOOKUP(H471&amp;"Vị trí 4",#REF!,9,0)</f>
        <v>#REF!</v>
      </c>
      <c r="U471" s="253"/>
      <c r="V471" s="253"/>
      <c r="W471" s="253"/>
      <c r="X471" s="253"/>
      <c r="Y471" s="254"/>
      <c r="Z471" s="254"/>
      <c r="AA471" s="254"/>
      <c r="AB471" s="254"/>
      <c r="AC471" s="253"/>
      <c r="AD471" s="253"/>
      <c r="AE471" s="253"/>
      <c r="AF471" s="253"/>
      <c r="AG471" s="254"/>
      <c r="AH471" s="254"/>
      <c r="AI471" s="254"/>
      <c r="AJ471" s="254"/>
      <c r="AK471" s="87">
        <v>12.94</v>
      </c>
      <c r="AL471" s="87"/>
      <c r="AM471" s="255"/>
      <c r="AN471" s="255">
        <f t="shared" si="280"/>
        <v>7.6</v>
      </c>
      <c r="AO471" s="99">
        <f t="shared" si="281"/>
        <v>30400</v>
      </c>
      <c r="AP471" s="99">
        <f t="shared" si="282"/>
        <v>15200</v>
      </c>
      <c r="AQ471" s="99">
        <f t="shared" si="283"/>
        <v>11400</v>
      </c>
      <c r="AR471" s="99">
        <f t="shared" si="284"/>
        <v>6840</v>
      </c>
      <c r="AS471" s="100">
        <f t="shared" si="285"/>
        <v>30400</v>
      </c>
      <c r="AT471" s="100">
        <f t="shared" si="285"/>
        <v>15200</v>
      </c>
      <c r="AU471" s="100">
        <f t="shared" si="285"/>
        <v>11400</v>
      </c>
      <c r="AV471" s="100">
        <f t="shared" si="285"/>
        <v>6800</v>
      </c>
      <c r="AW471" s="101">
        <f t="shared" si="286"/>
        <v>4560</v>
      </c>
      <c r="AX471" s="256" t="s">
        <v>3</v>
      </c>
      <c r="AY471" s="102"/>
      <c r="AZ471" s="103"/>
      <c r="BA471" s="103"/>
      <c r="BB471" s="103"/>
      <c r="BC471" s="98"/>
      <c r="BD471" s="98"/>
      <c r="BE471" s="98"/>
      <c r="BF471" s="98"/>
      <c r="BG471" s="104">
        <f t="shared" si="287"/>
        <v>2240</v>
      </c>
    </row>
    <row r="472" spans="1:65" s="18" customFormat="1" ht="35.1" customHeight="1">
      <c r="A472" s="84" t="str">
        <f t="shared" si="263"/>
        <v>LK54DT+1</v>
      </c>
      <c r="B472" s="84" t="str">
        <f t="shared" si="264"/>
        <v>LK54DT+2</v>
      </c>
      <c r="C472" s="84" t="str">
        <f t="shared" si="265"/>
        <v>LK54DT+3</v>
      </c>
      <c r="D472" s="84" t="str">
        <f t="shared" si="266"/>
        <v>LK54DT+4</v>
      </c>
      <c r="E472" s="18" t="s">
        <v>3</v>
      </c>
      <c r="F472" s="86">
        <v>54</v>
      </c>
      <c r="G472" s="86"/>
      <c r="H472" s="94" t="s">
        <v>5442</v>
      </c>
      <c r="I472" s="85" t="s">
        <v>5326</v>
      </c>
      <c r="J472" s="85" t="s">
        <v>5260</v>
      </c>
      <c r="K472" s="85" t="str">
        <f t="shared" si="275"/>
        <v>LK54DT</v>
      </c>
      <c r="L472" s="85" t="s">
        <v>4304</v>
      </c>
      <c r="M472" s="264">
        <v>4200</v>
      </c>
      <c r="N472" s="264">
        <v>2100</v>
      </c>
      <c r="O472" s="264">
        <v>1500</v>
      </c>
      <c r="P472" s="298">
        <v>900</v>
      </c>
      <c r="Q472" s="96" t="e">
        <f>VLOOKUP(H472&amp;"Vị trí 1",#REF!,9,0)</f>
        <v>#REF!</v>
      </c>
      <c r="R472" s="96" t="e">
        <f>VLOOKUP(H472&amp;"Vị trí 2",#REF!,9,0)</f>
        <v>#REF!</v>
      </c>
      <c r="S472" s="96" t="e">
        <f>VLOOKUP(H472&amp;"Vị trí 3",#REF!,9,0)</f>
        <v>#REF!</v>
      </c>
      <c r="T472" s="96" t="e">
        <f>VLOOKUP(H472&amp;"Vị trí 4",#REF!,9,0)</f>
        <v>#REF!</v>
      </c>
      <c r="U472" s="253"/>
      <c r="V472" s="253"/>
      <c r="W472" s="253"/>
      <c r="X472" s="253"/>
      <c r="Y472" s="254"/>
      <c r="Z472" s="254"/>
      <c r="AA472" s="254"/>
      <c r="AB472" s="254"/>
      <c r="AC472" s="253"/>
      <c r="AD472" s="253"/>
      <c r="AE472" s="253"/>
      <c r="AF472" s="253"/>
      <c r="AG472" s="254"/>
      <c r="AH472" s="254"/>
      <c r="AI472" s="254"/>
      <c r="AJ472" s="254"/>
      <c r="AK472" s="87">
        <v>12.94</v>
      </c>
      <c r="AL472" s="87"/>
      <c r="AM472" s="255"/>
      <c r="AN472" s="255">
        <f t="shared" si="280"/>
        <v>7.6</v>
      </c>
      <c r="AO472" s="99">
        <f t="shared" si="281"/>
        <v>31920</v>
      </c>
      <c r="AP472" s="99">
        <f t="shared" si="282"/>
        <v>15960</v>
      </c>
      <c r="AQ472" s="99">
        <f t="shared" si="283"/>
        <v>11400</v>
      </c>
      <c r="AR472" s="99">
        <f t="shared" si="284"/>
        <v>6840</v>
      </c>
      <c r="AS472" s="100">
        <f t="shared" si="285"/>
        <v>31900</v>
      </c>
      <c r="AT472" s="100">
        <f t="shared" si="285"/>
        <v>16000</v>
      </c>
      <c r="AU472" s="100">
        <f t="shared" si="285"/>
        <v>11400</v>
      </c>
      <c r="AV472" s="100">
        <f t="shared" si="285"/>
        <v>6800</v>
      </c>
      <c r="AW472" s="101">
        <f t="shared" si="286"/>
        <v>4788</v>
      </c>
      <c r="AX472" s="256" t="s">
        <v>3</v>
      </c>
      <c r="AY472" s="102">
        <v>2800</v>
      </c>
      <c r="AZ472" s="103">
        <v>1400</v>
      </c>
      <c r="BA472" s="103">
        <v>1050</v>
      </c>
      <c r="BB472" s="103">
        <v>630</v>
      </c>
      <c r="BC472" s="98">
        <v>2400</v>
      </c>
      <c r="BD472" s="98">
        <v>1200</v>
      </c>
      <c r="BE472" s="98">
        <v>900</v>
      </c>
      <c r="BF472" s="98">
        <v>540</v>
      </c>
      <c r="BG472" s="104">
        <f t="shared" si="287"/>
        <v>2012</v>
      </c>
      <c r="BJ472" s="251" t="e">
        <f>M472*#REF!</f>
        <v>#REF!</v>
      </c>
      <c r="BK472" s="251" t="e">
        <f>N472*#REF!</f>
        <v>#REF!</v>
      </c>
      <c r="BL472" s="251" t="e">
        <f>O472*#REF!</f>
        <v>#REF!</v>
      </c>
      <c r="BM472" s="251" t="e">
        <f>P472*#REF!</f>
        <v>#REF!</v>
      </c>
    </row>
    <row r="473" spans="1:65" s="18" customFormat="1" ht="35.1" customHeight="1">
      <c r="A473" s="84" t="str">
        <f t="shared" si="263"/>
        <v>LK55DT+1</v>
      </c>
      <c r="B473" s="84" t="str">
        <f t="shared" si="264"/>
        <v>LK55DT+2</v>
      </c>
      <c r="C473" s="84" t="str">
        <f t="shared" si="265"/>
        <v>LK55DT+3</v>
      </c>
      <c r="D473" s="84" t="str">
        <f t="shared" si="266"/>
        <v>LK55DT+4</v>
      </c>
      <c r="E473" s="18" t="s">
        <v>3</v>
      </c>
      <c r="F473" s="86">
        <v>55</v>
      </c>
      <c r="G473" s="86"/>
      <c r="H473" s="94" t="s">
        <v>5443</v>
      </c>
      <c r="I473" s="85" t="s">
        <v>5444</v>
      </c>
      <c r="J473" s="85" t="s">
        <v>5257</v>
      </c>
      <c r="K473" s="85" t="str">
        <f t="shared" si="275"/>
        <v>LK55DT</v>
      </c>
      <c r="L473" s="85" t="s">
        <v>5445</v>
      </c>
      <c r="M473" s="264">
        <v>4200</v>
      </c>
      <c r="N473" s="264">
        <v>2100</v>
      </c>
      <c r="O473" s="264">
        <v>1500</v>
      </c>
      <c r="P473" s="298">
        <v>900</v>
      </c>
      <c r="Q473" s="96" t="e">
        <f>VLOOKUP(H473&amp;"Vị trí 1",#REF!,9,0)</f>
        <v>#REF!</v>
      </c>
      <c r="R473" s="96" t="e">
        <f>VLOOKUP(H473&amp;"Vị trí 2",#REF!,9,0)</f>
        <v>#REF!</v>
      </c>
      <c r="S473" s="96" t="e">
        <f>VLOOKUP(H473&amp;"Vị trí 3",#REF!,9,0)</f>
        <v>#REF!</v>
      </c>
      <c r="T473" s="96"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7">
        <v>12.94</v>
      </c>
      <c r="AL473" s="87"/>
      <c r="AM473" s="255"/>
      <c r="AN473" s="255">
        <f t="shared" si="280"/>
        <v>7.6</v>
      </c>
      <c r="AO473" s="99">
        <f t="shared" si="281"/>
        <v>31920</v>
      </c>
      <c r="AP473" s="99">
        <f t="shared" si="282"/>
        <v>15960</v>
      </c>
      <c r="AQ473" s="99">
        <f t="shared" si="283"/>
        <v>11400</v>
      </c>
      <c r="AR473" s="99">
        <f t="shared" si="284"/>
        <v>6840</v>
      </c>
      <c r="AS473" s="100">
        <f t="shared" si="285"/>
        <v>31900</v>
      </c>
      <c r="AT473" s="100">
        <f t="shared" si="285"/>
        <v>16000</v>
      </c>
      <c r="AU473" s="100">
        <f t="shared" si="285"/>
        <v>11400</v>
      </c>
      <c r="AV473" s="100">
        <f t="shared" si="285"/>
        <v>6800</v>
      </c>
      <c r="AW473" s="101">
        <f t="shared" si="286"/>
        <v>4788</v>
      </c>
      <c r="AX473" s="256" t="s">
        <v>3</v>
      </c>
      <c r="AY473" s="102">
        <v>2100</v>
      </c>
      <c r="AZ473" s="103">
        <v>1330</v>
      </c>
      <c r="BA473" s="103">
        <v>979.99999999999989</v>
      </c>
      <c r="BB473" s="103">
        <v>595</v>
      </c>
      <c r="BC473" s="98">
        <v>1800</v>
      </c>
      <c r="BD473" s="98">
        <v>1140</v>
      </c>
      <c r="BE473" s="98">
        <v>840</v>
      </c>
      <c r="BF473" s="98">
        <v>510</v>
      </c>
      <c r="BG473" s="104">
        <f t="shared" si="287"/>
        <v>2012</v>
      </c>
      <c r="BJ473" s="251" t="e">
        <f>M473*#REF!</f>
        <v>#REF!</v>
      </c>
      <c r="BK473" s="251" t="e">
        <f>N473*#REF!</f>
        <v>#REF!</v>
      </c>
      <c r="BL473" s="251" t="e">
        <f>O473*#REF!</f>
        <v>#REF!</v>
      </c>
      <c r="BM473" s="251" t="e">
        <f>P473*#REF!</f>
        <v>#REF!</v>
      </c>
    </row>
    <row r="474" spans="1:65" s="18" customFormat="1" ht="35.1" customHeight="1">
      <c r="A474" s="84" t="str">
        <f t="shared" si="263"/>
        <v>LK56DT+1</v>
      </c>
      <c r="B474" s="84" t="str">
        <f t="shared" si="264"/>
        <v>LK56DT+2</v>
      </c>
      <c r="C474" s="84" t="str">
        <f t="shared" si="265"/>
        <v>LK56DT+3</v>
      </c>
      <c r="D474" s="84" t="str">
        <f t="shared" si="266"/>
        <v>LK56DT+4</v>
      </c>
      <c r="E474" s="18" t="s">
        <v>3</v>
      </c>
      <c r="F474" s="86">
        <v>56</v>
      </c>
      <c r="G474" s="86"/>
      <c r="H474" s="94" t="s">
        <v>5446</v>
      </c>
      <c r="I474" s="85" t="s">
        <v>5447</v>
      </c>
      <c r="J474" s="85" t="s">
        <v>5257</v>
      </c>
      <c r="K474" s="85" t="str">
        <f t="shared" si="275"/>
        <v>LK56DT</v>
      </c>
      <c r="L474" s="85" t="s">
        <v>5448</v>
      </c>
      <c r="M474" s="264">
        <v>2700</v>
      </c>
      <c r="N474" s="264">
        <v>1350</v>
      </c>
      <c r="O474" s="264">
        <v>1000</v>
      </c>
      <c r="P474" s="298">
        <v>800</v>
      </c>
      <c r="Q474" s="96" t="e">
        <f>VLOOKUP(H474&amp;"Vị trí 1",#REF!,9,0)</f>
        <v>#REF!</v>
      </c>
      <c r="R474" s="96" t="e">
        <f>VLOOKUP(H474&amp;"Vị trí 2",#REF!,9,0)</f>
        <v>#REF!</v>
      </c>
      <c r="S474" s="96" t="e">
        <f>VLOOKUP(H474&amp;"Vị trí 3",#REF!,9,0)</f>
        <v>#REF!</v>
      </c>
      <c r="T474" s="96" t="e">
        <f>VLOOKUP(H474&amp;"Vị trí 4",#REF!,9,0)</f>
        <v>#REF!</v>
      </c>
      <c r="U474" s="253"/>
      <c r="V474" s="253"/>
      <c r="W474" s="253"/>
      <c r="X474" s="253"/>
      <c r="Y474" s="254"/>
      <c r="Z474" s="254"/>
      <c r="AA474" s="254"/>
      <c r="AB474" s="254"/>
      <c r="AC474" s="253"/>
      <c r="AD474" s="253"/>
      <c r="AE474" s="253"/>
      <c r="AF474" s="253"/>
      <c r="AG474" s="254"/>
      <c r="AH474" s="254"/>
      <c r="AI474" s="254"/>
      <c r="AJ474" s="254"/>
      <c r="AK474" s="87">
        <v>7.2222222222222223</v>
      </c>
      <c r="AL474" s="87"/>
      <c r="AM474" s="255"/>
      <c r="AN474" s="255">
        <f t="shared" si="280"/>
        <v>4.2</v>
      </c>
      <c r="AO474" s="99">
        <f t="shared" si="281"/>
        <v>11340</v>
      </c>
      <c r="AP474" s="99">
        <f t="shared" si="282"/>
        <v>5670</v>
      </c>
      <c r="AQ474" s="99">
        <f t="shared" si="283"/>
        <v>4200</v>
      </c>
      <c r="AR474" s="99">
        <f t="shared" si="284"/>
        <v>3360</v>
      </c>
      <c r="AS474" s="100">
        <f t="shared" si="285"/>
        <v>11300</v>
      </c>
      <c r="AT474" s="100">
        <f t="shared" si="285"/>
        <v>5700</v>
      </c>
      <c r="AU474" s="100">
        <f t="shared" si="285"/>
        <v>4200</v>
      </c>
      <c r="AV474" s="100">
        <f t="shared" si="285"/>
        <v>3400</v>
      </c>
      <c r="AW474" s="101">
        <f t="shared" si="286"/>
        <v>1701</v>
      </c>
      <c r="AX474" s="256" t="s">
        <v>3</v>
      </c>
      <c r="AY474" s="102">
        <v>1470</v>
      </c>
      <c r="AZ474" s="103">
        <v>840</v>
      </c>
      <c r="BA474" s="103">
        <v>630</v>
      </c>
      <c r="BB474" s="103">
        <v>420</v>
      </c>
      <c r="BC474" s="98">
        <v>1260</v>
      </c>
      <c r="BD474" s="98">
        <v>720</v>
      </c>
      <c r="BE474" s="98">
        <v>540</v>
      </c>
      <c r="BF474" s="98">
        <v>360</v>
      </c>
      <c r="BG474" s="104">
        <f t="shared" si="287"/>
        <v>1699</v>
      </c>
      <c r="BJ474" s="251" t="e">
        <f>M474*#REF!</f>
        <v>#REF!</v>
      </c>
      <c r="BK474" s="251" t="e">
        <f>N474*#REF!</f>
        <v>#REF!</v>
      </c>
      <c r="BL474" s="251" t="e">
        <f>O474*#REF!</f>
        <v>#REF!</v>
      </c>
      <c r="BM474" s="251" t="e">
        <f>P474*#REF!</f>
        <v>#REF!</v>
      </c>
    </row>
    <row r="475" spans="1:65" s="18" customFormat="1" ht="56.25" customHeight="1">
      <c r="A475" s="84" t="str">
        <f t="shared" si="263"/>
        <v>LK57DT+1</v>
      </c>
      <c r="B475" s="84" t="str">
        <f t="shared" si="264"/>
        <v>LK57DT+2</v>
      </c>
      <c r="C475" s="84" t="str">
        <f t="shared" si="265"/>
        <v>LK57DT+3</v>
      </c>
      <c r="D475" s="84" t="str">
        <f t="shared" si="266"/>
        <v>LK57DT+4</v>
      </c>
      <c r="E475" s="18" t="s">
        <v>3</v>
      </c>
      <c r="F475" s="86">
        <v>57</v>
      </c>
      <c r="G475" s="86"/>
      <c r="H475" s="94" t="s">
        <v>5449</v>
      </c>
      <c r="I475" s="85" t="s">
        <v>5450</v>
      </c>
      <c r="J475" s="85" t="s">
        <v>5257</v>
      </c>
      <c r="K475" s="85" t="str">
        <f t="shared" si="275"/>
        <v>LK57DT</v>
      </c>
      <c r="L475" s="85" t="s">
        <v>5451</v>
      </c>
      <c r="M475" s="264">
        <v>2800</v>
      </c>
      <c r="N475" s="264">
        <v>1400</v>
      </c>
      <c r="O475" s="264">
        <v>1000</v>
      </c>
      <c r="P475" s="298">
        <v>800</v>
      </c>
      <c r="Q475" s="96" t="e">
        <f>VLOOKUP(H475&amp;"Vị trí 1",#REF!,9,0)</f>
        <v>#REF!</v>
      </c>
      <c r="R475" s="96" t="e">
        <f>VLOOKUP(H475&amp;"Vị trí 2",#REF!,9,0)</f>
        <v>#REF!</v>
      </c>
      <c r="S475" s="96" t="e">
        <f>VLOOKUP(H475&amp;"Vị trí 3",#REF!,9,0)</f>
        <v>#REF!</v>
      </c>
      <c r="T475" s="96" t="e">
        <f>VLOOKUP(H475&amp;"Vị trí 4",#REF!,9,0)</f>
        <v>#REF!</v>
      </c>
      <c r="U475" s="253"/>
      <c r="V475" s="253"/>
      <c r="W475" s="253"/>
      <c r="X475" s="253"/>
      <c r="Y475" s="254"/>
      <c r="Z475" s="254"/>
      <c r="AA475" s="254"/>
      <c r="AB475" s="254"/>
      <c r="AC475" s="253"/>
      <c r="AD475" s="253"/>
      <c r="AE475" s="253"/>
      <c r="AF475" s="253"/>
      <c r="AG475" s="254"/>
      <c r="AH475" s="254"/>
      <c r="AI475" s="254"/>
      <c r="AJ475" s="254"/>
      <c r="AK475" s="87">
        <v>11.214285714285714</v>
      </c>
      <c r="AL475" s="87"/>
      <c r="AM475" s="255"/>
      <c r="AN475" s="255">
        <f t="shared" si="280"/>
        <v>6.6</v>
      </c>
      <c r="AO475" s="99">
        <f t="shared" si="281"/>
        <v>18480</v>
      </c>
      <c r="AP475" s="99">
        <f t="shared" si="282"/>
        <v>9240</v>
      </c>
      <c r="AQ475" s="99">
        <f t="shared" si="283"/>
        <v>6600</v>
      </c>
      <c r="AR475" s="99">
        <f t="shared" si="284"/>
        <v>5280</v>
      </c>
      <c r="AS475" s="100">
        <f t="shared" si="285"/>
        <v>18500</v>
      </c>
      <c r="AT475" s="100">
        <f t="shared" si="285"/>
        <v>9200</v>
      </c>
      <c r="AU475" s="100">
        <f t="shared" si="285"/>
        <v>6600</v>
      </c>
      <c r="AV475" s="100">
        <f t="shared" si="285"/>
        <v>5300</v>
      </c>
      <c r="AW475" s="101">
        <f t="shared" si="286"/>
        <v>2772</v>
      </c>
      <c r="AX475" s="256" t="s">
        <v>3</v>
      </c>
      <c r="AY475" s="102">
        <v>2800</v>
      </c>
      <c r="AZ475" s="103">
        <v>1400</v>
      </c>
      <c r="BA475" s="103">
        <v>1050</v>
      </c>
      <c r="BB475" s="103">
        <v>630</v>
      </c>
      <c r="BC475" s="98">
        <v>2400</v>
      </c>
      <c r="BD475" s="98">
        <v>1200</v>
      </c>
      <c r="BE475" s="98">
        <v>900</v>
      </c>
      <c r="BF475" s="98">
        <v>540</v>
      </c>
      <c r="BG475" s="104">
        <f t="shared" si="287"/>
        <v>2528</v>
      </c>
      <c r="BJ475" s="251" t="e">
        <f>M475*#REF!</f>
        <v>#REF!</v>
      </c>
      <c r="BK475" s="251" t="e">
        <f>N475*#REF!</f>
        <v>#REF!</v>
      </c>
      <c r="BL475" s="251" t="e">
        <f>O475*#REF!</f>
        <v>#REF!</v>
      </c>
      <c r="BM475" s="251" t="e">
        <f>P475*#REF!</f>
        <v>#REF!</v>
      </c>
    </row>
    <row r="476" spans="1:65" s="18" customFormat="1" ht="35.1" customHeight="1">
      <c r="A476" s="84" t="str">
        <f t="shared" si="263"/>
        <v>LK58DT+1</v>
      </c>
      <c r="B476" s="84" t="str">
        <f t="shared" si="264"/>
        <v>LK58DT+2</v>
      </c>
      <c r="C476" s="84" t="str">
        <f t="shared" si="265"/>
        <v>LK58DT+3</v>
      </c>
      <c r="D476" s="84" t="str">
        <f t="shared" si="266"/>
        <v>LK58DT+4</v>
      </c>
      <c r="E476" s="18" t="s">
        <v>3</v>
      </c>
      <c r="F476" s="86">
        <v>58</v>
      </c>
      <c r="G476" s="86"/>
      <c r="H476" s="94" t="s">
        <v>5452</v>
      </c>
      <c r="I476" s="85" t="s">
        <v>5453</v>
      </c>
      <c r="J476" s="85" t="s">
        <v>5257</v>
      </c>
      <c r="K476" s="85" t="str">
        <f t="shared" si="275"/>
        <v>LK58DT</v>
      </c>
      <c r="L476" s="85" t="s">
        <v>5454</v>
      </c>
      <c r="M476" s="264">
        <v>2800</v>
      </c>
      <c r="N476" s="264">
        <v>1400</v>
      </c>
      <c r="O476" s="264">
        <v>1000</v>
      </c>
      <c r="P476" s="298">
        <v>800</v>
      </c>
      <c r="Q476" s="96" t="e">
        <f>VLOOKUP(H476&amp;"Vị trí 1",#REF!,9,0)</f>
        <v>#REF!</v>
      </c>
      <c r="R476" s="96" t="e">
        <f>VLOOKUP(H476&amp;"Vị trí 2",#REF!,9,0)</f>
        <v>#REF!</v>
      </c>
      <c r="S476" s="96" t="e">
        <f>VLOOKUP(H476&amp;"Vị trí 3",#REF!,9,0)</f>
        <v>#REF!</v>
      </c>
      <c r="T476" s="96" t="e">
        <f>VLOOKUP(H476&amp;"Vị trí 4",#REF!,9,0)</f>
        <v>#REF!</v>
      </c>
      <c r="U476" s="253"/>
      <c r="V476" s="253"/>
      <c r="W476" s="253"/>
      <c r="X476" s="253"/>
      <c r="Y476" s="254"/>
      <c r="Z476" s="254"/>
      <c r="AA476" s="254"/>
      <c r="AB476" s="254"/>
      <c r="AC476" s="253"/>
      <c r="AD476" s="253"/>
      <c r="AE476" s="253"/>
      <c r="AF476" s="253"/>
      <c r="AG476" s="254"/>
      <c r="AH476" s="254"/>
      <c r="AI476" s="254"/>
      <c r="AJ476" s="254"/>
      <c r="AK476" s="87">
        <v>12.94</v>
      </c>
      <c r="AL476" s="87"/>
      <c r="AM476" s="255"/>
      <c r="AN476" s="255">
        <f t="shared" si="280"/>
        <v>7.6</v>
      </c>
      <c r="AO476" s="99">
        <f t="shared" si="281"/>
        <v>21280</v>
      </c>
      <c r="AP476" s="99">
        <f t="shared" si="282"/>
        <v>10640</v>
      </c>
      <c r="AQ476" s="99">
        <f t="shared" si="283"/>
        <v>7600</v>
      </c>
      <c r="AR476" s="99">
        <f t="shared" si="284"/>
        <v>6080</v>
      </c>
      <c r="AS476" s="100">
        <f t="shared" si="285"/>
        <v>21300</v>
      </c>
      <c r="AT476" s="100">
        <f t="shared" si="285"/>
        <v>10600</v>
      </c>
      <c r="AU476" s="100">
        <f t="shared" si="285"/>
        <v>7600</v>
      </c>
      <c r="AV476" s="100">
        <f t="shared" si="285"/>
        <v>6100</v>
      </c>
      <c r="AW476" s="101">
        <f t="shared" si="286"/>
        <v>3192</v>
      </c>
      <c r="AX476" s="256" t="s">
        <v>3</v>
      </c>
      <c r="AY476" s="102">
        <v>2800</v>
      </c>
      <c r="AZ476" s="103">
        <v>1400</v>
      </c>
      <c r="BA476" s="103">
        <v>1050</v>
      </c>
      <c r="BB476" s="103">
        <v>630</v>
      </c>
      <c r="BC476" s="98">
        <v>2400</v>
      </c>
      <c r="BD476" s="98">
        <v>1200</v>
      </c>
      <c r="BE476" s="98">
        <v>900</v>
      </c>
      <c r="BF476" s="98">
        <v>540</v>
      </c>
      <c r="BG476" s="104">
        <f t="shared" si="287"/>
        <v>2908</v>
      </c>
      <c r="BJ476" s="251" t="e">
        <f>M476*#REF!</f>
        <v>#REF!</v>
      </c>
      <c r="BK476" s="251" t="e">
        <f>N476*#REF!</f>
        <v>#REF!</v>
      </c>
      <c r="BL476" s="251" t="e">
        <f>O476*#REF!</f>
        <v>#REF!</v>
      </c>
      <c r="BM476" s="251" t="e">
        <f>P476*#REF!</f>
        <v>#REF!</v>
      </c>
    </row>
    <row r="477" spans="1:65" s="18" customFormat="1" ht="35.1" customHeight="1">
      <c r="A477" s="84" t="str">
        <f t="shared" si="263"/>
        <v>LK59DT+1</v>
      </c>
      <c r="B477" s="84" t="str">
        <f t="shared" si="264"/>
        <v>LK59DT+2</v>
      </c>
      <c r="C477" s="84" t="str">
        <f t="shared" si="265"/>
        <v>LK59DT+3</v>
      </c>
      <c r="D477" s="84" t="str">
        <f t="shared" si="266"/>
        <v>LK59DT+4</v>
      </c>
      <c r="E477" s="18" t="s">
        <v>3</v>
      </c>
      <c r="F477" s="86">
        <v>59</v>
      </c>
      <c r="G477" s="86"/>
      <c r="H477" s="94" t="s">
        <v>5455</v>
      </c>
      <c r="I477" s="85" t="s">
        <v>5456</v>
      </c>
      <c r="J477" s="85" t="s">
        <v>5257</v>
      </c>
      <c r="K477" s="85" t="str">
        <f t="shared" si="275"/>
        <v>LK59DT</v>
      </c>
      <c r="L477" s="85" t="s">
        <v>5457</v>
      </c>
      <c r="M477" s="264">
        <v>2800</v>
      </c>
      <c r="N477" s="264">
        <v>1400</v>
      </c>
      <c r="O477" s="264">
        <v>1000</v>
      </c>
      <c r="P477" s="298">
        <v>800</v>
      </c>
      <c r="Q477" s="96" t="e">
        <f>VLOOKUP(H477&amp;"Vị trí 1",#REF!,9,0)</f>
        <v>#REF!</v>
      </c>
      <c r="R477" s="96" t="e">
        <f>VLOOKUP(H477&amp;"Vị trí 2",#REF!,9,0)</f>
        <v>#REF!</v>
      </c>
      <c r="S477" s="96" t="e">
        <f>VLOOKUP(H477&amp;"Vị trí 3",#REF!,9,0)</f>
        <v>#REF!</v>
      </c>
      <c r="T477" s="96" t="e">
        <f>VLOOKUP(H477&amp;"Vị trí 4",#REF!,9,0)</f>
        <v>#REF!</v>
      </c>
      <c r="U477" s="253"/>
      <c r="V477" s="253"/>
      <c r="W477" s="253"/>
      <c r="X477" s="253"/>
      <c r="Y477" s="254"/>
      <c r="Z477" s="254"/>
      <c r="AA477" s="254"/>
      <c r="AB477" s="254"/>
      <c r="AC477" s="253"/>
      <c r="AD477" s="253"/>
      <c r="AE477" s="253"/>
      <c r="AF477" s="253"/>
      <c r="AG477" s="254"/>
      <c r="AH477" s="254"/>
      <c r="AI477" s="254"/>
      <c r="AJ477" s="254"/>
      <c r="AK477" s="87">
        <v>12.94</v>
      </c>
      <c r="AL477" s="87"/>
      <c r="AM477" s="255"/>
      <c r="AN477" s="255">
        <f t="shared" si="280"/>
        <v>7.6</v>
      </c>
      <c r="AO477" s="99">
        <f t="shared" si="281"/>
        <v>21280</v>
      </c>
      <c r="AP477" s="99">
        <f t="shared" si="282"/>
        <v>10640</v>
      </c>
      <c r="AQ477" s="99">
        <f t="shared" si="283"/>
        <v>7600</v>
      </c>
      <c r="AR477" s="99">
        <f t="shared" si="284"/>
        <v>6080</v>
      </c>
      <c r="AS477" s="100">
        <f t="shared" si="285"/>
        <v>21300</v>
      </c>
      <c r="AT477" s="100">
        <f t="shared" si="285"/>
        <v>10600</v>
      </c>
      <c r="AU477" s="100">
        <f t="shared" si="285"/>
        <v>7600</v>
      </c>
      <c r="AV477" s="100">
        <f t="shared" si="285"/>
        <v>6100</v>
      </c>
      <c r="AW477" s="101">
        <f t="shared" si="286"/>
        <v>3192</v>
      </c>
      <c r="AX477" s="256" t="s">
        <v>3</v>
      </c>
      <c r="AY477" s="102"/>
      <c r="AZ477" s="103"/>
      <c r="BA477" s="103"/>
      <c r="BB477" s="103"/>
      <c r="BC477" s="98"/>
      <c r="BD477" s="98"/>
      <c r="BE477" s="98"/>
      <c r="BF477" s="98"/>
      <c r="BG477" s="104">
        <f t="shared" si="287"/>
        <v>2908</v>
      </c>
    </row>
    <row r="478" spans="1:65" s="18" customFormat="1" ht="35.1" customHeight="1">
      <c r="A478" s="84" t="str">
        <f t="shared" si="263"/>
        <v>LK60DT+1</v>
      </c>
      <c r="B478" s="84" t="str">
        <f t="shared" si="264"/>
        <v>LK60DT+2</v>
      </c>
      <c r="C478" s="84" t="str">
        <f t="shared" si="265"/>
        <v>LK60DT+3</v>
      </c>
      <c r="D478" s="84" t="str">
        <f t="shared" si="266"/>
        <v>LK60DT+4</v>
      </c>
      <c r="E478" s="18" t="s">
        <v>3</v>
      </c>
      <c r="F478" s="86">
        <v>60</v>
      </c>
      <c r="G478" s="86"/>
      <c r="H478" s="94" t="s">
        <v>5458</v>
      </c>
      <c r="I478" s="85" t="s">
        <v>295</v>
      </c>
      <c r="J478" s="85" t="s">
        <v>5257</v>
      </c>
      <c r="K478" s="85"/>
      <c r="L478" s="85" t="s">
        <v>5459</v>
      </c>
      <c r="M478" s="298"/>
      <c r="N478" s="298"/>
      <c r="O478" s="298"/>
      <c r="P478" s="298"/>
      <c r="Q478" s="96"/>
      <c r="R478" s="96"/>
      <c r="S478" s="96"/>
      <c r="T478" s="96"/>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7"/>
      <c r="AL478" s="87"/>
      <c r="AM478" s="255"/>
      <c r="AN478" s="255"/>
      <c r="AO478" s="99"/>
      <c r="AP478" s="99"/>
      <c r="AQ478" s="99"/>
      <c r="AR478" s="99"/>
      <c r="AS478" s="99"/>
      <c r="AT478" s="99"/>
      <c r="AU478" s="99"/>
      <c r="AV478" s="99"/>
      <c r="AW478" s="61"/>
      <c r="AX478" s="256" t="s">
        <v>3</v>
      </c>
      <c r="AY478" s="102">
        <v>2800</v>
      </c>
      <c r="AZ478" s="103">
        <v>1400</v>
      </c>
      <c r="BA478" s="103">
        <v>1050</v>
      </c>
      <c r="BB478" s="103">
        <v>630</v>
      </c>
      <c r="BC478" s="98">
        <v>2400</v>
      </c>
      <c r="BD478" s="98">
        <v>1200</v>
      </c>
      <c r="BE478" s="98">
        <v>900</v>
      </c>
      <c r="BF478" s="98">
        <v>540</v>
      </c>
      <c r="BJ478" s="251" t="e">
        <f>M478*#REF!</f>
        <v>#REF!</v>
      </c>
      <c r="BK478" s="251" t="e">
        <f>N478*#REF!</f>
        <v>#REF!</v>
      </c>
      <c r="BL478" s="251" t="e">
        <f>O478*#REF!</f>
        <v>#REF!</v>
      </c>
      <c r="BM478" s="251" t="e">
        <f>P478*#REF!</f>
        <v>#REF!</v>
      </c>
    </row>
    <row r="479" spans="1:65" s="18" customFormat="1" ht="35.1" customHeight="1">
      <c r="A479" s="84" t="str">
        <f t="shared" si="263"/>
        <v>LK60DT_D1+1</v>
      </c>
      <c r="B479" s="84" t="str">
        <f t="shared" si="264"/>
        <v>LK60DT_D1+2</v>
      </c>
      <c r="C479" s="84" t="str">
        <f t="shared" si="265"/>
        <v>LK60DT_D1+3</v>
      </c>
      <c r="D479" s="84" t="str">
        <f t="shared" si="266"/>
        <v>LK60DT_D1+4</v>
      </c>
      <c r="E479" s="18" t="s">
        <v>3</v>
      </c>
      <c r="F479" s="86"/>
      <c r="G479" s="86"/>
      <c r="H479" s="94" t="s">
        <v>5460</v>
      </c>
      <c r="I479" s="85" t="s">
        <v>5461</v>
      </c>
      <c r="J479" s="85" t="s">
        <v>5257</v>
      </c>
      <c r="K479" s="85" t="str">
        <f t="shared" si="275"/>
        <v>LK60DT_D1</v>
      </c>
      <c r="L479" s="85" t="s">
        <v>5462</v>
      </c>
      <c r="M479" s="264">
        <v>4000</v>
      </c>
      <c r="N479" s="264">
        <v>2000</v>
      </c>
      <c r="O479" s="264">
        <v>1500</v>
      </c>
      <c r="P479" s="298">
        <v>900</v>
      </c>
      <c r="Q479" s="96" t="e">
        <f>VLOOKUP(H479&amp;"Vị trí 1",#REF!,9,0)</f>
        <v>#REF!</v>
      </c>
      <c r="R479" s="96" t="e">
        <f>VLOOKUP(H479&amp;"Vị trí 2",#REF!,9,0)</f>
        <v>#REF!</v>
      </c>
      <c r="S479" s="96" t="e">
        <f>VLOOKUP(H479&amp;"Vị trí 3",#REF!,9,0)</f>
        <v>#REF!</v>
      </c>
      <c r="T479" s="96"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7">
        <v>12.94</v>
      </c>
      <c r="AL479" s="87"/>
      <c r="AM479" s="255"/>
      <c r="AN479" s="255">
        <f>ROUNDDOWN(AK479*$AN$10/$AK$10,1)</f>
        <v>7.6</v>
      </c>
      <c r="AO479" s="99">
        <f t="shared" ref="AO479:AR483" si="288">M479*$AN479</f>
        <v>30400</v>
      </c>
      <c r="AP479" s="99">
        <f t="shared" si="288"/>
        <v>15200</v>
      </c>
      <c r="AQ479" s="99">
        <f t="shared" si="288"/>
        <v>11400</v>
      </c>
      <c r="AR479" s="99">
        <f t="shared" si="288"/>
        <v>6840</v>
      </c>
      <c r="AS479" s="100">
        <f t="shared" ref="AS479:AV483" si="289">IF(AO479&lt;1000,ROUND(AO479,-1),ROUND(AO479,-2))</f>
        <v>30400</v>
      </c>
      <c r="AT479" s="100">
        <f t="shared" si="289"/>
        <v>15200</v>
      </c>
      <c r="AU479" s="100">
        <f t="shared" si="289"/>
        <v>11400</v>
      </c>
      <c r="AV479" s="100">
        <f t="shared" si="289"/>
        <v>6800</v>
      </c>
      <c r="AW479" s="101">
        <f>AO479*0.15</f>
        <v>4560</v>
      </c>
      <c r="AX479" s="256" t="s">
        <v>3</v>
      </c>
      <c r="AY479" s="102">
        <v>2100</v>
      </c>
      <c r="AZ479" s="103">
        <v>1050</v>
      </c>
      <c r="BA479" s="103">
        <v>700</v>
      </c>
      <c r="BB479" s="103">
        <v>560</v>
      </c>
      <c r="BC479" s="98">
        <v>1800</v>
      </c>
      <c r="BD479" s="98">
        <v>900</v>
      </c>
      <c r="BE479" s="98">
        <v>600</v>
      </c>
      <c r="BF479" s="98">
        <v>480</v>
      </c>
      <c r="BG479" s="104">
        <f>AV479-AW479</f>
        <v>2240</v>
      </c>
      <c r="BJ479" s="251" t="e">
        <f>M479*#REF!</f>
        <v>#REF!</v>
      </c>
      <c r="BK479" s="251" t="e">
        <f>N479*#REF!</f>
        <v>#REF!</v>
      </c>
      <c r="BL479" s="251" t="e">
        <f>O479*#REF!</f>
        <v>#REF!</v>
      </c>
      <c r="BM479" s="251" t="e">
        <f>P479*#REF!</f>
        <v>#REF!</v>
      </c>
    </row>
    <row r="480" spans="1:65" s="18" customFormat="1" ht="35.1" customHeight="1">
      <c r="A480" s="84" t="str">
        <f t="shared" si="263"/>
        <v>LK60DT_D2+1</v>
      </c>
      <c r="B480" s="84" t="str">
        <f t="shared" si="264"/>
        <v>LK60DT_D2+2</v>
      </c>
      <c r="C480" s="84" t="str">
        <f t="shared" si="265"/>
        <v>LK60DT_D2+3</v>
      </c>
      <c r="D480" s="84" t="str">
        <f t="shared" si="266"/>
        <v>LK60DT_D2+4</v>
      </c>
      <c r="E480" s="18" t="s">
        <v>3</v>
      </c>
      <c r="F480" s="86"/>
      <c r="G480" s="86"/>
      <c r="H480" s="94" t="s">
        <v>5463</v>
      </c>
      <c r="I480" s="85" t="s">
        <v>5464</v>
      </c>
      <c r="J480" s="85" t="s">
        <v>5462</v>
      </c>
      <c r="K480" s="85" t="str">
        <f t="shared" si="275"/>
        <v>LK60DT_D2</v>
      </c>
      <c r="L480" s="85" t="s">
        <v>5465</v>
      </c>
      <c r="M480" s="264">
        <v>2500</v>
      </c>
      <c r="N480" s="264">
        <v>1300</v>
      </c>
      <c r="O480" s="264">
        <v>1000</v>
      </c>
      <c r="P480" s="298">
        <v>500</v>
      </c>
      <c r="Q480" s="96" t="e">
        <f>VLOOKUP(H480&amp;"Vị trí 1",#REF!,9,0)</f>
        <v>#REF!</v>
      </c>
      <c r="R480" s="96" t="e">
        <f>VLOOKUP(H480&amp;"Vị trí 2",#REF!,9,0)</f>
        <v>#REF!</v>
      </c>
      <c r="S480" s="96" t="e">
        <f>VLOOKUP(H480&amp;"Vị trí 3",#REF!,9,0)</f>
        <v>#REF!</v>
      </c>
      <c r="T480" s="96"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7">
        <v>7.9615384615384617</v>
      </c>
      <c r="AL480" s="87"/>
      <c r="AM480" s="255"/>
      <c r="AN480" s="255">
        <f>ROUNDDOWN(AK480*$AN$10/$AK$10,1)</f>
        <v>4.5999999999999996</v>
      </c>
      <c r="AO480" s="99">
        <f t="shared" si="288"/>
        <v>11500</v>
      </c>
      <c r="AP480" s="99">
        <f t="shared" si="288"/>
        <v>5979.9999999999991</v>
      </c>
      <c r="AQ480" s="99">
        <f t="shared" si="288"/>
        <v>4600</v>
      </c>
      <c r="AR480" s="99">
        <f t="shared" si="288"/>
        <v>2300</v>
      </c>
      <c r="AS480" s="100">
        <f t="shared" si="289"/>
        <v>11500</v>
      </c>
      <c r="AT480" s="100">
        <f t="shared" si="289"/>
        <v>6000</v>
      </c>
      <c r="AU480" s="100">
        <f t="shared" si="289"/>
        <v>4600</v>
      </c>
      <c r="AV480" s="100">
        <f t="shared" si="289"/>
        <v>2300</v>
      </c>
      <c r="AW480" s="101">
        <f>AO480*0.15</f>
        <v>1725</v>
      </c>
      <c r="AX480" s="256" t="s">
        <v>3</v>
      </c>
      <c r="AY480" s="102">
        <v>2100</v>
      </c>
      <c r="AZ480" s="103">
        <v>1050</v>
      </c>
      <c r="BA480" s="103">
        <v>700</v>
      </c>
      <c r="BB480" s="103">
        <v>560</v>
      </c>
      <c r="BC480" s="98">
        <v>1800</v>
      </c>
      <c r="BD480" s="98">
        <v>900</v>
      </c>
      <c r="BE480" s="98">
        <v>600</v>
      </c>
      <c r="BF480" s="98">
        <v>480</v>
      </c>
      <c r="BG480" s="104">
        <f>AV480-AW480</f>
        <v>575</v>
      </c>
      <c r="BJ480" s="251" t="e">
        <f>M480*#REF!</f>
        <v>#REF!</v>
      </c>
      <c r="BK480" s="251" t="e">
        <f>N480*#REF!</f>
        <v>#REF!</v>
      </c>
      <c r="BL480" s="251" t="e">
        <f>O480*#REF!</f>
        <v>#REF!</v>
      </c>
      <c r="BM480" s="251" t="e">
        <f>P480*#REF!</f>
        <v>#REF!</v>
      </c>
    </row>
    <row r="481" spans="1:65" s="18" customFormat="1" ht="35.1" customHeight="1">
      <c r="A481" s="84" t="str">
        <f t="shared" si="263"/>
        <v>LK60DT_D3+1</v>
      </c>
      <c r="B481" s="84" t="str">
        <f t="shared" si="264"/>
        <v>LK60DT_D3+2</v>
      </c>
      <c r="C481" s="84" t="str">
        <f t="shared" si="265"/>
        <v>LK60DT_D3+3</v>
      </c>
      <c r="D481" s="84" t="str">
        <f t="shared" si="266"/>
        <v>LK60DT_D3+4</v>
      </c>
      <c r="E481" s="18" t="s">
        <v>3</v>
      </c>
      <c r="F481" s="86"/>
      <c r="G481" s="86"/>
      <c r="H481" s="94" t="s">
        <v>5466</v>
      </c>
      <c r="I481" s="85" t="s">
        <v>5467</v>
      </c>
      <c r="J481" s="85" t="s">
        <v>5465</v>
      </c>
      <c r="K481" s="85" t="str">
        <f t="shared" si="275"/>
        <v>LK60DT_D3</v>
      </c>
      <c r="L481" s="85" t="s">
        <v>5459</v>
      </c>
      <c r="M481" s="264">
        <v>1600</v>
      </c>
      <c r="N481" s="298">
        <v>800</v>
      </c>
      <c r="O481" s="298">
        <v>600</v>
      </c>
      <c r="P481" s="298">
        <v>450</v>
      </c>
      <c r="Q481" s="96" t="e">
        <f>VLOOKUP(H481&amp;"Vị trí 1",#REF!,9,0)</f>
        <v>#REF!</v>
      </c>
      <c r="R481" s="96" t="e">
        <f>VLOOKUP(H481&amp;"Vị trí 2",#REF!,9,0)</f>
        <v>#REF!</v>
      </c>
      <c r="S481" s="96" t="e">
        <f>VLOOKUP(H481&amp;"Vị trí 3",#REF!,9,0)</f>
        <v>#REF!</v>
      </c>
      <c r="T481" s="96" t="e">
        <f>VLOOKUP(H481&amp;"Vị trí 4",#REF!,9,0)</f>
        <v>#REF!</v>
      </c>
      <c r="U481" s="253"/>
      <c r="V481" s="253"/>
      <c r="W481" s="253"/>
      <c r="X481" s="253"/>
      <c r="Y481" s="254"/>
      <c r="Z481" s="254"/>
      <c r="AA481" s="254"/>
      <c r="AB481" s="254"/>
      <c r="AC481" s="253"/>
      <c r="AD481" s="253"/>
      <c r="AE481" s="253"/>
      <c r="AF481" s="253"/>
      <c r="AG481" s="254"/>
      <c r="AH481" s="254"/>
      <c r="AI481" s="254"/>
      <c r="AJ481" s="254"/>
      <c r="AK481" s="87">
        <v>12.94</v>
      </c>
      <c r="AL481" s="87"/>
      <c r="AM481" s="255"/>
      <c r="AN481" s="255">
        <f>ROUNDDOWN(AK481*$AN$10/$AK$10,1)</f>
        <v>7.6</v>
      </c>
      <c r="AO481" s="99">
        <f t="shared" si="288"/>
        <v>12160</v>
      </c>
      <c r="AP481" s="99">
        <f t="shared" si="288"/>
        <v>6080</v>
      </c>
      <c r="AQ481" s="99">
        <f t="shared" si="288"/>
        <v>4560</v>
      </c>
      <c r="AR481" s="99">
        <f t="shared" si="288"/>
        <v>3420</v>
      </c>
      <c r="AS481" s="100">
        <f t="shared" si="289"/>
        <v>12200</v>
      </c>
      <c r="AT481" s="100">
        <f t="shared" si="289"/>
        <v>6100</v>
      </c>
      <c r="AU481" s="100">
        <f t="shared" si="289"/>
        <v>4600</v>
      </c>
      <c r="AV481" s="100">
        <f t="shared" si="289"/>
        <v>3400</v>
      </c>
      <c r="AW481" s="101">
        <f>AO481*0.15</f>
        <v>1824</v>
      </c>
      <c r="AX481" s="256" t="s">
        <v>3</v>
      </c>
      <c r="AY481" s="102">
        <v>2940</v>
      </c>
      <c r="AZ481" s="103">
        <v>1470</v>
      </c>
      <c r="BA481" s="103">
        <v>1190</v>
      </c>
      <c r="BB481" s="103">
        <v>840</v>
      </c>
      <c r="BC481" s="98">
        <v>2520</v>
      </c>
      <c r="BD481" s="98">
        <v>1260</v>
      </c>
      <c r="BE481" s="98">
        <v>1020</v>
      </c>
      <c r="BF481" s="98">
        <v>720</v>
      </c>
      <c r="BG481" s="104">
        <f>AV481-AW481</f>
        <v>1576</v>
      </c>
      <c r="BJ481" s="251" t="e">
        <f>M481*#REF!</f>
        <v>#REF!</v>
      </c>
      <c r="BK481" s="251" t="e">
        <f>N481*#REF!</f>
        <v>#REF!</v>
      </c>
      <c r="BL481" s="251" t="e">
        <f>O481*#REF!</f>
        <v>#REF!</v>
      </c>
      <c r="BM481" s="251" t="e">
        <f>P481*#REF!</f>
        <v>#REF!</v>
      </c>
    </row>
    <row r="482" spans="1:65" s="18" customFormat="1" ht="35.1" customHeight="1">
      <c r="A482" s="84" t="str">
        <f t="shared" si="263"/>
        <v>LK61DT+1</v>
      </c>
      <c r="B482" s="84" t="str">
        <f t="shared" si="264"/>
        <v>LK61DT+2</v>
      </c>
      <c r="C482" s="84" t="str">
        <f t="shared" si="265"/>
        <v>LK61DT+3</v>
      </c>
      <c r="D482" s="84" t="str">
        <f t="shared" si="266"/>
        <v>LK61DT+4</v>
      </c>
      <c r="E482" s="18" t="s">
        <v>3</v>
      </c>
      <c r="F482" s="86">
        <v>61</v>
      </c>
      <c r="G482" s="86"/>
      <c r="H482" s="94" t="s">
        <v>5468</v>
      </c>
      <c r="I482" s="85" t="s">
        <v>5338</v>
      </c>
      <c r="J482" s="85" t="s">
        <v>5275</v>
      </c>
      <c r="K482" s="85" t="str">
        <f t="shared" si="275"/>
        <v>LK61DT</v>
      </c>
      <c r="L482" s="85" t="s">
        <v>5257</v>
      </c>
      <c r="M482" s="264">
        <v>4000</v>
      </c>
      <c r="N482" s="264">
        <v>2000</v>
      </c>
      <c r="O482" s="264">
        <v>1500</v>
      </c>
      <c r="P482" s="298">
        <v>900</v>
      </c>
      <c r="Q482" s="96" t="e">
        <f>VLOOKUP(H482&amp;"Vị trí 1",#REF!,9,0)</f>
        <v>#REF!</v>
      </c>
      <c r="R482" s="96" t="e">
        <f>VLOOKUP(H482&amp;"Vị trí 2",#REF!,9,0)</f>
        <v>#REF!</v>
      </c>
      <c r="S482" s="96" t="e">
        <f>VLOOKUP(H482&amp;"Vị trí 3",#REF!,9,0)</f>
        <v>#REF!</v>
      </c>
      <c r="T482" s="96" t="e">
        <f>VLOOKUP(H482&amp;"Vị trí 4",#REF!,9,0)</f>
        <v>#REF!</v>
      </c>
      <c r="U482" s="253"/>
      <c r="V482" s="253"/>
      <c r="W482" s="253"/>
      <c r="X482" s="253"/>
      <c r="Y482" s="254"/>
      <c r="Z482" s="254"/>
      <c r="AA482" s="254"/>
      <c r="AB482" s="254"/>
      <c r="AC482" s="253"/>
      <c r="AD482" s="253"/>
      <c r="AE482" s="253"/>
      <c r="AF482" s="253"/>
      <c r="AG482" s="254"/>
      <c r="AH482" s="254"/>
      <c r="AI482" s="254"/>
      <c r="AJ482" s="254"/>
      <c r="AK482" s="87">
        <v>12.94</v>
      </c>
      <c r="AL482" s="87"/>
      <c r="AM482" s="255"/>
      <c r="AN482" s="255">
        <f>ROUNDDOWN(AK482*$AN$10/$AK$10,1)</f>
        <v>7.6</v>
      </c>
      <c r="AO482" s="99">
        <f t="shared" si="288"/>
        <v>30400</v>
      </c>
      <c r="AP482" s="99">
        <f t="shared" si="288"/>
        <v>15200</v>
      </c>
      <c r="AQ482" s="99">
        <f t="shared" si="288"/>
        <v>11400</v>
      </c>
      <c r="AR482" s="99">
        <f t="shared" si="288"/>
        <v>6840</v>
      </c>
      <c r="AS482" s="100">
        <f t="shared" si="289"/>
        <v>30400</v>
      </c>
      <c r="AT482" s="100">
        <f t="shared" si="289"/>
        <v>15200</v>
      </c>
      <c r="AU482" s="100">
        <f t="shared" si="289"/>
        <v>11400</v>
      </c>
      <c r="AV482" s="100">
        <f t="shared" si="289"/>
        <v>6800</v>
      </c>
      <c r="AW482" s="101">
        <f>AO482*0.15</f>
        <v>4560</v>
      </c>
      <c r="AX482" s="256" t="s">
        <v>3</v>
      </c>
      <c r="AY482" s="102"/>
      <c r="AZ482" s="103"/>
      <c r="BA482" s="103"/>
      <c r="BB482" s="103"/>
      <c r="BC482" s="98"/>
      <c r="BD482" s="98"/>
      <c r="BE482" s="98"/>
      <c r="BF482" s="98"/>
      <c r="BG482" s="104">
        <f>AV482-AW482</f>
        <v>2240</v>
      </c>
    </row>
    <row r="483" spans="1:65" s="18" customFormat="1" ht="35.1" customHeight="1">
      <c r="A483" s="84" t="str">
        <f t="shared" si="263"/>
        <v>LK62DT+1</v>
      </c>
      <c r="B483" s="84" t="str">
        <f t="shared" si="264"/>
        <v>LK62DT+2</v>
      </c>
      <c r="C483" s="84" t="str">
        <f t="shared" si="265"/>
        <v>LK62DT+3</v>
      </c>
      <c r="D483" s="84" t="str">
        <f t="shared" si="266"/>
        <v>LK62DT+4</v>
      </c>
      <c r="E483" s="18" t="s">
        <v>3</v>
      </c>
      <c r="F483" s="86">
        <v>62</v>
      </c>
      <c r="G483" s="86"/>
      <c r="H483" s="94" t="s">
        <v>5469</v>
      </c>
      <c r="I483" s="85" t="s">
        <v>5427</v>
      </c>
      <c r="J483" s="85" t="s">
        <v>5275</v>
      </c>
      <c r="K483" s="85" t="str">
        <f t="shared" si="275"/>
        <v>LK62DT</v>
      </c>
      <c r="L483" s="85" t="s">
        <v>5470</v>
      </c>
      <c r="M483" s="264">
        <v>4000</v>
      </c>
      <c r="N483" s="264">
        <v>2000</v>
      </c>
      <c r="O483" s="264">
        <v>1500</v>
      </c>
      <c r="P483" s="298">
        <v>900</v>
      </c>
      <c r="Q483" s="96" t="e">
        <f>VLOOKUP(H483&amp;"Vị trí 1",#REF!,9,0)</f>
        <v>#REF!</v>
      </c>
      <c r="R483" s="96" t="e">
        <f>VLOOKUP(H483&amp;"Vị trí 2",#REF!,9,0)</f>
        <v>#REF!</v>
      </c>
      <c r="S483" s="96" t="e">
        <f>VLOOKUP(H483&amp;"Vị trí 3",#REF!,9,0)</f>
        <v>#REF!</v>
      </c>
      <c r="T483" s="96" t="e">
        <f>VLOOKUP(H483&amp;"Vị trí 4",#REF!,9,0)</f>
        <v>#REF!</v>
      </c>
      <c r="U483" s="253"/>
      <c r="V483" s="253"/>
      <c r="W483" s="253"/>
      <c r="X483" s="253"/>
      <c r="Y483" s="254"/>
      <c r="Z483" s="254"/>
      <c r="AA483" s="254"/>
      <c r="AB483" s="254"/>
      <c r="AC483" s="253"/>
      <c r="AD483" s="253"/>
      <c r="AE483" s="253"/>
      <c r="AF483" s="253"/>
      <c r="AG483" s="254"/>
      <c r="AH483" s="254"/>
      <c r="AI483" s="254"/>
      <c r="AJ483" s="254"/>
      <c r="AK483" s="87">
        <v>12.94</v>
      </c>
      <c r="AL483" s="87"/>
      <c r="AM483" s="255"/>
      <c r="AN483" s="255">
        <f>ROUNDDOWN(AK483*$AN$10/$AK$10,1)</f>
        <v>7.6</v>
      </c>
      <c r="AO483" s="99">
        <f t="shared" si="288"/>
        <v>30400</v>
      </c>
      <c r="AP483" s="99">
        <f t="shared" si="288"/>
        <v>15200</v>
      </c>
      <c r="AQ483" s="99">
        <f t="shared" si="288"/>
        <v>11400</v>
      </c>
      <c r="AR483" s="99">
        <f t="shared" si="288"/>
        <v>6840</v>
      </c>
      <c r="AS483" s="100">
        <f t="shared" si="289"/>
        <v>30400</v>
      </c>
      <c r="AT483" s="100">
        <f t="shared" si="289"/>
        <v>15200</v>
      </c>
      <c r="AU483" s="100">
        <f t="shared" si="289"/>
        <v>11400</v>
      </c>
      <c r="AV483" s="100">
        <f t="shared" si="289"/>
        <v>6800</v>
      </c>
      <c r="AW483" s="101">
        <f>AO483*0.15</f>
        <v>4560</v>
      </c>
      <c r="AX483" s="256" t="s">
        <v>3</v>
      </c>
      <c r="AY483" s="102">
        <v>2660</v>
      </c>
      <c r="AZ483" s="103">
        <v>910</v>
      </c>
      <c r="BA483" s="103">
        <v>600</v>
      </c>
      <c r="BB483" s="103">
        <v>420</v>
      </c>
      <c r="BC483" s="98">
        <v>2280</v>
      </c>
      <c r="BD483" s="98">
        <v>780</v>
      </c>
      <c r="BE483" s="98">
        <v>510</v>
      </c>
      <c r="BF483" s="98">
        <v>360</v>
      </c>
      <c r="BG483" s="104">
        <f>AV483-AW483</f>
        <v>2240</v>
      </c>
      <c r="BJ483" s="251" t="e">
        <f>M483*#REF!</f>
        <v>#REF!</v>
      </c>
      <c r="BK483" s="251" t="e">
        <f>N483*#REF!</f>
        <v>#REF!</v>
      </c>
      <c r="BL483" s="251" t="e">
        <f>O483*#REF!</f>
        <v>#REF!</v>
      </c>
      <c r="BM483" s="251" t="e">
        <f>P483*#REF!</f>
        <v>#REF!</v>
      </c>
    </row>
    <row r="484" spans="1:65" s="18" customFormat="1" ht="35.1" customHeight="1">
      <c r="A484" s="84" t="str">
        <f t="shared" si="263"/>
        <v>LK63DT+1</v>
      </c>
      <c r="B484" s="84" t="str">
        <f t="shared" si="264"/>
        <v>LK63DT+2</v>
      </c>
      <c r="C484" s="84" t="str">
        <f t="shared" si="265"/>
        <v>LK63DT+3</v>
      </c>
      <c r="D484" s="84" t="str">
        <f t="shared" si="266"/>
        <v>LK63DT+4</v>
      </c>
      <c r="E484" s="18" t="s">
        <v>3</v>
      </c>
      <c r="F484" s="86">
        <v>63</v>
      </c>
      <c r="G484" s="86"/>
      <c r="H484" s="94" t="s">
        <v>5471</v>
      </c>
      <c r="I484" s="85" t="s">
        <v>5415</v>
      </c>
      <c r="J484" s="85" t="s">
        <v>5472</v>
      </c>
      <c r="K484" s="85"/>
      <c r="L484" s="85" t="s">
        <v>5473</v>
      </c>
      <c r="M484" s="298"/>
      <c r="N484" s="298"/>
      <c r="O484" s="298"/>
      <c r="P484" s="298"/>
      <c r="Q484" s="96"/>
      <c r="R484" s="96"/>
      <c r="S484" s="96"/>
      <c r="T484" s="96"/>
      <c r="U484" s="253"/>
      <c r="V484" s="253"/>
      <c r="W484" s="253"/>
      <c r="X484" s="253"/>
      <c r="Y484" s="254"/>
      <c r="Z484" s="254"/>
      <c r="AA484" s="254"/>
      <c r="AB484" s="254"/>
      <c r="AC484" s="253"/>
      <c r="AD484" s="253"/>
      <c r="AE484" s="253"/>
      <c r="AF484" s="253"/>
      <c r="AG484" s="254"/>
      <c r="AH484" s="254"/>
      <c r="AI484" s="254"/>
      <c r="AJ484" s="254"/>
      <c r="AK484" s="87"/>
      <c r="AL484" s="87"/>
      <c r="AM484" s="255"/>
      <c r="AN484" s="255"/>
      <c r="AO484" s="99"/>
      <c r="AP484" s="99"/>
      <c r="AQ484" s="99"/>
      <c r="AR484" s="99"/>
      <c r="AS484" s="99"/>
      <c r="AT484" s="99"/>
      <c r="AU484" s="99"/>
      <c r="AV484" s="99"/>
      <c r="AW484" s="61"/>
      <c r="AX484" s="256" t="s">
        <v>3</v>
      </c>
      <c r="AY484" s="102">
        <v>2660</v>
      </c>
      <c r="AZ484" s="103">
        <v>840</v>
      </c>
      <c r="BA484" s="103">
        <v>600</v>
      </c>
      <c r="BB484" s="103">
        <v>420</v>
      </c>
      <c r="BC484" s="98">
        <v>2280</v>
      </c>
      <c r="BD484" s="98">
        <v>720</v>
      </c>
      <c r="BE484" s="98">
        <v>510</v>
      </c>
      <c r="BF484" s="98">
        <v>360</v>
      </c>
      <c r="BJ484" s="251" t="e">
        <f>M484*#REF!</f>
        <v>#REF!</v>
      </c>
      <c r="BK484" s="251" t="e">
        <f>N484*#REF!</f>
        <v>#REF!</v>
      </c>
      <c r="BL484" s="251" t="e">
        <f>O484*#REF!</f>
        <v>#REF!</v>
      </c>
      <c r="BM484" s="251" t="e">
        <f>P484*#REF!</f>
        <v>#REF!</v>
      </c>
    </row>
    <row r="485" spans="1:65" s="18" customFormat="1" ht="35.1" customHeight="1">
      <c r="A485" s="84" t="str">
        <f t="shared" si="263"/>
        <v>LK63DT_D1+1</v>
      </c>
      <c r="B485" s="84" t="str">
        <f t="shared" si="264"/>
        <v>LK63DT_D1+2</v>
      </c>
      <c r="C485" s="84" t="str">
        <f t="shared" si="265"/>
        <v>LK63DT_D1+3</v>
      </c>
      <c r="D485" s="84" t="str">
        <f t="shared" si="266"/>
        <v>LK63DT_D1+4</v>
      </c>
      <c r="E485" s="18" t="s">
        <v>3</v>
      </c>
      <c r="F485" s="86"/>
      <c r="G485" s="86"/>
      <c r="H485" s="94" t="s">
        <v>5474</v>
      </c>
      <c r="I485" s="85" t="s">
        <v>5475</v>
      </c>
      <c r="J485" s="85" t="s">
        <v>5472</v>
      </c>
      <c r="K485" s="85" t="str">
        <f t="shared" si="275"/>
        <v>LK63DT_D1</v>
      </c>
      <c r="L485" s="85" t="s">
        <v>269</v>
      </c>
      <c r="M485" s="264">
        <v>4000</v>
      </c>
      <c r="N485" s="264">
        <v>2000</v>
      </c>
      <c r="O485" s="264">
        <v>1500</v>
      </c>
      <c r="P485" s="298">
        <v>900</v>
      </c>
      <c r="Q485" s="96" t="e">
        <f>VLOOKUP(H485&amp;"Vị trí 1",#REF!,9,0)</f>
        <v>#REF!</v>
      </c>
      <c r="R485" s="96" t="e">
        <f>VLOOKUP(H485&amp;"Vị trí 2",#REF!,9,0)</f>
        <v>#REF!</v>
      </c>
      <c r="S485" s="96" t="e">
        <f>VLOOKUP(H485&amp;"Vị trí 3",#REF!,9,0)</f>
        <v>#REF!</v>
      </c>
      <c r="T485" s="96" t="e">
        <f>VLOOKUP(H485&amp;"Vị trí 4",#REF!,9,0)</f>
        <v>#REF!</v>
      </c>
      <c r="U485" s="253"/>
      <c r="V485" s="253"/>
      <c r="W485" s="253"/>
      <c r="X485" s="253"/>
      <c r="Y485" s="254"/>
      <c r="Z485" s="254"/>
      <c r="AA485" s="254"/>
      <c r="AB485" s="254"/>
      <c r="AC485" s="253"/>
      <c r="AD485" s="253"/>
      <c r="AE485" s="253"/>
      <c r="AF485" s="253"/>
      <c r="AG485" s="254"/>
      <c r="AH485" s="254"/>
      <c r="AI485" s="254"/>
      <c r="AJ485" s="254"/>
      <c r="AK485" s="87">
        <v>12.6</v>
      </c>
      <c r="AL485" s="87"/>
      <c r="AM485" s="255"/>
      <c r="AN485" s="255">
        <f>ROUNDDOWN(AK485*$AN$10/$AK$10,1)</f>
        <v>7.4</v>
      </c>
      <c r="AO485" s="99">
        <f t="shared" ref="AO485:AR488" si="290">M485*$AN485</f>
        <v>29600</v>
      </c>
      <c r="AP485" s="99">
        <f t="shared" si="290"/>
        <v>14800</v>
      </c>
      <c r="AQ485" s="99">
        <f t="shared" si="290"/>
        <v>11100</v>
      </c>
      <c r="AR485" s="99">
        <f t="shared" si="290"/>
        <v>6660</v>
      </c>
      <c r="AS485" s="100">
        <f t="shared" ref="AS485:AV488" si="291">IF(AO485&lt;1000,ROUND(AO485,-1),ROUND(AO485,-2))</f>
        <v>29600</v>
      </c>
      <c r="AT485" s="100">
        <f t="shared" si="291"/>
        <v>14800</v>
      </c>
      <c r="AU485" s="100">
        <f t="shared" si="291"/>
        <v>11100</v>
      </c>
      <c r="AV485" s="100">
        <f t="shared" si="291"/>
        <v>6700</v>
      </c>
      <c r="AW485" s="101">
        <f>AO485*0.15</f>
        <v>4440</v>
      </c>
      <c r="AX485" s="256" t="s">
        <v>3</v>
      </c>
      <c r="AY485" s="102">
        <v>1890</v>
      </c>
      <c r="AZ485" s="103">
        <v>840</v>
      </c>
      <c r="BA485" s="103">
        <v>600</v>
      </c>
      <c r="BB485" s="103">
        <v>390</v>
      </c>
      <c r="BC485" s="98">
        <v>1620</v>
      </c>
      <c r="BD485" s="98">
        <v>720</v>
      </c>
      <c r="BE485" s="98">
        <v>510</v>
      </c>
      <c r="BF485" s="98">
        <v>340</v>
      </c>
      <c r="BG485" s="104">
        <f>AV485-AW485</f>
        <v>2260</v>
      </c>
      <c r="BJ485" s="251" t="e">
        <f>M485*#REF!</f>
        <v>#REF!</v>
      </c>
      <c r="BK485" s="251" t="e">
        <f>N485*#REF!</f>
        <v>#REF!</v>
      </c>
      <c r="BL485" s="251" t="e">
        <f>O485*#REF!</f>
        <v>#REF!</v>
      </c>
      <c r="BM485" s="251" t="e">
        <f>P485*#REF!</f>
        <v>#REF!</v>
      </c>
    </row>
    <row r="486" spans="1:65" s="18" customFormat="1" ht="35.1" customHeight="1">
      <c r="A486" s="84" t="str">
        <f t="shared" si="263"/>
        <v>LK63DT_D2+1</v>
      </c>
      <c r="B486" s="84" t="str">
        <f t="shared" si="264"/>
        <v>LK63DT_D2+2</v>
      </c>
      <c r="C486" s="84" t="str">
        <f t="shared" si="265"/>
        <v>LK63DT_D2+3</v>
      </c>
      <c r="D486" s="84" t="str">
        <f t="shared" si="266"/>
        <v>LK63DT_D2+4</v>
      </c>
      <c r="E486" s="18" t="s">
        <v>3</v>
      </c>
      <c r="F486" s="86"/>
      <c r="G486" s="86"/>
      <c r="H486" s="94" t="s">
        <v>5476</v>
      </c>
      <c r="I486" s="85" t="s">
        <v>5477</v>
      </c>
      <c r="J486" s="85" t="s">
        <v>269</v>
      </c>
      <c r="K486" s="85" t="str">
        <f t="shared" si="275"/>
        <v>LK63DT_D2</v>
      </c>
      <c r="L486" s="85" t="s">
        <v>5478</v>
      </c>
      <c r="M486" s="264">
        <v>3000</v>
      </c>
      <c r="N486" s="264">
        <v>1500</v>
      </c>
      <c r="O486" s="264">
        <v>1000</v>
      </c>
      <c r="P486" s="298">
        <v>800</v>
      </c>
      <c r="Q486" s="96" t="e">
        <f>VLOOKUP(H486&amp;"Vị trí 1",#REF!,9,0)</f>
        <v>#REF!</v>
      </c>
      <c r="R486" s="96" t="e">
        <f>VLOOKUP(H486&amp;"Vị trí 2",#REF!,9,0)</f>
        <v>#REF!</v>
      </c>
      <c r="S486" s="96" t="e">
        <f>VLOOKUP(H486&amp;"Vị trí 3",#REF!,9,0)</f>
        <v>#REF!</v>
      </c>
      <c r="T486" s="96"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7">
        <v>14.333333333333334</v>
      </c>
      <c r="AL486" s="87"/>
      <c r="AM486" s="255"/>
      <c r="AN486" s="255">
        <f>ROUNDDOWN(AK486*$AN$10/$AK$10,1)</f>
        <v>8.4</v>
      </c>
      <c r="AO486" s="99">
        <f t="shared" si="290"/>
        <v>25200</v>
      </c>
      <c r="AP486" s="99">
        <f t="shared" si="290"/>
        <v>12600</v>
      </c>
      <c r="AQ486" s="99">
        <f t="shared" si="290"/>
        <v>8400</v>
      </c>
      <c r="AR486" s="99">
        <f t="shared" si="290"/>
        <v>6720</v>
      </c>
      <c r="AS486" s="100">
        <f t="shared" si="291"/>
        <v>25200</v>
      </c>
      <c r="AT486" s="100">
        <f t="shared" si="291"/>
        <v>12600</v>
      </c>
      <c r="AU486" s="100">
        <f t="shared" si="291"/>
        <v>8400</v>
      </c>
      <c r="AV486" s="100">
        <f t="shared" si="291"/>
        <v>6700</v>
      </c>
      <c r="AW486" s="101">
        <f>AO486*0.15</f>
        <v>3780</v>
      </c>
      <c r="AX486" s="256" t="s">
        <v>3</v>
      </c>
      <c r="AY486" s="102">
        <v>2660</v>
      </c>
      <c r="AZ486" s="103">
        <v>840</v>
      </c>
      <c r="BA486" s="103">
        <v>600</v>
      </c>
      <c r="BB486" s="103">
        <v>420</v>
      </c>
      <c r="BC486" s="98">
        <v>2280</v>
      </c>
      <c r="BD486" s="98">
        <v>720</v>
      </c>
      <c r="BE486" s="98">
        <v>510</v>
      </c>
      <c r="BF486" s="98">
        <v>360</v>
      </c>
      <c r="BG486" s="104">
        <f>AV486-AW486</f>
        <v>2920</v>
      </c>
      <c r="BJ486" s="251" t="e">
        <f>M486*#REF!</f>
        <v>#REF!</v>
      </c>
      <c r="BK486" s="251" t="e">
        <f>N486*#REF!</f>
        <v>#REF!</v>
      </c>
      <c r="BL486" s="251" t="e">
        <f>O486*#REF!</f>
        <v>#REF!</v>
      </c>
      <c r="BM486" s="251" t="e">
        <f>P486*#REF!</f>
        <v>#REF!</v>
      </c>
    </row>
    <row r="487" spans="1:65" s="18" customFormat="1" ht="35.1" customHeight="1">
      <c r="A487" s="84" t="str">
        <f t="shared" si="263"/>
        <v>LK63DT_D3+1</v>
      </c>
      <c r="B487" s="84" t="str">
        <f t="shared" si="264"/>
        <v>LK63DT_D3+2</v>
      </c>
      <c r="C487" s="84" t="str">
        <f t="shared" si="265"/>
        <v>LK63DT_D3+3</v>
      </c>
      <c r="D487" s="84" t="str">
        <f t="shared" si="266"/>
        <v>LK63DT_D3+4</v>
      </c>
      <c r="E487" s="18" t="s">
        <v>3</v>
      </c>
      <c r="F487" s="86"/>
      <c r="G487" s="86"/>
      <c r="H487" s="94" t="s">
        <v>5479</v>
      </c>
      <c r="I487" s="85" t="s">
        <v>5480</v>
      </c>
      <c r="J487" s="85" t="s">
        <v>5481</v>
      </c>
      <c r="K487" s="85" t="str">
        <f t="shared" si="275"/>
        <v>LK63DT_D3</v>
      </c>
      <c r="L487" s="85" t="s">
        <v>5473</v>
      </c>
      <c r="M487" s="264">
        <v>3000</v>
      </c>
      <c r="N487" s="264">
        <v>1500</v>
      </c>
      <c r="O487" s="264">
        <v>1000</v>
      </c>
      <c r="P487" s="298">
        <v>800</v>
      </c>
      <c r="Q487" s="96" t="e">
        <f>VLOOKUP(H487&amp;"Vị trí 1",#REF!,9,0)</f>
        <v>#REF!</v>
      </c>
      <c r="R487" s="96" t="e">
        <f>VLOOKUP(H487&amp;"Vị trí 2",#REF!,9,0)</f>
        <v>#REF!</v>
      </c>
      <c r="S487" s="96" t="e">
        <f>VLOOKUP(H487&amp;"Vị trí 3",#REF!,9,0)</f>
        <v>#REF!</v>
      </c>
      <c r="T487" s="96"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7">
        <v>16.166666666666668</v>
      </c>
      <c r="AL487" s="87"/>
      <c r="AM487" s="255"/>
      <c r="AN487" s="255">
        <f>ROUNDDOWN(AK487*$AN$10/$AK$10,1)</f>
        <v>9.5</v>
      </c>
      <c r="AO487" s="99">
        <f t="shared" si="290"/>
        <v>28500</v>
      </c>
      <c r="AP487" s="99">
        <f t="shared" si="290"/>
        <v>14250</v>
      </c>
      <c r="AQ487" s="99">
        <f t="shared" si="290"/>
        <v>9500</v>
      </c>
      <c r="AR487" s="99">
        <f t="shared" si="290"/>
        <v>7600</v>
      </c>
      <c r="AS487" s="100">
        <f t="shared" si="291"/>
        <v>28500</v>
      </c>
      <c r="AT487" s="100">
        <f t="shared" si="291"/>
        <v>14300</v>
      </c>
      <c r="AU487" s="100">
        <f t="shared" si="291"/>
        <v>9500</v>
      </c>
      <c r="AV487" s="100">
        <f t="shared" si="291"/>
        <v>7600</v>
      </c>
      <c r="AW487" s="101">
        <f>AO487*0.15</f>
        <v>4275</v>
      </c>
      <c r="AX487" s="256" t="s">
        <v>3</v>
      </c>
      <c r="AY487" s="102">
        <v>1400</v>
      </c>
      <c r="AZ487" s="103">
        <v>630</v>
      </c>
      <c r="BA487" s="103">
        <v>420</v>
      </c>
      <c r="BB487" s="103">
        <v>290</v>
      </c>
      <c r="BC487" s="98">
        <v>1200</v>
      </c>
      <c r="BD487" s="98">
        <v>540</v>
      </c>
      <c r="BE487" s="98">
        <v>360</v>
      </c>
      <c r="BF487" s="98">
        <v>250</v>
      </c>
      <c r="BG487" s="104">
        <f>AV487-AW487</f>
        <v>3325</v>
      </c>
      <c r="BJ487" s="251" t="e">
        <f>M487*#REF!</f>
        <v>#REF!</v>
      </c>
      <c r="BK487" s="251" t="e">
        <f>N487*#REF!</f>
        <v>#REF!</v>
      </c>
      <c r="BL487" s="251" t="e">
        <f>O487*#REF!</f>
        <v>#REF!</v>
      </c>
      <c r="BM487" s="251" t="e">
        <f>P487*#REF!</f>
        <v>#REF!</v>
      </c>
    </row>
    <row r="488" spans="1:65" s="18" customFormat="1" ht="47.25">
      <c r="A488" s="84" t="str">
        <f t="shared" si="263"/>
        <v>LK64DT+1</v>
      </c>
      <c r="B488" s="84" t="str">
        <f t="shared" si="264"/>
        <v>LK64DT+2</v>
      </c>
      <c r="C488" s="84" t="str">
        <f t="shared" si="265"/>
        <v>LK64DT+3</v>
      </c>
      <c r="D488" s="84" t="str">
        <f t="shared" si="266"/>
        <v>LK64DT+4</v>
      </c>
      <c r="E488" s="18" t="s">
        <v>3</v>
      </c>
      <c r="F488" s="86">
        <v>64</v>
      </c>
      <c r="G488" s="86"/>
      <c r="H488" s="94" t="s">
        <v>5482</v>
      </c>
      <c r="I488" s="85" t="s">
        <v>4734</v>
      </c>
      <c r="J488" s="85" t="s">
        <v>5275</v>
      </c>
      <c r="K488" s="85" t="str">
        <f t="shared" si="275"/>
        <v>LK64DT</v>
      </c>
      <c r="L488" s="85" t="s">
        <v>269</v>
      </c>
      <c r="M488" s="264">
        <v>4200</v>
      </c>
      <c r="N488" s="264">
        <v>2100</v>
      </c>
      <c r="O488" s="264">
        <v>1700</v>
      </c>
      <c r="P488" s="264">
        <v>1200</v>
      </c>
      <c r="Q488" s="96" t="e">
        <f>VLOOKUP(H488&amp;"Vị trí 1",#REF!,9,0)</f>
        <v>#REF!</v>
      </c>
      <c r="R488" s="96" t="e">
        <f>VLOOKUP(H488&amp;"Vị trí 2",#REF!,9,0)</f>
        <v>#REF!</v>
      </c>
      <c r="S488" s="96" t="e">
        <f>VLOOKUP(H488&amp;"Vị trí 3",#REF!,9,0)</f>
        <v>#REF!</v>
      </c>
      <c r="T488" s="96"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7">
        <v>12.94</v>
      </c>
      <c r="AL488" s="87"/>
      <c r="AM488" s="255"/>
      <c r="AN488" s="255">
        <f>ROUNDDOWN(AK488*$AN$10/$AK$10,1)</f>
        <v>7.6</v>
      </c>
      <c r="AO488" s="99">
        <f t="shared" si="290"/>
        <v>31920</v>
      </c>
      <c r="AP488" s="99">
        <f t="shared" si="290"/>
        <v>15960</v>
      </c>
      <c r="AQ488" s="99">
        <f t="shared" si="290"/>
        <v>12920</v>
      </c>
      <c r="AR488" s="99">
        <f t="shared" si="290"/>
        <v>9120</v>
      </c>
      <c r="AS488" s="100">
        <f t="shared" si="291"/>
        <v>31900</v>
      </c>
      <c r="AT488" s="100">
        <f t="shared" si="291"/>
        <v>16000</v>
      </c>
      <c r="AU488" s="100">
        <f t="shared" si="291"/>
        <v>12900</v>
      </c>
      <c r="AV488" s="100">
        <f t="shared" si="291"/>
        <v>9100</v>
      </c>
      <c r="AW488" s="101">
        <f>AO488*0.15</f>
        <v>4788</v>
      </c>
      <c r="AX488" s="256" t="s">
        <v>3</v>
      </c>
      <c r="AY488" s="102">
        <v>980</v>
      </c>
      <c r="AZ488" s="103">
        <v>600</v>
      </c>
      <c r="BA488" s="103">
        <v>420</v>
      </c>
      <c r="BB488" s="103">
        <v>290</v>
      </c>
      <c r="BC488" s="98">
        <v>840</v>
      </c>
      <c r="BD488" s="98">
        <v>510</v>
      </c>
      <c r="BE488" s="98">
        <v>360</v>
      </c>
      <c r="BF488" s="98">
        <v>250</v>
      </c>
      <c r="BG488" s="104">
        <f>AV488-AW488</f>
        <v>4312</v>
      </c>
      <c r="BJ488" s="251" t="e">
        <f>M488*#REF!</f>
        <v>#REF!</v>
      </c>
      <c r="BK488" s="251" t="e">
        <f>N488*#REF!</f>
        <v>#REF!</v>
      </c>
      <c r="BL488" s="251" t="e">
        <f>O488*#REF!</f>
        <v>#REF!</v>
      </c>
      <c r="BM488" s="251" t="e">
        <f>P488*#REF!</f>
        <v>#REF!</v>
      </c>
    </row>
    <row r="489" spans="1:65" s="18" customFormat="1" ht="35.1" customHeight="1">
      <c r="A489" s="84" t="str">
        <f t="shared" si="263"/>
        <v>LK65DT+1</v>
      </c>
      <c r="B489" s="84" t="str">
        <f t="shared" si="264"/>
        <v>LK65DT+2</v>
      </c>
      <c r="C489" s="84" t="str">
        <f t="shared" si="265"/>
        <v>LK65DT+3</v>
      </c>
      <c r="D489" s="84" t="str">
        <f t="shared" si="266"/>
        <v>LK65DT+4</v>
      </c>
      <c r="E489" s="18" t="s">
        <v>3</v>
      </c>
      <c r="F489" s="86">
        <v>65</v>
      </c>
      <c r="G489" s="86"/>
      <c r="H489" s="94" t="s">
        <v>5483</v>
      </c>
      <c r="I489" s="85" t="s">
        <v>5484</v>
      </c>
      <c r="J489" s="85" t="s">
        <v>5485</v>
      </c>
      <c r="K489" s="85"/>
      <c r="L489" s="85" t="s">
        <v>5486</v>
      </c>
      <c r="M489" s="298"/>
      <c r="N489" s="298"/>
      <c r="O489" s="298"/>
      <c r="P489" s="298"/>
      <c r="Q489" s="96"/>
      <c r="R489" s="96"/>
      <c r="S489" s="96"/>
      <c r="T489" s="96"/>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7"/>
      <c r="AL489" s="87"/>
      <c r="AM489" s="255"/>
      <c r="AN489" s="255"/>
      <c r="AO489" s="99"/>
      <c r="AP489" s="99"/>
      <c r="AQ489" s="99"/>
      <c r="AR489" s="99"/>
      <c r="AS489" s="99"/>
      <c r="AT489" s="99"/>
      <c r="AU489" s="99"/>
      <c r="AV489" s="99"/>
      <c r="AW489" s="61"/>
      <c r="AX489" s="256" t="s">
        <v>3</v>
      </c>
      <c r="AY489" s="102">
        <v>2029.9999999999998</v>
      </c>
      <c r="AZ489" s="103">
        <v>1330</v>
      </c>
      <c r="BA489" s="103">
        <v>979.99999999999989</v>
      </c>
      <c r="BB489" s="103">
        <v>595</v>
      </c>
      <c r="BC489" s="98">
        <v>1740</v>
      </c>
      <c r="BD489" s="98">
        <v>1140</v>
      </c>
      <c r="BE489" s="98">
        <v>840</v>
      </c>
      <c r="BF489" s="98">
        <v>510</v>
      </c>
      <c r="BJ489" s="251" t="e">
        <f>M489*#REF!</f>
        <v>#REF!</v>
      </c>
      <c r="BK489" s="251" t="e">
        <f>N489*#REF!</f>
        <v>#REF!</v>
      </c>
      <c r="BL489" s="251" t="e">
        <f>O489*#REF!</f>
        <v>#REF!</v>
      </c>
      <c r="BM489" s="251" t="e">
        <f>P489*#REF!</f>
        <v>#REF!</v>
      </c>
    </row>
    <row r="490" spans="1:65" s="18" customFormat="1" ht="35.1" customHeight="1">
      <c r="A490" s="84" t="str">
        <f t="shared" si="263"/>
        <v>LK65DT_D1+1</v>
      </c>
      <c r="B490" s="84" t="str">
        <f t="shared" si="264"/>
        <v>LK65DT_D1+2</v>
      </c>
      <c r="C490" s="84" t="str">
        <f t="shared" si="265"/>
        <v>LK65DT_D1+3</v>
      </c>
      <c r="D490" s="84" t="str">
        <f t="shared" si="266"/>
        <v>LK65DT_D1+4</v>
      </c>
      <c r="E490" s="18" t="s">
        <v>3</v>
      </c>
      <c r="F490" s="86"/>
      <c r="G490" s="86"/>
      <c r="H490" s="94" t="s">
        <v>5487</v>
      </c>
      <c r="I490" s="85" t="s">
        <v>5488</v>
      </c>
      <c r="J490" s="85" t="s">
        <v>5485</v>
      </c>
      <c r="K490" s="85" t="str">
        <f t="shared" si="275"/>
        <v>LK65DT_D1</v>
      </c>
      <c r="L490" s="85" t="s">
        <v>5331</v>
      </c>
      <c r="M490" s="264">
        <v>3800</v>
      </c>
      <c r="N490" s="264">
        <v>1300</v>
      </c>
      <c r="O490" s="298">
        <v>850</v>
      </c>
      <c r="P490" s="298">
        <v>600</v>
      </c>
      <c r="Q490" s="96" t="e">
        <f>VLOOKUP(H490&amp;"Vị trí 1",#REF!,9,0)</f>
        <v>#REF!</v>
      </c>
      <c r="R490" s="96" t="e">
        <f>VLOOKUP(H490&amp;"Vị trí 2",#REF!,9,0)</f>
        <v>#REF!</v>
      </c>
      <c r="S490" s="96" t="e">
        <f>VLOOKUP(H490&amp;"Vị trí 3",#REF!,9,0)</f>
        <v>#REF!</v>
      </c>
      <c r="T490" s="96"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7">
        <v>12.94</v>
      </c>
      <c r="AL490" s="87"/>
      <c r="AM490" s="255"/>
      <c r="AN490" s="255">
        <f t="shared" ref="AN490:AN499" si="292">ROUNDDOWN(AK490*$AN$10/$AK$10,1)</f>
        <v>7.6</v>
      </c>
      <c r="AO490" s="99">
        <f t="shared" ref="AO490:AO499" si="293">M490*$AN490</f>
        <v>28880</v>
      </c>
      <c r="AP490" s="99">
        <f t="shared" ref="AP490:AP499" si="294">N490*$AN490</f>
        <v>9880</v>
      </c>
      <c r="AQ490" s="99">
        <f t="shared" ref="AQ490:AQ499" si="295">O490*$AN490</f>
        <v>6460</v>
      </c>
      <c r="AR490" s="99">
        <f t="shared" ref="AR490:AR499" si="296">P490*$AN490</f>
        <v>4560</v>
      </c>
      <c r="AS490" s="100">
        <f t="shared" ref="AS490:AV499" si="297">IF(AO490&lt;1000,ROUND(AO490,-1),ROUND(AO490,-2))</f>
        <v>28900</v>
      </c>
      <c r="AT490" s="100">
        <f t="shared" si="297"/>
        <v>9900</v>
      </c>
      <c r="AU490" s="100">
        <f t="shared" si="297"/>
        <v>6500</v>
      </c>
      <c r="AV490" s="100">
        <f t="shared" si="297"/>
        <v>4600</v>
      </c>
      <c r="AW490" s="101">
        <f t="shared" ref="AW490:AW499" si="298">AO490*0.15</f>
        <v>4332</v>
      </c>
      <c r="AX490" s="256" t="s">
        <v>3</v>
      </c>
      <c r="AY490" s="102">
        <v>1050</v>
      </c>
      <c r="AZ490" s="103">
        <v>530</v>
      </c>
      <c r="BA490" s="103">
        <v>420</v>
      </c>
      <c r="BB490" s="103">
        <v>290</v>
      </c>
      <c r="BC490" s="98">
        <v>900</v>
      </c>
      <c r="BD490" s="98">
        <v>450</v>
      </c>
      <c r="BE490" s="98">
        <v>360</v>
      </c>
      <c r="BF490" s="98">
        <v>250</v>
      </c>
      <c r="BG490" s="104">
        <f t="shared" ref="BG490:BG499" si="299">AV490-AW490</f>
        <v>268</v>
      </c>
      <c r="BJ490" s="251" t="e">
        <f>M490*#REF!</f>
        <v>#REF!</v>
      </c>
      <c r="BK490" s="251" t="e">
        <f>N490*#REF!</f>
        <v>#REF!</v>
      </c>
      <c r="BL490" s="251" t="e">
        <f>O490*#REF!</f>
        <v>#REF!</v>
      </c>
      <c r="BM490" s="251" t="e">
        <f>P490*#REF!</f>
        <v>#REF!</v>
      </c>
    </row>
    <row r="491" spans="1:65" s="18" customFormat="1" ht="35.1" customHeight="1">
      <c r="A491" s="84" t="str">
        <f t="shared" si="263"/>
        <v>LK65DT_D2+1</v>
      </c>
      <c r="B491" s="84" t="str">
        <f t="shared" si="264"/>
        <v>LK65DT_D2+2</v>
      </c>
      <c r="C491" s="84" t="str">
        <f t="shared" si="265"/>
        <v>LK65DT_D2+3</v>
      </c>
      <c r="D491" s="84" t="str">
        <f t="shared" si="266"/>
        <v>LK65DT_D2+4</v>
      </c>
      <c r="E491" s="18" t="s">
        <v>3</v>
      </c>
      <c r="F491" s="86"/>
      <c r="G491" s="86"/>
      <c r="H491" s="94" t="s">
        <v>5489</v>
      </c>
      <c r="I491" s="85" t="s">
        <v>5490</v>
      </c>
      <c r="J491" s="85" t="s">
        <v>5331</v>
      </c>
      <c r="K491" s="85" t="str">
        <f t="shared" si="275"/>
        <v>LK65DT_D2</v>
      </c>
      <c r="L491" s="85" t="s">
        <v>5491</v>
      </c>
      <c r="M491" s="264">
        <v>3800</v>
      </c>
      <c r="N491" s="264">
        <v>1200</v>
      </c>
      <c r="O491" s="298">
        <v>850</v>
      </c>
      <c r="P491" s="298">
        <v>600</v>
      </c>
      <c r="Q491" s="96" t="e">
        <f>VLOOKUP(H491&amp;"Vị trí 1",#REF!,9,0)</f>
        <v>#REF!</v>
      </c>
      <c r="R491" s="96" t="e">
        <f>VLOOKUP(H491&amp;"Vị trí 2",#REF!,9,0)</f>
        <v>#REF!</v>
      </c>
      <c r="S491" s="96" t="e">
        <f>VLOOKUP(H491&amp;"Vị trí 3",#REF!,9,0)</f>
        <v>#REF!</v>
      </c>
      <c r="T491" s="96" t="e">
        <f>VLOOKUP(H491&amp;"Vị trí 4",#REF!,9,0)</f>
        <v>#REF!</v>
      </c>
      <c r="U491" s="253"/>
      <c r="V491" s="253"/>
      <c r="W491" s="253"/>
      <c r="X491" s="253"/>
      <c r="Y491" s="254"/>
      <c r="Z491" s="254"/>
      <c r="AA491" s="254"/>
      <c r="AB491" s="254"/>
      <c r="AC491" s="253"/>
      <c r="AD491" s="253"/>
      <c r="AE491" s="253"/>
      <c r="AF491" s="253"/>
      <c r="AG491" s="254"/>
      <c r="AH491" s="254"/>
      <c r="AI491" s="254"/>
      <c r="AJ491" s="254"/>
      <c r="AK491" s="87">
        <v>12.94</v>
      </c>
      <c r="AL491" s="87"/>
      <c r="AM491" s="255"/>
      <c r="AN491" s="255">
        <f t="shared" si="292"/>
        <v>7.6</v>
      </c>
      <c r="AO491" s="99">
        <f t="shared" si="293"/>
        <v>28880</v>
      </c>
      <c r="AP491" s="99">
        <f t="shared" si="294"/>
        <v>9120</v>
      </c>
      <c r="AQ491" s="99">
        <f t="shared" si="295"/>
        <v>6460</v>
      </c>
      <c r="AR491" s="99">
        <f t="shared" si="296"/>
        <v>4560</v>
      </c>
      <c r="AS491" s="100">
        <f t="shared" si="297"/>
        <v>28900</v>
      </c>
      <c r="AT491" s="100">
        <f t="shared" si="297"/>
        <v>9100</v>
      </c>
      <c r="AU491" s="100">
        <f t="shared" si="297"/>
        <v>6500</v>
      </c>
      <c r="AV491" s="100">
        <f t="shared" si="297"/>
        <v>4600</v>
      </c>
      <c r="AW491" s="101">
        <f t="shared" si="298"/>
        <v>4332</v>
      </c>
      <c r="AX491" s="256" t="s">
        <v>3</v>
      </c>
      <c r="AY491" s="102">
        <v>840</v>
      </c>
      <c r="AZ491" s="103">
        <v>420</v>
      </c>
      <c r="BA491" s="103">
        <v>350</v>
      </c>
      <c r="BB491" s="103">
        <v>280</v>
      </c>
      <c r="BC491" s="98">
        <v>720</v>
      </c>
      <c r="BD491" s="98">
        <v>360</v>
      </c>
      <c r="BE491" s="98">
        <v>300</v>
      </c>
      <c r="BF491" s="98">
        <v>240</v>
      </c>
      <c r="BG491" s="104">
        <f t="shared" si="299"/>
        <v>268</v>
      </c>
      <c r="BJ491" s="251" t="e">
        <f>M491*#REF!</f>
        <v>#REF!</v>
      </c>
      <c r="BK491" s="251" t="e">
        <f>N491*#REF!</f>
        <v>#REF!</v>
      </c>
      <c r="BL491" s="251" t="e">
        <f>O491*#REF!</f>
        <v>#REF!</v>
      </c>
      <c r="BM491" s="251" t="e">
        <f>P491*#REF!</f>
        <v>#REF!</v>
      </c>
    </row>
    <row r="492" spans="1:65" s="18" customFormat="1" ht="35.1" customHeight="1">
      <c r="A492" s="84" t="str">
        <f t="shared" si="263"/>
        <v>LK65DT_D3+1</v>
      </c>
      <c r="B492" s="84" t="str">
        <f t="shared" si="264"/>
        <v>LK65DT_D3+2</v>
      </c>
      <c r="C492" s="84" t="str">
        <f t="shared" si="265"/>
        <v>LK65DT_D3+3</v>
      </c>
      <c r="D492" s="84" t="str">
        <f t="shared" si="266"/>
        <v>LK65DT_D3+4</v>
      </c>
      <c r="E492" s="18" t="s">
        <v>3</v>
      </c>
      <c r="F492" s="86"/>
      <c r="G492" s="86"/>
      <c r="H492" s="94" t="s">
        <v>5492</v>
      </c>
      <c r="I492" s="85" t="s">
        <v>5493</v>
      </c>
      <c r="J492" s="85" t="s">
        <v>5494</v>
      </c>
      <c r="K492" s="85" t="str">
        <f t="shared" si="275"/>
        <v>LK65DT_D3</v>
      </c>
      <c r="L492" s="85" t="s">
        <v>5486</v>
      </c>
      <c r="M492" s="264">
        <v>2700</v>
      </c>
      <c r="N492" s="264">
        <v>1200</v>
      </c>
      <c r="O492" s="298">
        <v>850</v>
      </c>
      <c r="P492" s="298">
        <v>560</v>
      </c>
      <c r="Q492" s="96" t="e">
        <f>VLOOKUP(H492&amp;"Vị trí 1",#REF!,9,0)</f>
        <v>#REF!</v>
      </c>
      <c r="R492" s="96" t="e">
        <f>VLOOKUP(H492&amp;"Vị trí 2",#REF!,9,0)</f>
        <v>#REF!</v>
      </c>
      <c r="S492" s="96" t="e">
        <f>VLOOKUP(H492&amp;"Vị trí 3",#REF!,9,0)</f>
        <v>#REF!</v>
      </c>
      <c r="T492" s="96"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7">
        <v>12.94</v>
      </c>
      <c r="AL492" s="87"/>
      <c r="AM492" s="255"/>
      <c r="AN492" s="255">
        <f t="shared" si="292"/>
        <v>7.6</v>
      </c>
      <c r="AO492" s="99">
        <f t="shared" si="293"/>
        <v>20520</v>
      </c>
      <c r="AP492" s="99">
        <f t="shared" si="294"/>
        <v>9120</v>
      </c>
      <c r="AQ492" s="99">
        <f t="shared" si="295"/>
        <v>6460</v>
      </c>
      <c r="AR492" s="99">
        <f t="shared" si="296"/>
        <v>4256</v>
      </c>
      <c r="AS492" s="100">
        <f t="shared" si="297"/>
        <v>20500</v>
      </c>
      <c r="AT492" s="100">
        <f t="shared" si="297"/>
        <v>9100</v>
      </c>
      <c r="AU492" s="100">
        <f t="shared" si="297"/>
        <v>6500</v>
      </c>
      <c r="AV492" s="100">
        <f t="shared" si="297"/>
        <v>4300</v>
      </c>
      <c r="AW492" s="101">
        <f t="shared" si="298"/>
        <v>3078</v>
      </c>
      <c r="AX492" s="256" t="s">
        <v>3</v>
      </c>
      <c r="AY492" s="102">
        <v>1050</v>
      </c>
      <c r="AZ492" s="103">
        <v>530</v>
      </c>
      <c r="BA492" s="103">
        <v>420</v>
      </c>
      <c r="BB492" s="103">
        <v>290</v>
      </c>
      <c r="BC492" s="98">
        <v>900</v>
      </c>
      <c r="BD492" s="98">
        <v>450</v>
      </c>
      <c r="BE492" s="98">
        <v>360</v>
      </c>
      <c r="BF492" s="98">
        <v>250</v>
      </c>
      <c r="BG492" s="104">
        <f t="shared" si="299"/>
        <v>1222</v>
      </c>
      <c r="BJ492" s="251" t="e">
        <f>M492*#REF!</f>
        <v>#REF!</v>
      </c>
      <c r="BK492" s="251" t="e">
        <f>N492*#REF!</f>
        <v>#REF!</v>
      </c>
      <c r="BL492" s="251" t="e">
        <f>O492*#REF!</f>
        <v>#REF!</v>
      </c>
      <c r="BM492" s="251" t="e">
        <f>P492*#REF!</f>
        <v>#REF!</v>
      </c>
    </row>
    <row r="493" spans="1:65" s="18" customFormat="1" ht="47.25">
      <c r="A493" s="84" t="str">
        <f t="shared" si="263"/>
        <v>LK66DT+1</v>
      </c>
      <c r="B493" s="84" t="str">
        <f t="shared" si="264"/>
        <v>LK66DT+2</v>
      </c>
      <c r="C493" s="84" t="str">
        <f t="shared" si="265"/>
        <v>LK66DT+3</v>
      </c>
      <c r="D493" s="84" t="str">
        <f t="shared" si="266"/>
        <v>LK66DT+4</v>
      </c>
      <c r="E493" s="18" t="s">
        <v>3</v>
      </c>
      <c r="F493" s="86">
        <v>66</v>
      </c>
      <c r="G493" s="86"/>
      <c r="H493" s="94" t="s">
        <v>5495</v>
      </c>
      <c r="I493" s="85" t="s">
        <v>5496</v>
      </c>
      <c r="J493" s="85" t="s">
        <v>5497</v>
      </c>
      <c r="K493" s="85" t="str">
        <f t="shared" si="275"/>
        <v>LK66DT</v>
      </c>
      <c r="L493" s="85" t="s">
        <v>5498</v>
      </c>
      <c r="M493" s="264">
        <v>3800</v>
      </c>
      <c r="N493" s="264">
        <v>1200</v>
      </c>
      <c r="O493" s="298">
        <v>850</v>
      </c>
      <c r="P493" s="298">
        <v>600</v>
      </c>
      <c r="Q493" s="96" t="e">
        <f>VLOOKUP(H493&amp;"Vị trí 1",#REF!,9,0)</f>
        <v>#REF!</v>
      </c>
      <c r="R493" s="96" t="e">
        <f>VLOOKUP(H493&amp;"Vị trí 2",#REF!,9,0)</f>
        <v>#REF!</v>
      </c>
      <c r="S493" s="96" t="e">
        <f>VLOOKUP(H493&amp;"Vị trí 3",#REF!,9,0)</f>
        <v>#REF!</v>
      </c>
      <c r="T493" s="96" t="e">
        <f>VLOOKUP(H493&amp;"Vị trí 4",#REF!,9,0)</f>
        <v>#REF!</v>
      </c>
      <c r="U493" s="253"/>
      <c r="V493" s="253"/>
      <c r="W493" s="253"/>
      <c r="X493" s="253"/>
      <c r="Y493" s="254"/>
      <c r="Z493" s="254"/>
      <c r="AA493" s="254"/>
      <c r="AB493" s="254"/>
      <c r="AC493" s="253"/>
      <c r="AD493" s="253"/>
      <c r="AE493" s="253"/>
      <c r="AF493" s="253"/>
      <c r="AG493" s="254"/>
      <c r="AH493" s="254"/>
      <c r="AI493" s="254"/>
      <c r="AJ493" s="254"/>
      <c r="AK493" s="87">
        <v>19.583333333333332</v>
      </c>
      <c r="AL493" s="87"/>
      <c r="AM493" s="255"/>
      <c r="AN493" s="255">
        <f t="shared" si="292"/>
        <v>11.5</v>
      </c>
      <c r="AO493" s="99">
        <f t="shared" si="293"/>
        <v>43700</v>
      </c>
      <c r="AP493" s="99">
        <f t="shared" si="294"/>
        <v>13800</v>
      </c>
      <c r="AQ493" s="99">
        <f t="shared" si="295"/>
        <v>9775</v>
      </c>
      <c r="AR493" s="99">
        <f t="shared" si="296"/>
        <v>6900</v>
      </c>
      <c r="AS493" s="100">
        <f t="shared" si="297"/>
        <v>43700</v>
      </c>
      <c r="AT493" s="100">
        <f t="shared" si="297"/>
        <v>13800</v>
      </c>
      <c r="AU493" s="100">
        <f t="shared" si="297"/>
        <v>9800</v>
      </c>
      <c r="AV493" s="100">
        <f t="shared" si="297"/>
        <v>6900</v>
      </c>
      <c r="AW493" s="101">
        <f t="shared" si="298"/>
        <v>6555</v>
      </c>
      <c r="AX493" s="256" t="s">
        <v>3</v>
      </c>
      <c r="AY493" s="102"/>
      <c r="AZ493" s="103"/>
      <c r="BA493" s="103"/>
      <c r="BB493" s="103"/>
      <c r="BC493" s="98"/>
      <c r="BD493" s="98"/>
      <c r="BE493" s="98"/>
      <c r="BF493" s="98"/>
      <c r="BG493" s="104">
        <f t="shared" si="299"/>
        <v>345</v>
      </c>
    </row>
    <row r="494" spans="1:65" ht="35.1" customHeight="1">
      <c r="A494" s="84" t="str">
        <f t="shared" si="263"/>
        <v>LK67DT+1</v>
      </c>
      <c r="B494" s="84" t="str">
        <f t="shared" si="264"/>
        <v>LK67DT+2</v>
      </c>
      <c r="C494" s="84" t="str">
        <f t="shared" si="265"/>
        <v>LK67DT+3</v>
      </c>
      <c r="D494" s="84" t="str">
        <f t="shared" si="266"/>
        <v>LK67DT+4</v>
      </c>
      <c r="E494" s="18" t="s">
        <v>3</v>
      </c>
      <c r="F494" s="86">
        <v>67</v>
      </c>
      <c r="G494" s="86"/>
      <c r="H494" s="94" t="s">
        <v>5499</v>
      </c>
      <c r="I494" s="85" t="s">
        <v>5500</v>
      </c>
      <c r="J494" s="85" t="s">
        <v>5257</v>
      </c>
      <c r="K494" s="85" t="str">
        <f t="shared" si="275"/>
        <v>LK67DT</v>
      </c>
      <c r="L494" s="85" t="s">
        <v>1101</v>
      </c>
      <c r="M494" s="264">
        <v>2000</v>
      </c>
      <c r="N494" s="298">
        <v>900</v>
      </c>
      <c r="O494" s="298">
        <v>600</v>
      </c>
      <c r="P494" s="298">
        <v>420</v>
      </c>
      <c r="Q494" s="96" t="e">
        <f>VLOOKUP(H494&amp;"Vị trí 1",#REF!,9,0)</f>
        <v>#REF!</v>
      </c>
      <c r="R494" s="96" t="e">
        <f>VLOOKUP(H494&amp;"Vị trí 2",#REF!,9,0)</f>
        <v>#REF!</v>
      </c>
      <c r="S494" s="96" t="e">
        <f>VLOOKUP(H494&amp;"Vị trí 3",#REF!,9,0)</f>
        <v>#REF!</v>
      </c>
      <c r="T494" s="96"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7">
        <v>21.5</v>
      </c>
      <c r="AL494" s="87"/>
      <c r="AM494" s="255" t="e">
        <f>AVERAGE(AG494:AJ494)</f>
        <v>#REF!</v>
      </c>
      <c r="AN494" s="255">
        <f t="shared" si="292"/>
        <v>12.6</v>
      </c>
      <c r="AO494" s="99">
        <f t="shared" si="293"/>
        <v>25200</v>
      </c>
      <c r="AP494" s="99">
        <f t="shared" si="294"/>
        <v>11340</v>
      </c>
      <c r="AQ494" s="99">
        <f t="shared" si="295"/>
        <v>7560</v>
      </c>
      <c r="AR494" s="99">
        <f t="shared" si="296"/>
        <v>5292</v>
      </c>
      <c r="AS494" s="100">
        <f t="shared" si="297"/>
        <v>25200</v>
      </c>
      <c r="AT494" s="100">
        <f t="shared" si="297"/>
        <v>11300</v>
      </c>
      <c r="AU494" s="100">
        <f t="shared" si="297"/>
        <v>7600</v>
      </c>
      <c r="AV494" s="100">
        <f t="shared" si="297"/>
        <v>5300</v>
      </c>
      <c r="AW494" s="101">
        <f t="shared" si="298"/>
        <v>3780</v>
      </c>
      <c r="AX494" s="262" t="s">
        <v>3</v>
      </c>
      <c r="AY494" s="102">
        <v>1959.9999999999998</v>
      </c>
      <c r="AZ494" s="103">
        <v>1120</v>
      </c>
      <c r="BA494" s="103">
        <v>840</v>
      </c>
      <c r="BB494" s="103">
        <v>560</v>
      </c>
      <c r="BC494" s="98">
        <v>1680</v>
      </c>
      <c r="BD494" s="98">
        <v>960</v>
      </c>
      <c r="BE494" s="98">
        <v>720</v>
      </c>
      <c r="BF494" s="98">
        <v>480</v>
      </c>
      <c r="BG494" s="104">
        <f t="shared" si="299"/>
        <v>1520</v>
      </c>
      <c r="BJ494" s="251" t="e">
        <f>M494*#REF!</f>
        <v>#REF!</v>
      </c>
      <c r="BK494" s="251" t="e">
        <f>N494*#REF!</f>
        <v>#REF!</v>
      </c>
      <c r="BL494" s="251" t="e">
        <f>O494*#REF!</f>
        <v>#REF!</v>
      </c>
      <c r="BM494" s="251" t="e">
        <f>P494*#REF!</f>
        <v>#REF!</v>
      </c>
    </row>
    <row r="495" spans="1:65" ht="35.1" customHeight="1">
      <c r="A495" s="84" t="str">
        <f t="shared" si="263"/>
        <v>LK68DT+1</v>
      </c>
      <c r="B495" s="84" t="str">
        <f t="shared" si="264"/>
        <v>LK68DT+2</v>
      </c>
      <c r="C495" s="84" t="str">
        <f t="shared" si="265"/>
        <v>LK68DT+3</v>
      </c>
      <c r="D495" s="84" t="str">
        <f t="shared" si="266"/>
        <v>LK68DT+4</v>
      </c>
      <c r="E495" s="18" t="s">
        <v>3</v>
      </c>
      <c r="F495" s="86">
        <v>68</v>
      </c>
      <c r="G495" s="86"/>
      <c r="H495" s="94" t="s">
        <v>5501</v>
      </c>
      <c r="I495" s="85" t="s">
        <v>5502</v>
      </c>
      <c r="J495" s="85" t="s">
        <v>5503</v>
      </c>
      <c r="K495" s="85" t="str">
        <f t="shared" si="275"/>
        <v>LK68DT</v>
      </c>
      <c r="L495" s="85" t="s">
        <v>4274</v>
      </c>
      <c r="M495" s="264">
        <v>1400</v>
      </c>
      <c r="N495" s="298">
        <v>850</v>
      </c>
      <c r="O495" s="298">
        <v>600</v>
      </c>
      <c r="P495" s="298">
        <v>420</v>
      </c>
      <c r="Q495" s="96" t="e">
        <f>VLOOKUP(H495&amp;"Vị trí 1",#REF!,9,0)</f>
        <v>#REF!</v>
      </c>
      <c r="R495" s="96" t="e">
        <f>VLOOKUP(H495&amp;"Vị trí 2",#REF!,9,0)</f>
        <v>#REF!</v>
      </c>
      <c r="S495" s="96" t="e">
        <f>VLOOKUP(H495&amp;"Vị trí 3",#REF!,9,0)</f>
        <v>#REF!</v>
      </c>
      <c r="T495" s="96"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7">
        <v>19.411764705882351</v>
      </c>
      <c r="AL495" s="87"/>
      <c r="AM495" s="255" t="e">
        <f>AVERAGE(AG495:AJ495)</f>
        <v>#REF!</v>
      </c>
      <c r="AN495" s="255">
        <f t="shared" si="292"/>
        <v>11.4</v>
      </c>
      <c r="AO495" s="99">
        <f t="shared" si="293"/>
        <v>15960</v>
      </c>
      <c r="AP495" s="99">
        <f t="shared" si="294"/>
        <v>9690</v>
      </c>
      <c r="AQ495" s="99">
        <f t="shared" si="295"/>
        <v>6840</v>
      </c>
      <c r="AR495" s="99">
        <f t="shared" si="296"/>
        <v>4788</v>
      </c>
      <c r="AS495" s="100">
        <f t="shared" si="297"/>
        <v>16000</v>
      </c>
      <c r="AT495" s="100">
        <f t="shared" si="297"/>
        <v>9700</v>
      </c>
      <c r="AU495" s="100">
        <f t="shared" si="297"/>
        <v>6800</v>
      </c>
      <c r="AV495" s="100">
        <f t="shared" si="297"/>
        <v>4800</v>
      </c>
      <c r="AW495" s="101">
        <f t="shared" si="298"/>
        <v>2394</v>
      </c>
      <c r="AX495" s="263" t="s">
        <v>3</v>
      </c>
      <c r="AY495" s="102">
        <v>1400</v>
      </c>
      <c r="AZ495" s="103">
        <v>979.99999999999989</v>
      </c>
      <c r="BA495" s="103">
        <v>770</v>
      </c>
      <c r="BB495" s="103">
        <v>525</v>
      </c>
      <c r="BC495" s="98">
        <v>1200</v>
      </c>
      <c r="BD495" s="98">
        <v>840</v>
      </c>
      <c r="BE495" s="98">
        <v>660</v>
      </c>
      <c r="BF495" s="98">
        <v>450</v>
      </c>
      <c r="BG495" s="104">
        <f t="shared" si="299"/>
        <v>2406</v>
      </c>
      <c r="BJ495" s="251" t="e">
        <f>M495*#REF!</f>
        <v>#REF!</v>
      </c>
      <c r="BK495" s="251" t="e">
        <f>N495*#REF!</f>
        <v>#REF!</v>
      </c>
      <c r="BL495" s="251" t="e">
        <f>O495*#REF!</f>
        <v>#REF!</v>
      </c>
      <c r="BM495" s="251" t="e">
        <f>P495*#REF!</f>
        <v>#REF!</v>
      </c>
    </row>
    <row r="496" spans="1:65" ht="35.1" customHeight="1">
      <c r="A496" s="84" t="str">
        <f t="shared" si="263"/>
        <v>LK69DT+1</v>
      </c>
      <c r="B496" s="84" t="str">
        <f t="shared" si="264"/>
        <v>LK69DT+2</v>
      </c>
      <c r="C496" s="84" t="str">
        <f t="shared" si="265"/>
        <v>LK69DT+3</v>
      </c>
      <c r="D496" s="84" t="str">
        <f t="shared" si="266"/>
        <v>LK69DT+4</v>
      </c>
      <c r="E496" s="18" t="s">
        <v>3</v>
      </c>
      <c r="F496" s="86">
        <v>69</v>
      </c>
      <c r="G496" s="86"/>
      <c r="H496" s="94" t="s">
        <v>5504</v>
      </c>
      <c r="I496" s="85" t="s">
        <v>5505</v>
      </c>
      <c r="J496" s="85" t="s">
        <v>5506</v>
      </c>
      <c r="K496" s="85" t="str">
        <f t="shared" si="275"/>
        <v>LK69DT</v>
      </c>
      <c r="L496" s="85" t="s">
        <v>5507</v>
      </c>
      <c r="M496" s="264">
        <v>1200</v>
      </c>
      <c r="N496" s="298">
        <v>600</v>
      </c>
      <c r="O496" s="298">
        <v>500</v>
      </c>
      <c r="P496" s="298">
        <v>400</v>
      </c>
      <c r="Q496" s="96" t="e">
        <f>VLOOKUP(H496&amp;"Vị trí 1",#REF!,9,0)</f>
        <v>#REF!</v>
      </c>
      <c r="R496" s="96" t="e">
        <f>VLOOKUP(H496&amp;"Vị trí 2",#REF!,9,0)</f>
        <v>#REF!</v>
      </c>
      <c r="S496" s="96" t="e">
        <f>VLOOKUP(H496&amp;"Vị trí 3",#REF!,9,0)</f>
        <v>#REF!</v>
      </c>
      <c r="T496" s="96"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7">
        <v>23.333333333333332</v>
      </c>
      <c r="AL496" s="87"/>
      <c r="AM496" s="255" t="e">
        <f>AVERAGE(AG496:AJ496)</f>
        <v>#REF!</v>
      </c>
      <c r="AN496" s="255">
        <f t="shared" si="292"/>
        <v>13.7</v>
      </c>
      <c r="AO496" s="99">
        <f t="shared" si="293"/>
        <v>16440</v>
      </c>
      <c r="AP496" s="99">
        <f t="shared" si="294"/>
        <v>8220</v>
      </c>
      <c r="AQ496" s="99">
        <f t="shared" si="295"/>
        <v>6850</v>
      </c>
      <c r="AR496" s="99">
        <f t="shared" si="296"/>
        <v>5480</v>
      </c>
      <c r="AS496" s="100">
        <f t="shared" si="297"/>
        <v>16400</v>
      </c>
      <c r="AT496" s="100">
        <f t="shared" si="297"/>
        <v>8200</v>
      </c>
      <c r="AU496" s="100">
        <f t="shared" si="297"/>
        <v>6900</v>
      </c>
      <c r="AV496" s="100">
        <f t="shared" si="297"/>
        <v>5500</v>
      </c>
      <c r="AW496" s="101">
        <f t="shared" si="298"/>
        <v>2466</v>
      </c>
      <c r="AX496" s="246" t="s">
        <v>3</v>
      </c>
      <c r="AY496" s="102">
        <v>1260</v>
      </c>
      <c r="AZ496" s="103">
        <v>630</v>
      </c>
      <c r="BA496" s="103">
        <v>489.99999999999994</v>
      </c>
      <c r="BB496" s="103">
        <v>454.99999999999994</v>
      </c>
      <c r="BC496" s="98">
        <v>1080</v>
      </c>
      <c r="BD496" s="98">
        <v>540</v>
      </c>
      <c r="BE496" s="98">
        <v>420</v>
      </c>
      <c r="BF496" s="98">
        <v>390</v>
      </c>
      <c r="BG496" s="104">
        <f t="shared" si="299"/>
        <v>3034</v>
      </c>
      <c r="BJ496" s="251" t="e">
        <f>M496*#REF!</f>
        <v>#REF!</v>
      </c>
      <c r="BK496" s="251" t="e">
        <f>N496*#REF!</f>
        <v>#REF!</v>
      </c>
      <c r="BL496" s="251" t="e">
        <f>O496*#REF!</f>
        <v>#REF!</v>
      </c>
      <c r="BM496" s="251" t="e">
        <f>P496*#REF!</f>
        <v>#REF!</v>
      </c>
    </row>
    <row r="497" spans="1:65" s="18" customFormat="1" ht="35.1" customHeight="1">
      <c r="A497" s="84" t="str">
        <f t="shared" si="263"/>
        <v>LK70DT+1</v>
      </c>
      <c r="B497" s="84" t="str">
        <f t="shared" si="264"/>
        <v>LK70DT+2</v>
      </c>
      <c r="C497" s="84" t="str">
        <f t="shared" si="265"/>
        <v>LK70DT+3</v>
      </c>
      <c r="D497" s="84" t="str">
        <f t="shared" si="266"/>
        <v>LK70DT+4</v>
      </c>
      <c r="E497" s="18" t="s">
        <v>3</v>
      </c>
      <c r="F497" s="86">
        <v>70</v>
      </c>
      <c r="G497" s="86"/>
      <c r="H497" s="94" t="s">
        <v>5508</v>
      </c>
      <c r="I497" s="85" t="s">
        <v>5509</v>
      </c>
      <c r="J497" s="85" t="s">
        <v>295</v>
      </c>
      <c r="K497" s="85" t="str">
        <f t="shared" si="275"/>
        <v>LK70DT</v>
      </c>
      <c r="L497" s="85" t="s">
        <v>5510</v>
      </c>
      <c r="M497" s="264">
        <v>1500</v>
      </c>
      <c r="N497" s="298">
        <v>750</v>
      </c>
      <c r="O497" s="298">
        <v>600</v>
      </c>
      <c r="P497" s="298">
        <v>420</v>
      </c>
      <c r="Q497" s="96" t="e">
        <f>VLOOKUP(H497&amp;"Vị trí 1",#REF!,9,0)</f>
        <v>#REF!</v>
      </c>
      <c r="R497" s="96" t="e">
        <f>VLOOKUP(H497&amp;"Vị trí 2",#REF!,9,0)</f>
        <v>#REF!</v>
      </c>
      <c r="S497" s="96" t="e">
        <f>VLOOKUP(H497&amp;"Vị trí 3",#REF!,9,0)</f>
        <v>#REF!</v>
      </c>
      <c r="T497" s="96"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7">
        <v>12.666666666666666</v>
      </c>
      <c r="AL497" s="87"/>
      <c r="AM497" s="255"/>
      <c r="AN497" s="255">
        <f t="shared" si="292"/>
        <v>7.4</v>
      </c>
      <c r="AO497" s="99">
        <f t="shared" si="293"/>
        <v>11100</v>
      </c>
      <c r="AP497" s="99">
        <f t="shared" si="294"/>
        <v>5550</v>
      </c>
      <c r="AQ497" s="99">
        <f t="shared" si="295"/>
        <v>4440</v>
      </c>
      <c r="AR497" s="99">
        <f t="shared" si="296"/>
        <v>3108</v>
      </c>
      <c r="AS497" s="100">
        <f t="shared" si="297"/>
        <v>11100</v>
      </c>
      <c r="AT497" s="100">
        <f t="shared" si="297"/>
        <v>5600</v>
      </c>
      <c r="AU497" s="100">
        <f t="shared" si="297"/>
        <v>4400</v>
      </c>
      <c r="AV497" s="100">
        <f t="shared" si="297"/>
        <v>3100</v>
      </c>
      <c r="AW497" s="101">
        <f t="shared" si="298"/>
        <v>1665</v>
      </c>
      <c r="AX497" s="256" t="s">
        <v>3</v>
      </c>
      <c r="AY497" s="102">
        <v>1400</v>
      </c>
      <c r="AZ497" s="103">
        <v>979.99999999999989</v>
      </c>
      <c r="BA497" s="103">
        <v>770</v>
      </c>
      <c r="BB497" s="103">
        <v>525</v>
      </c>
      <c r="BC497" s="98">
        <v>1200</v>
      </c>
      <c r="BD497" s="98">
        <v>840</v>
      </c>
      <c r="BE497" s="98">
        <v>660</v>
      </c>
      <c r="BF497" s="98">
        <v>450</v>
      </c>
      <c r="BG497" s="104">
        <f t="shared" si="299"/>
        <v>1435</v>
      </c>
      <c r="BJ497" s="251" t="e">
        <f>M497*#REF!</f>
        <v>#REF!</v>
      </c>
      <c r="BK497" s="251" t="e">
        <f>N497*#REF!</f>
        <v>#REF!</v>
      </c>
      <c r="BL497" s="251" t="e">
        <f>O497*#REF!</f>
        <v>#REF!</v>
      </c>
      <c r="BM497" s="251" t="e">
        <f>P497*#REF!</f>
        <v>#REF!</v>
      </c>
    </row>
    <row r="498" spans="1:65" s="18" customFormat="1" ht="35.1" customHeight="1">
      <c r="A498" s="84" t="str">
        <f t="shared" si="263"/>
        <v>LK71DT+1</v>
      </c>
      <c r="B498" s="84" t="str">
        <f t="shared" si="264"/>
        <v>LK71DT+2</v>
      </c>
      <c r="C498" s="84" t="str">
        <f t="shared" si="265"/>
        <v>LK71DT+3</v>
      </c>
      <c r="D498" s="84" t="str">
        <f t="shared" si="266"/>
        <v>LK71DT+4</v>
      </c>
      <c r="E498" s="18" t="s">
        <v>3</v>
      </c>
      <c r="F498" s="86">
        <v>71</v>
      </c>
      <c r="G498" s="86"/>
      <c r="H498" s="94" t="s">
        <v>5511</v>
      </c>
      <c r="I498" s="85" t="s">
        <v>5512</v>
      </c>
      <c r="J498" s="85" t="s">
        <v>5459</v>
      </c>
      <c r="K498" s="85" t="str">
        <f t="shared" si="275"/>
        <v>LK71DT</v>
      </c>
      <c r="L498" s="85" t="s">
        <v>5513</v>
      </c>
      <c r="M498" s="264">
        <v>1200</v>
      </c>
      <c r="N498" s="298">
        <v>600</v>
      </c>
      <c r="O498" s="298">
        <v>500</v>
      </c>
      <c r="P498" s="298">
        <v>400</v>
      </c>
      <c r="Q498" s="96" t="e">
        <f>VLOOKUP(H498&amp;"Vị trí 1",#REF!,9,0)</f>
        <v>#REF!</v>
      </c>
      <c r="R498" s="96" t="e">
        <f>VLOOKUP(H498&amp;"Vị trí 2",#REF!,9,0)</f>
        <v>#REF!</v>
      </c>
      <c r="S498" s="96" t="e">
        <f>VLOOKUP(H498&amp;"Vị trí 3",#REF!,9,0)</f>
        <v>#REF!</v>
      </c>
      <c r="T498" s="96"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7">
        <v>12.94</v>
      </c>
      <c r="AL498" s="87"/>
      <c r="AM498" s="255"/>
      <c r="AN498" s="255">
        <f t="shared" si="292"/>
        <v>7.6</v>
      </c>
      <c r="AO498" s="99">
        <f t="shared" si="293"/>
        <v>9120</v>
      </c>
      <c r="AP498" s="99">
        <f t="shared" si="294"/>
        <v>4560</v>
      </c>
      <c r="AQ498" s="99">
        <f t="shared" si="295"/>
        <v>3800</v>
      </c>
      <c r="AR498" s="99">
        <f t="shared" si="296"/>
        <v>3040</v>
      </c>
      <c r="AS498" s="100">
        <f t="shared" si="297"/>
        <v>9100</v>
      </c>
      <c r="AT498" s="100">
        <f t="shared" si="297"/>
        <v>4600</v>
      </c>
      <c r="AU498" s="100">
        <f t="shared" si="297"/>
        <v>3800</v>
      </c>
      <c r="AV498" s="100">
        <f t="shared" si="297"/>
        <v>3000</v>
      </c>
      <c r="AW498" s="101">
        <f t="shared" si="298"/>
        <v>1368</v>
      </c>
      <c r="AX498" s="256" t="s">
        <v>3</v>
      </c>
      <c r="AY498" s="102">
        <v>2100</v>
      </c>
      <c r="AZ498" s="103">
        <v>1330</v>
      </c>
      <c r="BA498" s="103">
        <v>979.99999999999989</v>
      </c>
      <c r="BB498" s="103">
        <v>595</v>
      </c>
      <c r="BC498" s="98">
        <v>1800</v>
      </c>
      <c r="BD498" s="98">
        <v>1140</v>
      </c>
      <c r="BE498" s="98">
        <v>840</v>
      </c>
      <c r="BF498" s="98">
        <v>510</v>
      </c>
      <c r="BG498" s="104">
        <f t="shared" si="299"/>
        <v>1632</v>
      </c>
      <c r="BJ498" s="251" t="e">
        <f>M498*#REF!</f>
        <v>#REF!</v>
      </c>
      <c r="BK498" s="251" t="e">
        <f>N498*#REF!</f>
        <v>#REF!</v>
      </c>
      <c r="BL498" s="251" t="e">
        <f>O498*#REF!</f>
        <v>#REF!</v>
      </c>
      <c r="BM498" s="251" t="e">
        <f>P498*#REF!</f>
        <v>#REF!</v>
      </c>
    </row>
    <row r="499" spans="1:65" s="18" customFormat="1" ht="35.1" customHeight="1">
      <c r="A499" s="84" t="str">
        <f t="shared" si="263"/>
        <v>LK72DT+1</v>
      </c>
      <c r="B499" s="84" t="str">
        <f t="shared" si="264"/>
        <v>LK72DT+2</v>
      </c>
      <c r="C499" s="84" t="str">
        <f t="shared" si="265"/>
        <v>LK72DT+3</v>
      </c>
      <c r="D499" s="84" t="str">
        <f t="shared" si="266"/>
        <v>LK72DT+4</v>
      </c>
      <c r="E499" s="18" t="s">
        <v>3</v>
      </c>
      <c r="F499" s="86">
        <v>72</v>
      </c>
      <c r="G499" s="86"/>
      <c r="H499" s="94" t="s">
        <v>5514</v>
      </c>
      <c r="I499" s="85" t="s">
        <v>5515</v>
      </c>
      <c r="J499" s="85" t="s">
        <v>5516</v>
      </c>
      <c r="K499" s="85" t="str">
        <f t="shared" si="275"/>
        <v>LK72DT</v>
      </c>
      <c r="L499" s="85" t="s">
        <v>1142</v>
      </c>
      <c r="M499" s="264">
        <v>1500</v>
      </c>
      <c r="N499" s="298">
        <v>750</v>
      </c>
      <c r="O499" s="298">
        <v>600</v>
      </c>
      <c r="P499" s="298">
        <v>420</v>
      </c>
      <c r="Q499" s="96" t="e">
        <f>VLOOKUP(H499&amp;"Vị trí 1",#REF!,9,0)</f>
        <v>#REF!</v>
      </c>
      <c r="R499" s="96" t="e">
        <f>VLOOKUP(H499&amp;"Vị trí 2",#REF!,9,0)</f>
        <v>#REF!</v>
      </c>
      <c r="S499" s="96" t="e">
        <f>VLOOKUP(H499&amp;"Vị trí 3",#REF!,9,0)</f>
        <v>#REF!</v>
      </c>
      <c r="T499" s="96" t="e">
        <f>VLOOKUP(H499&amp;"Vị trí 4",#REF!,9,0)</f>
        <v>#REF!</v>
      </c>
      <c r="U499" s="253"/>
      <c r="V499" s="253"/>
      <c r="W499" s="253"/>
      <c r="X499" s="253"/>
      <c r="Y499" s="254"/>
      <c r="Z499" s="254"/>
      <c r="AA499" s="254"/>
      <c r="AB499" s="254"/>
      <c r="AC499" s="253"/>
      <c r="AD499" s="253"/>
      <c r="AE499" s="253"/>
      <c r="AF499" s="253"/>
      <c r="AG499" s="254"/>
      <c r="AH499" s="254"/>
      <c r="AI499" s="254"/>
      <c r="AJ499" s="254"/>
      <c r="AK499" s="87">
        <v>23.733333333333334</v>
      </c>
      <c r="AL499" s="87"/>
      <c r="AM499" s="255"/>
      <c r="AN499" s="255">
        <f t="shared" si="292"/>
        <v>14</v>
      </c>
      <c r="AO499" s="99">
        <f t="shared" si="293"/>
        <v>21000</v>
      </c>
      <c r="AP499" s="99">
        <f t="shared" si="294"/>
        <v>10500</v>
      </c>
      <c r="AQ499" s="99">
        <f t="shared" si="295"/>
        <v>8400</v>
      </c>
      <c r="AR499" s="99">
        <f t="shared" si="296"/>
        <v>5880</v>
      </c>
      <c r="AS499" s="100">
        <f t="shared" si="297"/>
        <v>21000</v>
      </c>
      <c r="AT499" s="100">
        <f t="shared" si="297"/>
        <v>10500</v>
      </c>
      <c r="AU499" s="100">
        <f t="shared" si="297"/>
        <v>8400</v>
      </c>
      <c r="AV499" s="100">
        <f t="shared" si="297"/>
        <v>5900</v>
      </c>
      <c r="AW499" s="101">
        <f t="shared" si="298"/>
        <v>3150</v>
      </c>
      <c r="AX499" s="256" t="s">
        <v>3</v>
      </c>
      <c r="AY499" s="102"/>
      <c r="AZ499" s="103"/>
      <c r="BA499" s="103"/>
      <c r="BB499" s="103"/>
      <c r="BC499" s="98"/>
      <c r="BD499" s="98"/>
      <c r="BE499" s="98"/>
      <c r="BF499" s="98"/>
      <c r="BG499" s="104">
        <f t="shared" si="299"/>
        <v>2750</v>
      </c>
    </row>
    <row r="500" spans="1:65" s="18" customFormat="1" ht="35.1" customHeight="1">
      <c r="A500" s="84" t="str">
        <f t="shared" ref="A500:A563" si="300">$H500&amp;"+1"</f>
        <v>LK73DT+1</v>
      </c>
      <c r="B500" s="84" t="str">
        <f t="shared" ref="B500:B563" si="301">$H500&amp;"+2"</f>
        <v>LK73DT+2</v>
      </c>
      <c r="C500" s="84" t="str">
        <f t="shared" ref="C500:C563" si="302">$H500&amp;"+3"</f>
        <v>LK73DT+3</v>
      </c>
      <c r="D500" s="84" t="str">
        <f t="shared" ref="D500:D563" si="303">$H500&amp;"+4"</f>
        <v>LK73DT+4</v>
      </c>
      <c r="E500" s="18" t="s">
        <v>3</v>
      </c>
      <c r="F500" s="86">
        <v>73</v>
      </c>
      <c r="G500" s="86"/>
      <c r="H500" s="94" t="s">
        <v>5517</v>
      </c>
      <c r="I500" s="85" t="s">
        <v>5518</v>
      </c>
      <c r="J500" s="85" t="s">
        <v>5338</v>
      </c>
      <c r="K500" s="85"/>
      <c r="L500" s="85" t="s">
        <v>5519</v>
      </c>
      <c r="M500" s="298"/>
      <c r="N500" s="298"/>
      <c r="O500" s="298"/>
      <c r="P500" s="298"/>
      <c r="Q500" s="96"/>
      <c r="R500" s="96"/>
      <c r="S500" s="96"/>
      <c r="T500" s="96"/>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7"/>
      <c r="AL500" s="87"/>
      <c r="AM500" s="255"/>
      <c r="AN500" s="255"/>
      <c r="AO500" s="99"/>
      <c r="AP500" s="99"/>
      <c r="AQ500" s="99"/>
      <c r="AR500" s="99"/>
      <c r="AS500" s="99"/>
      <c r="AT500" s="99"/>
      <c r="AU500" s="99"/>
      <c r="AV500" s="99"/>
      <c r="AW500" s="61"/>
      <c r="AX500" s="256" t="s">
        <v>3</v>
      </c>
      <c r="AY500" s="102">
        <v>1540</v>
      </c>
      <c r="AZ500" s="103">
        <v>640</v>
      </c>
      <c r="BA500" s="103">
        <v>460</v>
      </c>
      <c r="BB500" s="103">
        <v>390</v>
      </c>
      <c r="BC500" s="98">
        <v>1320</v>
      </c>
      <c r="BD500" s="98">
        <v>550</v>
      </c>
      <c r="BE500" s="98">
        <v>390</v>
      </c>
      <c r="BF500" s="98">
        <v>330</v>
      </c>
      <c r="BJ500" s="251" t="e">
        <f>M500*#REF!</f>
        <v>#REF!</v>
      </c>
      <c r="BK500" s="251" t="e">
        <f>N500*#REF!</f>
        <v>#REF!</v>
      </c>
      <c r="BL500" s="251" t="e">
        <f>O500*#REF!</f>
        <v>#REF!</v>
      </c>
      <c r="BM500" s="251" t="e">
        <f>P500*#REF!</f>
        <v>#REF!</v>
      </c>
    </row>
    <row r="501" spans="1:65" s="18" customFormat="1" ht="35.1" customHeight="1">
      <c r="A501" s="84" t="str">
        <f t="shared" si="300"/>
        <v>LK73DT_D1+1</v>
      </c>
      <c r="B501" s="84" t="str">
        <f t="shared" si="301"/>
        <v>LK73DT_D1+2</v>
      </c>
      <c r="C501" s="84" t="str">
        <f t="shared" si="302"/>
        <v>LK73DT_D1+3</v>
      </c>
      <c r="D501" s="84" t="str">
        <f t="shared" si="303"/>
        <v>LK73DT_D1+4</v>
      </c>
      <c r="E501" s="18" t="s">
        <v>3</v>
      </c>
      <c r="F501" s="86"/>
      <c r="G501" s="86"/>
      <c r="H501" s="94" t="s">
        <v>5520</v>
      </c>
      <c r="I501" s="85" t="s">
        <v>5521</v>
      </c>
      <c r="J501" s="85" t="s">
        <v>5338</v>
      </c>
      <c r="K501" s="85" t="str">
        <f t="shared" si="275"/>
        <v>LK73DT_D1</v>
      </c>
      <c r="L501" s="85" t="s">
        <v>5505</v>
      </c>
      <c r="M501" s="264">
        <v>1600</v>
      </c>
      <c r="N501" s="298">
        <v>900</v>
      </c>
      <c r="O501" s="298">
        <v>650</v>
      </c>
      <c r="P501" s="298">
        <v>420</v>
      </c>
      <c r="Q501" s="96" t="e">
        <f>VLOOKUP(H501&amp;"Vị trí 1",#REF!,9,0)</f>
        <v>#REF!</v>
      </c>
      <c r="R501" s="96" t="e">
        <f>VLOOKUP(H501&amp;"Vị trí 2",#REF!,9,0)</f>
        <v>#REF!</v>
      </c>
      <c r="S501" s="96" t="e">
        <f>VLOOKUP(H501&amp;"Vị trí 3",#REF!,9,0)</f>
        <v>#REF!</v>
      </c>
      <c r="T501" s="96" t="e">
        <f>VLOOKUP(H501&amp;"Vị trí 4",#REF!,9,0)</f>
        <v>#REF!</v>
      </c>
      <c r="U501" s="253"/>
      <c r="V501" s="253"/>
      <c r="W501" s="253"/>
      <c r="X501" s="253"/>
      <c r="Y501" s="254"/>
      <c r="Z501" s="254"/>
      <c r="AA501" s="254"/>
      <c r="AB501" s="254"/>
      <c r="AC501" s="253"/>
      <c r="AD501" s="253"/>
      <c r="AE501" s="253"/>
      <c r="AF501" s="253"/>
      <c r="AG501" s="254"/>
      <c r="AH501" s="254"/>
      <c r="AI501" s="254"/>
      <c r="AJ501" s="254"/>
      <c r="AK501" s="87">
        <v>20</v>
      </c>
      <c r="AL501" s="87"/>
      <c r="AM501" s="255"/>
      <c r="AN501" s="255">
        <f>ROUNDDOWN(AK501*$AN$10/$AK$10,1)</f>
        <v>11.7</v>
      </c>
      <c r="AO501" s="99">
        <f t="shared" ref="AO501:AR505" si="304">M501*$AN501</f>
        <v>18720</v>
      </c>
      <c r="AP501" s="99">
        <f t="shared" si="304"/>
        <v>10530</v>
      </c>
      <c r="AQ501" s="99">
        <f t="shared" si="304"/>
        <v>7604.9999999999991</v>
      </c>
      <c r="AR501" s="99">
        <f t="shared" si="304"/>
        <v>4914</v>
      </c>
      <c r="AS501" s="100">
        <f t="shared" ref="AS501:AV505" si="305">IF(AO501&lt;1000,ROUND(AO501,-1),ROUND(AO501,-2))</f>
        <v>18700</v>
      </c>
      <c r="AT501" s="100">
        <f t="shared" si="305"/>
        <v>10500</v>
      </c>
      <c r="AU501" s="100">
        <f t="shared" si="305"/>
        <v>7600</v>
      </c>
      <c r="AV501" s="100">
        <f t="shared" si="305"/>
        <v>4900</v>
      </c>
      <c r="AW501" s="101">
        <f>AO501*0.15</f>
        <v>2808</v>
      </c>
      <c r="AX501" s="256" t="s">
        <v>3</v>
      </c>
      <c r="AY501" s="102">
        <v>980</v>
      </c>
      <c r="AZ501" s="103">
        <v>530</v>
      </c>
      <c r="BA501" s="103">
        <v>420</v>
      </c>
      <c r="BB501" s="103">
        <v>290</v>
      </c>
      <c r="BC501" s="98">
        <v>840</v>
      </c>
      <c r="BD501" s="98">
        <v>450</v>
      </c>
      <c r="BE501" s="98">
        <v>360</v>
      </c>
      <c r="BF501" s="98">
        <v>250</v>
      </c>
      <c r="BG501" s="104">
        <f>AV501-AW501</f>
        <v>2092</v>
      </c>
      <c r="BJ501" s="251" t="e">
        <f>M501*#REF!</f>
        <v>#REF!</v>
      </c>
      <c r="BK501" s="251" t="e">
        <f>N501*#REF!</f>
        <v>#REF!</v>
      </c>
      <c r="BL501" s="251" t="e">
        <f>O501*#REF!</f>
        <v>#REF!</v>
      </c>
      <c r="BM501" s="251" t="e">
        <f>P501*#REF!</f>
        <v>#REF!</v>
      </c>
    </row>
    <row r="502" spans="1:65" s="18" customFormat="1" ht="63">
      <c r="A502" s="84" t="str">
        <f t="shared" si="300"/>
        <v>LK73DT_D2+1</v>
      </c>
      <c r="B502" s="84" t="str">
        <f t="shared" si="301"/>
        <v>LK73DT_D2+2</v>
      </c>
      <c r="C502" s="84" t="str">
        <f t="shared" si="302"/>
        <v>LK73DT_D2+3</v>
      </c>
      <c r="D502" s="84" t="str">
        <f t="shared" si="303"/>
        <v>LK73DT_D2+4</v>
      </c>
      <c r="E502" s="18" t="s">
        <v>3</v>
      </c>
      <c r="F502" s="86"/>
      <c r="G502" s="86"/>
      <c r="H502" s="94" t="s">
        <v>5522</v>
      </c>
      <c r="I502" s="85" t="s">
        <v>5523</v>
      </c>
      <c r="J502" s="85" t="s">
        <v>5505</v>
      </c>
      <c r="K502" s="85" t="str">
        <f t="shared" si="275"/>
        <v>LK73DT_D2</v>
      </c>
      <c r="L502" s="85" t="s">
        <v>5524</v>
      </c>
      <c r="M502" s="264">
        <v>1400</v>
      </c>
      <c r="N502" s="298">
        <v>900</v>
      </c>
      <c r="O502" s="298">
        <v>600</v>
      </c>
      <c r="P502" s="298">
        <v>420</v>
      </c>
      <c r="Q502" s="96" t="e">
        <f>VLOOKUP(H502&amp;"Vị trí 1",#REF!,9,0)</f>
        <v>#REF!</v>
      </c>
      <c r="R502" s="96" t="e">
        <f>VLOOKUP(H502&amp;"Vị trí 2",#REF!,9,0)</f>
        <v>#REF!</v>
      </c>
      <c r="S502" s="96" t="e">
        <f>VLOOKUP(H502&amp;"Vị trí 3",#REF!,9,0)</f>
        <v>#REF!</v>
      </c>
      <c r="T502" s="96" t="e">
        <f>VLOOKUP(H502&amp;"Vị trí 4",#REF!,9,0)</f>
        <v>#REF!</v>
      </c>
      <c r="U502" s="253"/>
      <c r="V502" s="253"/>
      <c r="W502" s="253"/>
      <c r="X502" s="253"/>
      <c r="Y502" s="254"/>
      <c r="Z502" s="254"/>
      <c r="AA502" s="254"/>
      <c r="AB502" s="254"/>
      <c r="AC502" s="253"/>
      <c r="AD502" s="253"/>
      <c r="AE502" s="253"/>
      <c r="AF502" s="253"/>
      <c r="AG502" s="254"/>
      <c r="AH502" s="254"/>
      <c r="AI502" s="254"/>
      <c r="AJ502" s="254"/>
      <c r="AK502" s="87">
        <v>14.285714285714286</v>
      </c>
      <c r="AL502" s="87"/>
      <c r="AM502" s="255"/>
      <c r="AN502" s="255">
        <f>ROUNDDOWN(AK502*$AN$10/$AK$10,1)</f>
        <v>8.4</v>
      </c>
      <c r="AO502" s="99">
        <f t="shared" si="304"/>
        <v>11760</v>
      </c>
      <c r="AP502" s="99">
        <f t="shared" si="304"/>
        <v>7560</v>
      </c>
      <c r="AQ502" s="99">
        <f t="shared" si="304"/>
        <v>5040</v>
      </c>
      <c r="AR502" s="99">
        <f t="shared" si="304"/>
        <v>3528</v>
      </c>
      <c r="AS502" s="100">
        <f t="shared" si="305"/>
        <v>11800</v>
      </c>
      <c r="AT502" s="100">
        <f t="shared" si="305"/>
        <v>7600</v>
      </c>
      <c r="AU502" s="100">
        <f t="shared" si="305"/>
        <v>5000</v>
      </c>
      <c r="AV502" s="100">
        <f t="shared" si="305"/>
        <v>3500</v>
      </c>
      <c r="AW502" s="101">
        <f>AO502*0.15</f>
        <v>1764</v>
      </c>
      <c r="AX502" s="256" t="s">
        <v>3</v>
      </c>
      <c r="AY502" s="102">
        <v>980</v>
      </c>
      <c r="AZ502" s="103">
        <v>560</v>
      </c>
      <c r="BA502" s="103">
        <v>420</v>
      </c>
      <c r="BB502" s="103">
        <v>350</v>
      </c>
      <c r="BC502" s="98">
        <v>840</v>
      </c>
      <c r="BD502" s="98">
        <v>480</v>
      </c>
      <c r="BE502" s="98">
        <v>360</v>
      </c>
      <c r="BF502" s="98">
        <v>300</v>
      </c>
      <c r="BG502" s="104">
        <f>AV502-AW502</f>
        <v>1736</v>
      </c>
      <c r="BJ502" s="251" t="e">
        <f>M502*#REF!</f>
        <v>#REF!</v>
      </c>
      <c r="BK502" s="251" t="e">
        <f>N502*#REF!</f>
        <v>#REF!</v>
      </c>
      <c r="BL502" s="251" t="e">
        <f>O502*#REF!</f>
        <v>#REF!</v>
      </c>
      <c r="BM502" s="251" t="e">
        <f>P502*#REF!</f>
        <v>#REF!</v>
      </c>
    </row>
    <row r="503" spans="1:65" s="18" customFormat="1" ht="35.1" customHeight="1">
      <c r="A503" s="84" t="str">
        <f t="shared" si="300"/>
        <v>LK73DT_D3+1</v>
      </c>
      <c r="B503" s="84" t="str">
        <f t="shared" si="301"/>
        <v>LK73DT_D3+2</v>
      </c>
      <c r="C503" s="84" t="str">
        <f t="shared" si="302"/>
        <v>LK73DT_D3+3</v>
      </c>
      <c r="D503" s="84" t="str">
        <f t="shared" si="303"/>
        <v>LK73DT_D3+4</v>
      </c>
      <c r="E503" s="18" t="s">
        <v>3</v>
      </c>
      <c r="F503" s="86"/>
      <c r="G503" s="86"/>
      <c r="H503" s="94" t="s">
        <v>5525</v>
      </c>
      <c r="I503" s="85" t="s">
        <v>5526</v>
      </c>
      <c r="J503" s="85" t="s">
        <v>5524</v>
      </c>
      <c r="K503" s="85" t="str">
        <f t="shared" si="275"/>
        <v>LK73DT_D3</v>
      </c>
      <c r="L503" s="85" t="s">
        <v>5527</v>
      </c>
      <c r="M503" s="264">
        <v>1300</v>
      </c>
      <c r="N503" s="298">
        <v>650</v>
      </c>
      <c r="O503" s="298">
        <v>500</v>
      </c>
      <c r="P503" s="298">
        <v>420</v>
      </c>
      <c r="Q503" s="96" t="e">
        <f>VLOOKUP(H503&amp;"Vị trí 1",#REF!,9,0)</f>
        <v>#REF!</v>
      </c>
      <c r="R503" s="96" t="e">
        <f>VLOOKUP(H503&amp;"Vị trí 2",#REF!,9,0)</f>
        <v>#REF!</v>
      </c>
      <c r="S503" s="96" t="e">
        <f>VLOOKUP(H503&amp;"Vị trí 3",#REF!,9,0)</f>
        <v>#REF!</v>
      </c>
      <c r="T503" s="96"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7">
        <v>17.692307692307693</v>
      </c>
      <c r="AL503" s="87"/>
      <c r="AM503" s="255"/>
      <c r="AN503" s="255">
        <f>ROUNDDOWN(AK503*$AN$10/$AK$10,1)</f>
        <v>10.4</v>
      </c>
      <c r="AO503" s="99">
        <f t="shared" si="304"/>
        <v>13520</v>
      </c>
      <c r="AP503" s="99">
        <f t="shared" si="304"/>
        <v>6760</v>
      </c>
      <c r="AQ503" s="99">
        <f t="shared" si="304"/>
        <v>5200</v>
      </c>
      <c r="AR503" s="99">
        <f t="shared" si="304"/>
        <v>4368</v>
      </c>
      <c r="AS503" s="100">
        <f t="shared" si="305"/>
        <v>13500</v>
      </c>
      <c r="AT503" s="100">
        <f t="shared" si="305"/>
        <v>6800</v>
      </c>
      <c r="AU503" s="100">
        <f t="shared" si="305"/>
        <v>5200</v>
      </c>
      <c r="AV503" s="100">
        <f t="shared" si="305"/>
        <v>4400</v>
      </c>
      <c r="AW503" s="101">
        <f>AO503*0.15</f>
        <v>2028</v>
      </c>
      <c r="AX503" s="256" t="s">
        <v>3</v>
      </c>
      <c r="AY503" s="102">
        <v>980</v>
      </c>
      <c r="AZ503" s="103">
        <v>560</v>
      </c>
      <c r="BA503" s="103">
        <v>420</v>
      </c>
      <c r="BB503" s="103">
        <v>350</v>
      </c>
      <c r="BC503" s="98">
        <v>840</v>
      </c>
      <c r="BD503" s="98">
        <v>480</v>
      </c>
      <c r="BE503" s="98">
        <v>360</v>
      </c>
      <c r="BF503" s="98">
        <v>300</v>
      </c>
      <c r="BG503" s="104">
        <f>AV503-AW503</f>
        <v>2372</v>
      </c>
      <c r="BJ503" s="251" t="e">
        <f>M503*#REF!</f>
        <v>#REF!</v>
      </c>
      <c r="BK503" s="251" t="e">
        <f>N503*#REF!</f>
        <v>#REF!</v>
      </c>
      <c r="BL503" s="251" t="e">
        <f>O503*#REF!</f>
        <v>#REF!</v>
      </c>
      <c r="BM503" s="251" t="e">
        <f>P503*#REF!</f>
        <v>#REF!</v>
      </c>
    </row>
    <row r="504" spans="1:65" s="18" customFormat="1" ht="35.1" customHeight="1">
      <c r="A504" s="84" t="str">
        <f t="shared" si="300"/>
        <v>LK73DT_D4+1</v>
      </c>
      <c r="B504" s="84" t="str">
        <f t="shared" si="301"/>
        <v>LK73DT_D4+2</v>
      </c>
      <c r="C504" s="84" t="str">
        <f t="shared" si="302"/>
        <v>LK73DT_D4+3</v>
      </c>
      <c r="D504" s="84" t="str">
        <f t="shared" si="303"/>
        <v>LK73DT_D4+4</v>
      </c>
      <c r="E504" s="18" t="s">
        <v>3</v>
      </c>
      <c r="F504" s="86"/>
      <c r="G504" s="86"/>
      <c r="H504" s="94" t="s">
        <v>5528</v>
      </c>
      <c r="I504" s="85" t="s">
        <v>5529</v>
      </c>
      <c r="J504" s="85" t="s">
        <v>5527</v>
      </c>
      <c r="K504" s="85" t="str">
        <f t="shared" si="275"/>
        <v>LK73DT_D4</v>
      </c>
      <c r="L504" s="85" t="s">
        <v>5519</v>
      </c>
      <c r="M504" s="264">
        <v>1400</v>
      </c>
      <c r="N504" s="298">
        <v>900</v>
      </c>
      <c r="O504" s="298">
        <v>600</v>
      </c>
      <c r="P504" s="298">
        <v>420</v>
      </c>
      <c r="Q504" s="96" t="e">
        <f>VLOOKUP(H504&amp;"Vị trí 1",#REF!,9,0)</f>
        <v>#REF!</v>
      </c>
      <c r="R504" s="96" t="e">
        <f>VLOOKUP(H504&amp;"Vị trí 2",#REF!,9,0)</f>
        <v>#REF!</v>
      </c>
      <c r="S504" s="96" t="e">
        <f>VLOOKUP(H504&amp;"Vị trí 3",#REF!,9,0)</f>
        <v>#REF!</v>
      </c>
      <c r="T504" s="96"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7">
        <v>15.142857142857142</v>
      </c>
      <c r="AL504" s="87"/>
      <c r="AM504" s="255"/>
      <c r="AN504" s="255">
        <f>ROUNDDOWN(AK504*$AN$10/$AK$10,1)</f>
        <v>8.9</v>
      </c>
      <c r="AO504" s="99">
        <f t="shared" si="304"/>
        <v>12460</v>
      </c>
      <c r="AP504" s="99">
        <f t="shared" si="304"/>
        <v>8010</v>
      </c>
      <c r="AQ504" s="99">
        <f t="shared" si="304"/>
        <v>5340</v>
      </c>
      <c r="AR504" s="99">
        <f t="shared" si="304"/>
        <v>3738</v>
      </c>
      <c r="AS504" s="100">
        <f t="shared" si="305"/>
        <v>12500</v>
      </c>
      <c r="AT504" s="100">
        <f t="shared" si="305"/>
        <v>8000</v>
      </c>
      <c r="AU504" s="100">
        <f t="shared" si="305"/>
        <v>5300</v>
      </c>
      <c r="AV504" s="100">
        <f t="shared" si="305"/>
        <v>3700</v>
      </c>
      <c r="AW504" s="101">
        <f>AO504*0.15</f>
        <v>1869</v>
      </c>
      <c r="AX504" s="256" t="s">
        <v>3</v>
      </c>
      <c r="AY504" s="102">
        <v>980</v>
      </c>
      <c r="AZ504" s="103">
        <v>560</v>
      </c>
      <c r="BA504" s="103">
        <v>420</v>
      </c>
      <c r="BB504" s="103">
        <v>350</v>
      </c>
      <c r="BC504" s="98">
        <v>840</v>
      </c>
      <c r="BD504" s="98">
        <v>480</v>
      </c>
      <c r="BE504" s="98">
        <v>360</v>
      </c>
      <c r="BF504" s="98">
        <v>300</v>
      </c>
      <c r="BG504" s="104">
        <f>AV504-AW504</f>
        <v>1831</v>
      </c>
      <c r="BJ504" s="251" t="e">
        <f>M504*#REF!</f>
        <v>#REF!</v>
      </c>
      <c r="BK504" s="251" t="e">
        <f>N504*#REF!</f>
        <v>#REF!</v>
      </c>
      <c r="BL504" s="251" t="e">
        <f>O504*#REF!</f>
        <v>#REF!</v>
      </c>
      <c r="BM504" s="251" t="e">
        <f>P504*#REF!</f>
        <v>#REF!</v>
      </c>
    </row>
    <row r="505" spans="1:65" s="105" customFormat="1" ht="35.1" customHeight="1">
      <c r="A505" s="84" t="str">
        <f t="shared" si="300"/>
        <v>LK74DT+1</v>
      </c>
      <c r="B505" s="84" t="str">
        <f t="shared" si="301"/>
        <v>LK74DT+2</v>
      </c>
      <c r="C505" s="84" t="str">
        <f t="shared" si="302"/>
        <v>LK74DT+3</v>
      </c>
      <c r="D505" s="84" t="str">
        <f t="shared" si="303"/>
        <v>LK74DT+4</v>
      </c>
      <c r="E505" s="18" t="s">
        <v>3</v>
      </c>
      <c r="F505" s="86">
        <v>74</v>
      </c>
      <c r="G505" s="86"/>
      <c r="H505" s="94" t="s">
        <v>5530</v>
      </c>
      <c r="I505" s="85" t="s">
        <v>5519</v>
      </c>
      <c r="J505" s="85" t="s">
        <v>149</v>
      </c>
      <c r="K505" s="85" t="str">
        <f t="shared" si="275"/>
        <v>LK74DT</v>
      </c>
      <c r="L505" s="85" t="s">
        <v>2566</v>
      </c>
      <c r="M505" s="264">
        <v>1800</v>
      </c>
      <c r="N505" s="298">
        <v>900</v>
      </c>
      <c r="O505" s="298">
        <v>650</v>
      </c>
      <c r="P505" s="298">
        <v>420</v>
      </c>
      <c r="Q505" s="96" t="e">
        <f>VLOOKUP(H505&amp;"Vị trí 1",#REF!,9,0)</f>
        <v>#REF!</v>
      </c>
      <c r="R505" s="96" t="e">
        <f>VLOOKUP(H505&amp;"Vị trí 2",#REF!,9,0)</f>
        <v>#REF!</v>
      </c>
      <c r="S505" s="96" t="e">
        <f>VLOOKUP(H505&amp;"Vị trí 3",#REF!,9,0)</f>
        <v>#REF!</v>
      </c>
      <c r="T505" s="96" t="e">
        <f>VLOOKUP(H505&amp;"Vị trí 4",#REF!,9,0)</f>
        <v>#REF!</v>
      </c>
      <c r="U505" s="253"/>
      <c r="V505" s="253"/>
      <c r="W505" s="253"/>
      <c r="X505" s="253"/>
      <c r="Y505" s="254"/>
      <c r="Z505" s="254"/>
      <c r="AA505" s="254"/>
      <c r="AB505" s="254"/>
      <c r="AC505" s="253"/>
      <c r="AD505" s="253"/>
      <c r="AE505" s="253"/>
      <c r="AF505" s="253"/>
      <c r="AG505" s="254"/>
      <c r="AH505" s="254"/>
      <c r="AI505" s="254"/>
      <c r="AJ505" s="254"/>
      <c r="AK505" s="87">
        <v>11.481481481481481</v>
      </c>
      <c r="AL505" s="87"/>
      <c r="AM505" s="255"/>
      <c r="AN505" s="255">
        <f>ROUNDDOWN(AK505*$AN$10/$AK$10,1)</f>
        <v>6.7</v>
      </c>
      <c r="AO505" s="99">
        <f t="shared" si="304"/>
        <v>12060</v>
      </c>
      <c r="AP505" s="99">
        <f t="shared" si="304"/>
        <v>6030</v>
      </c>
      <c r="AQ505" s="99">
        <f t="shared" si="304"/>
        <v>4355</v>
      </c>
      <c r="AR505" s="99">
        <f t="shared" si="304"/>
        <v>2814</v>
      </c>
      <c r="AS505" s="100">
        <f t="shared" si="305"/>
        <v>12100</v>
      </c>
      <c r="AT505" s="100">
        <f t="shared" si="305"/>
        <v>6000</v>
      </c>
      <c r="AU505" s="100">
        <f t="shared" si="305"/>
        <v>4400</v>
      </c>
      <c r="AV505" s="100">
        <f t="shared" si="305"/>
        <v>2800</v>
      </c>
      <c r="AW505" s="101">
        <f>AO505*0.15</f>
        <v>1809</v>
      </c>
      <c r="AX505" s="256" t="s">
        <v>3</v>
      </c>
      <c r="AY505" s="102"/>
      <c r="AZ505" s="103"/>
      <c r="BA505" s="103"/>
      <c r="BB505" s="103"/>
      <c r="BC505" s="98"/>
      <c r="BD505" s="98"/>
      <c r="BE505" s="98"/>
      <c r="BF505" s="98"/>
      <c r="BG505" s="104">
        <f>AV505-AW505</f>
        <v>991</v>
      </c>
    </row>
    <row r="506" spans="1:65" s="105" customFormat="1" ht="35.1" customHeight="1">
      <c r="A506" s="84" t="str">
        <f t="shared" si="300"/>
        <v>LK75DT+1</v>
      </c>
      <c r="B506" s="84" t="str">
        <f t="shared" si="301"/>
        <v>LK75DT+2</v>
      </c>
      <c r="C506" s="84" t="str">
        <f t="shared" si="302"/>
        <v>LK75DT+3</v>
      </c>
      <c r="D506" s="84" t="str">
        <f t="shared" si="303"/>
        <v>LK75DT+4</v>
      </c>
      <c r="E506" s="18" t="s">
        <v>3</v>
      </c>
      <c r="F506" s="86">
        <v>75</v>
      </c>
      <c r="G506" s="86"/>
      <c r="H506" s="94" t="s">
        <v>5531</v>
      </c>
      <c r="I506" s="85" t="s">
        <v>5382</v>
      </c>
      <c r="J506" s="85" t="s">
        <v>1104</v>
      </c>
      <c r="K506" s="85"/>
      <c r="L506" s="85" t="s">
        <v>1101</v>
      </c>
      <c r="M506" s="298"/>
      <c r="N506" s="298"/>
      <c r="O506" s="298"/>
      <c r="P506" s="298"/>
      <c r="Q506" s="96"/>
      <c r="R506" s="96"/>
      <c r="S506" s="96"/>
      <c r="T506" s="96"/>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7"/>
      <c r="AL506" s="87"/>
      <c r="AM506" s="255"/>
      <c r="AN506" s="255"/>
      <c r="AO506" s="99"/>
      <c r="AP506" s="99"/>
      <c r="AQ506" s="99"/>
      <c r="AR506" s="99"/>
      <c r="AS506" s="99"/>
      <c r="AT506" s="99"/>
      <c r="AU506" s="99"/>
      <c r="AV506" s="99"/>
      <c r="AW506" s="61"/>
      <c r="AX506" s="256" t="s">
        <v>3</v>
      </c>
      <c r="AY506" s="102">
        <v>1190</v>
      </c>
      <c r="AZ506" s="103">
        <v>500</v>
      </c>
      <c r="BA506" s="103">
        <v>420</v>
      </c>
      <c r="BB506" s="103">
        <v>290</v>
      </c>
      <c r="BC506" s="98">
        <v>1020</v>
      </c>
      <c r="BD506" s="98">
        <v>430</v>
      </c>
      <c r="BE506" s="98">
        <v>360</v>
      </c>
      <c r="BF506" s="98">
        <v>250</v>
      </c>
      <c r="BJ506" s="251" t="e">
        <f>M506*#REF!</f>
        <v>#REF!</v>
      </c>
      <c r="BK506" s="251" t="e">
        <f>N506*#REF!</f>
        <v>#REF!</v>
      </c>
      <c r="BL506" s="251" t="e">
        <f>O506*#REF!</f>
        <v>#REF!</v>
      </c>
      <c r="BM506" s="251" t="e">
        <f>P506*#REF!</f>
        <v>#REF!</v>
      </c>
    </row>
    <row r="507" spans="1:65" s="105" customFormat="1" ht="35.1" customHeight="1">
      <c r="A507" s="84" t="str">
        <f t="shared" si="300"/>
        <v>LK75DT_D1+1</v>
      </c>
      <c r="B507" s="84" t="str">
        <f t="shared" si="301"/>
        <v>LK75DT_D1+2</v>
      </c>
      <c r="C507" s="84" t="str">
        <f t="shared" si="302"/>
        <v>LK75DT_D1+3</v>
      </c>
      <c r="D507" s="84" t="str">
        <f t="shared" si="303"/>
        <v>LK75DT_D1+4</v>
      </c>
      <c r="E507" s="18" t="s">
        <v>3</v>
      </c>
      <c r="F507" s="86"/>
      <c r="G507" s="86"/>
      <c r="H507" s="94" t="s">
        <v>5532</v>
      </c>
      <c r="I507" s="85" t="s">
        <v>5533</v>
      </c>
      <c r="J507" s="85" t="s">
        <v>1104</v>
      </c>
      <c r="K507" s="85" t="str">
        <f t="shared" si="275"/>
        <v>LK75DT_D1</v>
      </c>
      <c r="L507" s="85" t="s">
        <v>1097</v>
      </c>
      <c r="M507" s="264">
        <v>2200</v>
      </c>
      <c r="N507" s="298">
        <v>920</v>
      </c>
      <c r="O507" s="298">
        <v>650</v>
      </c>
      <c r="P507" s="298">
        <v>550</v>
      </c>
      <c r="Q507" s="96" t="e">
        <f>VLOOKUP(H507&amp;"Vị trí 1",#REF!,9,0)</f>
        <v>#REF!</v>
      </c>
      <c r="R507" s="96" t="e">
        <f>VLOOKUP(H507&amp;"Vị trí 2",#REF!,9,0)</f>
        <v>#REF!</v>
      </c>
      <c r="S507" s="96" t="e">
        <f>VLOOKUP(H507&amp;"Vị trí 3",#REF!,9,0)</f>
        <v>#REF!</v>
      </c>
      <c r="T507" s="96" t="e">
        <f>VLOOKUP(H507&amp;"Vị trí 4",#REF!,9,0)</f>
        <v>#REF!</v>
      </c>
      <c r="U507" s="253"/>
      <c r="V507" s="253"/>
      <c r="W507" s="253"/>
      <c r="X507" s="253"/>
      <c r="Y507" s="254"/>
      <c r="Z507" s="254"/>
      <c r="AA507" s="254"/>
      <c r="AB507" s="254"/>
      <c r="AC507" s="253"/>
      <c r="AD507" s="253"/>
      <c r="AE507" s="253"/>
      <c r="AF507" s="253"/>
      <c r="AG507" s="254"/>
      <c r="AH507" s="254"/>
      <c r="AI507" s="254"/>
      <c r="AJ507" s="254"/>
      <c r="AK507" s="87">
        <v>18.807692307692307</v>
      </c>
      <c r="AL507" s="87"/>
      <c r="AM507" s="255"/>
      <c r="AN507" s="255">
        <f>ROUNDDOWN(AK507*$AN$10/$AK$10,1)</f>
        <v>11</v>
      </c>
      <c r="AO507" s="99">
        <f t="shared" ref="AO507:AR511" si="306">M507*$AN507</f>
        <v>24200</v>
      </c>
      <c r="AP507" s="99">
        <f t="shared" si="306"/>
        <v>10120</v>
      </c>
      <c r="AQ507" s="99">
        <f t="shared" si="306"/>
        <v>7150</v>
      </c>
      <c r="AR507" s="99">
        <f t="shared" si="306"/>
        <v>6050</v>
      </c>
      <c r="AS507" s="100">
        <f t="shared" ref="AS507:AV511" si="307">IF(AO507&lt;1000,ROUND(AO507,-1),ROUND(AO507,-2))</f>
        <v>24200</v>
      </c>
      <c r="AT507" s="100">
        <f t="shared" si="307"/>
        <v>10100</v>
      </c>
      <c r="AU507" s="100">
        <f t="shared" si="307"/>
        <v>7200</v>
      </c>
      <c r="AV507" s="100">
        <f t="shared" si="307"/>
        <v>6100</v>
      </c>
      <c r="AW507" s="101">
        <f>AO507*0.15</f>
        <v>3630</v>
      </c>
      <c r="AX507" s="256" t="s">
        <v>3</v>
      </c>
      <c r="AY507" s="102">
        <v>1050</v>
      </c>
      <c r="AZ507" s="103">
        <v>500</v>
      </c>
      <c r="BA507" s="103">
        <v>420</v>
      </c>
      <c r="BB507" s="103">
        <v>290</v>
      </c>
      <c r="BC507" s="98">
        <v>900</v>
      </c>
      <c r="BD507" s="98">
        <v>430</v>
      </c>
      <c r="BE507" s="98">
        <v>360</v>
      </c>
      <c r="BF507" s="98">
        <v>250</v>
      </c>
      <c r="BG507" s="104">
        <f>AV507-AW507</f>
        <v>2470</v>
      </c>
      <c r="BJ507" s="251" t="e">
        <f>M507*#REF!</f>
        <v>#REF!</v>
      </c>
      <c r="BK507" s="251" t="e">
        <f>N507*#REF!</f>
        <v>#REF!</v>
      </c>
      <c r="BL507" s="251" t="e">
        <f>O507*#REF!</f>
        <v>#REF!</v>
      </c>
      <c r="BM507" s="251" t="e">
        <f>P507*#REF!</f>
        <v>#REF!</v>
      </c>
    </row>
    <row r="508" spans="1:65" s="105" customFormat="1" ht="35.1" customHeight="1">
      <c r="A508" s="84" t="str">
        <f t="shared" si="300"/>
        <v>LK75DT_D2+1</v>
      </c>
      <c r="B508" s="84" t="str">
        <f t="shared" si="301"/>
        <v>LK75DT_D2+2</v>
      </c>
      <c r="C508" s="84" t="str">
        <f t="shared" si="302"/>
        <v>LK75DT_D2+3</v>
      </c>
      <c r="D508" s="84" t="str">
        <f t="shared" si="303"/>
        <v>LK75DT_D2+4</v>
      </c>
      <c r="E508" s="18" t="s">
        <v>3</v>
      </c>
      <c r="F508" s="86"/>
      <c r="G508" s="86"/>
      <c r="H508" s="94" t="s">
        <v>5534</v>
      </c>
      <c r="I508" s="85" t="s">
        <v>5535</v>
      </c>
      <c r="J508" s="85" t="s">
        <v>1097</v>
      </c>
      <c r="K508" s="85" t="str">
        <f t="shared" si="275"/>
        <v>LK75DT_D2</v>
      </c>
      <c r="L508" s="85" t="s">
        <v>1101</v>
      </c>
      <c r="M508" s="264">
        <v>1400</v>
      </c>
      <c r="N508" s="298">
        <v>750</v>
      </c>
      <c r="O508" s="298">
        <v>600</v>
      </c>
      <c r="P508" s="298">
        <v>420</v>
      </c>
      <c r="Q508" s="96" t="e">
        <f>VLOOKUP(H508&amp;"Vị trí 1",#REF!,9,0)</f>
        <v>#REF!</v>
      </c>
      <c r="R508" s="96" t="e">
        <f>VLOOKUP(H508&amp;"Vị trí 2",#REF!,9,0)</f>
        <v>#REF!</v>
      </c>
      <c r="S508" s="96" t="e">
        <f>VLOOKUP(H508&amp;"Vị trí 3",#REF!,9,0)</f>
        <v>#REF!</v>
      </c>
      <c r="T508" s="96" t="e">
        <f>VLOOKUP(H508&amp;"Vị trí 4",#REF!,9,0)</f>
        <v>#REF!</v>
      </c>
      <c r="U508" s="253"/>
      <c r="V508" s="253"/>
      <c r="W508" s="253"/>
      <c r="X508" s="253"/>
      <c r="Y508" s="254"/>
      <c r="Z508" s="254"/>
      <c r="AA508" s="254"/>
      <c r="AB508" s="254"/>
      <c r="AC508" s="253"/>
      <c r="AD508" s="253"/>
      <c r="AE508" s="253"/>
      <c r="AF508" s="253"/>
      <c r="AG508" s="254"/>
      <c r="AH508" s="254"/>
      <c r="AI508" s="254"/>
      <c r="AJ508" s="254"/>
      <c r="AK508" s="87">
        <v>12.94</v>
      </c>
      <c r="AL508" s="87"/>
      <c r="AM508" s="255"/>
      <c r="AN508" s="255">
        <f>ROUNDDOWN(AK508*$AN$10/$AK$10,1)</f>
        <v>7.6</v>
      </c>
      <c r="AO508" s="99">
        <f t="shared" si="306"/>
        <v>10640</v>
      </c>
      <c r="AP508" s="99">
        <f t="shared" si="306"/>
        <v>5700</v>
      </c>
      <c r="AQ508" s="99">
        <f t="shared" si="306"/>
        <v>4560</v>
      </c>
      <c r="AR508" s="99">
        <f t="shared" si="306"/>
        <v>3192</v>
      </c>
      <c r="AS508" s="100">
        <f t="shared" si="307"/>
        <v>10600</v>
      </c>
      <c r="AT508" s="100">
        <f t="shared" si="307"/>
        <v>5700</v>
      </c>
      <c r="AU508" s="100">
        <f t="shared" si="307"/>
        <v>4600</v>
      </c>
      <c r="AV508" s="100">
        <f t="shared" si="307"/>
        <v>3200</v>
      </c>
      <c r="AW508" s="101">
        <f>AO508*0.15</f>
        <v>1596</v>
      </c>
      <c r="AX508" s="256" t="s">
        <v>3</v>
      </c>
      <c r="AY508" s="102"/>
      <c r="AZ508" s="103"/>
      <c r="BA508" s="103"/>
      <c r="BB508" s="103"/>
      <c r="BC508" s="98"/>
      <c r="BD508" s="98"/>
      <c r="BE508" s="98"/>
      <c r="BF508" s="98"/>
      <c r="BG508" s="104">
        <f>AV508-AW508</f>
        <v>1604</v>
      </c>
    </row>
    <row r="509" spans="1:65" s="105" customFormat="1" ht="35.1" customHeight="1">
      <c r="A509" s="84" t="str">
        <f t="shared" si="300"/>
        <v>LK76DT+1</v>
      </c>
      <c r="B509" s="84" t="str">
        <f t="shared" si="301"/>
        <v>LK76DT+2</v>
      </c>
      <c r="C509" s="84" t="str">
        <f t="shared" si="302"/>
        <v>LK76DT+3</v>
      </c>
      <c r="D509" s="84" t="str">
        <f t="shared" si="303"/>
        <v>LK76DT+4</v>
      </c>
      <c r="E509" s="18" t="s">
        <v>3</v>
      </c>
      <c r="F509" s="86">
        <v>76</v>
      </c>
      <c r="G509" s="86"/>
      <c r="H509" s="94" t="s">
        <v>5536</v>
      </c>
      <c r="I509" s="85" t="s">
        <v>5537</v>
      </c>
      <c r="J509" s="85" t="s">
        <v>1104</v>
      </c>
      <c r="K509" s="85" t="str">
        <f t="shared" si="275"/>
        <v>LK76DT</v>
      </c>
      <c r="L509" s="85" t="s">
        <v>4929</v>
      </c>
      <c r="M509" s="264">
        <v>1400</v>
      </c>
      <c r="N509" s="298">
        <v>800</v>
      </c>
      <c r="O509" s="298">
        <v>600</v>
      </c>
      <c r="P509" s="298">
        <v>500</v>
      </c>
      <c r="Q509" s="96" t="e">
        <f>VLOOKUP(H509&amp;"Vị trí 1",#REF!,9,0)</f>
        <v>#REF!</v>
      </c>
      <c r="R509" s="96" t="e">
        <f>VLOOKUP(H509&amp;"Vị trí 2",#REF!,9,0)</f>
        <v>#REF!</v>
      </c>
      <c r="S509" s="96" t="e">
        <f>VLOOKUP(H509&amp;"Vị trí 3",#REF!,9,0)</f>
        <v>#REF!</v>
      </c>
      <c r="T509" s="96" t="e">
        <f>VLOOKUP(H509&amp;"Vị trí 4",#REF!,9,0)</f>
        <v>#REF!</v>
      </c>
      <c r="U509" s="253"/>
      <c r="V509" s="253"/>
      <c r="W509" s="253"/>
      <c r="X509" s="253"/>
      <c r="Y509" s="254"/>
      <c r="Z509" s="254"/>
      <c r="AA509" s="254"/>
      <c r="AB509" s="254"/>
      <c r="AC509" s="253"/>
      <c r="AD509" s="253"/>
      <c r="AE509" s="253"/>
      <c r="AF509" s="253"/>
      <c r="AG509" s="254"/>
      <c r="AH509" s="254"/>
      <c r="AI509" s="254"/>
      <c r="AJ509" s="254"/>
      <c r="AK509" s="87">
        <v>12.94</v>
      </c>
      <c r="AL509" s="87"/>
      <c r="AM509" s="255"/>
      <c r="AN509" s="255">
        <f>ROUNDDOWN(AK509*$AN$10/$AK$10,1)</f>
        <v>7.6</v>
      </c>
      <c r="AO509" s="99">
        <f t="shared" si="306"/>
        <v>10640</v>
      </c>
      <c r="AP509" s="99">
        <f t="shared" si="306"/>
        <v>6080</v>
      </c>
      <c r="AQ509" s="99">
        <f t="shared" si="306"/>
        <v>4560</v>
      </c>
      <c r="AR509" s="99">
        <f t="shared" si="306"/>
        <v>3800</v>
      </c>
      <c r="AS509" s="100">
        <f t="shared" si="307"/>
        <v>10600</v>
      </c>
      <c r="AT509" s="100">
        <f t="shared" si="307"/>
        <v>6100</v>
      </c>
      <c r="AU509" s="100">
        <f t="shared" si="307"/>
        <v>4600</v>
      </c>
      <c r="AV509" s="100">
        <f t="shared" si="307"/>
        <v>3800</v>
      </c>
      <c r="AW509" s="101">
        <f>AO509*0.15</f>
        <v>1596</v>
      </c>
      <c r="AX509" s="256" t="s">
        <v>3</v>
      </c>
      <c r="AY509" s="102">
        <v>3150</v>
      </c>
      <c r="AZ509" s="103">
        <v>910</v>
      </c>
      <c r="BA509" s="103">
        <v>630</v>
      </c>
      <c r="BB509" s="103">
        <v>490</v>
      </c>
      <c r="BC509" s="98">
        <v>2700</v>
      </c>
      <c r="BD509" s="98">
        <v>780</v>
      </c>
      <c r="BE509" s="98">
        <v>540</v>
      </c>
      <c r="BF509" s="98">
        <v>420</v>
      </c>
      <c r="BG509" s="104">
        <f>AV509-AW509</f>
        <v>2204</v>
      </c>
      <c r="BJ509" s="251" t="e">
        <f>M509*#REF!</f>
        <v>#REF!</v>
      </c>
      <c r="BK509" s="251" t="e">
        <f>N509*#REF!</f>
        <v>#REF!</v>
      </c>
      <c r="BL509" s="251" t="e">
        <f>O509*#REF!</f>
        <v>#REF!</v>
      </c>
      <c r="BM509" s="251" t="e">
        <f>P509*#REF!</f>
        <v>#REF!</v>
      </c>
    </row>
    <row r="510" spans="1:65" s="105" customFormat="1" ht="35.1" customHeight="1">
      <c r="A510" s="84" t="str">
        <f t="shared" si="300"/>
        <v>LK77DT+1</v>
      </c>
      <c r="B510" s="84" t="str">
        <f t="shared" si="301"/>
        <v>LK77DT+2</v>
      </c>
      <c r="C510" s="84" t="str">
        <f t="shared" si="302"/>
        <v>LK77DT+3</v>
      </c>
      <c r="D510" s="84" t="str">
        <f t="shared" si="303"/>
        <v>LK77DT+4</v>
      </c>
      <c r="E510" s="18" t="s">
        <v>3</v>
      </c>
      <c r="F510" s="56">
        <v>77</v>
      </c>
      <c r="G510" s="56"/>
      <c r="H510" s="57" t="s">
        <v>5538</v>
      </c>
      <c r="I510" s="88" t="s">
        <v>5539</v>
      </c>
      <c r="J510" s="88" t="s">
        <v>1104</v>
      </c>
      <c r="K510" s="85" t="str">
        <f t="shared" si="275"/>
        <v>LK77DT</v>
      </c>
      <c r="L510" s="88" t="s">
        <v>5540</v>
      </c>
      <c r="M510" s="300">
        <v>2100</v>
      </c>
      <c r="N510" s="301">
        <v>1500</v>
      </c>
      <c r="O510" s="301">
        <v>1000</v>
      </c>
      <c r="P510" s="301">
        <v>800</v>
      </c>
      <c r="Q510" s="96" t="e">
        <f>VLOOKUP(H510&amp;"Vị trí 1",#REF!,9,0)</f>
        <v>#REF!</v>
      </c>
      <c r="R510" s="96" t="e">
        <f>VLOOKUP(H510&amp;"Vị trí 2",#REF!,9,0)</f>
        <v>#REF!</v>
      </c>
      <c r="S510" s="96" t="e">
        <f>VLOOKUP(H510&amp;"Vị trí 3",#REF!,9,0)</f>
        <v>#REF!</v>
      </c>
      <c r="T510" s="96" t="e">
        <f>VLOOKUP(H510&amp;"Vị trí 4",#REF!,9,0)</f>
        <v>#REF!</v>
      </c>
      <c r="U510" s="253"/>
      <c r="V510" s="253"/>
      <c r="W510" s="253"/>
      <c r="X510" s="253"/>
      <c r="Y510" s="254"/>
      <c r="Z510" s="254"/>
      <c r="AA510" s="254"/>
      <c r="AB510" s="254"/>
      <c r="AC510" s="253"/>
      <c r="AD510" s="253"/>
      <c r="AE510" s="253"/>
      <c r="AF510" s="253"/>
      <c r="AG510" s="254"/>
      <c r="AH510" s="254"/>
      <c r="AI510" s="254"/>
      <c r="AJ510" s="254"/>
      <c r="AK510" s="87">
        <v>15.61904761904762</v>
      </c>
      <c r="AL510" s="87"/>
      <c r="AM510" s="255"/>
      <c r="AN510" s="255">
        <f>ROUNDDOWN(AK510*$AN$10/$AK$10,1)</f>
        <v>9.1999999999999993</v>
      </c>
      <c r="AO510" s="99">
        <f t="shared" si="306"/>
        <v>19320</v>
      </c>
      <c r="AP510" s="99">
        <f t="shared" si="306"/>
        <v>13799.999999999998</v>
      </c>
      <c r="AQ510" s="99">
        <f t="shared" si="306"/>
        <v>9200</v>
      </c>
      <c r="AR510" s="99">
        <f t="shared" si="306"/>
        <v>7359.9999999999991</v>
      </c>
      <c r="AS510" s="100">
        <f t="shared" si="307"/>
        <v>19300</v>
      </c>
      <c r="AT510" s="100">
        <f t="shared" si="307"/>
        <v>13800</v>
      </c>
      <c r="AU510" s="100">
        <f t="shared" si="307"/>
        <v>9200</v>
      </c>
      <c r="AV510" s="100">
        <f t="shared" si="307"/>
        <v>7400</v>
      </c>
      <c r="AW510" s="101">
        <f>AO510*0.15</f>
        <v>2898</v>
      </c>
      <c r="AX510" s="256" t="s">
        <v>3</v>
      </c>
      <c r="AY510" s="102">
        <v>2450</v>
      </c>
      <c r="AZ510" s="103">
        <v>700</v>
      </c>
      <c r="BA510" s="103">
        <v>490</v>
      </c>
      <c r="BB510" s="103">
        <v>420</v>
      </c>
      <c r="BC510" s="98">
        <v>2100</v>
      </c>
      <c r="BD510" s="98">
        <v>600</v>
      </c>
      <c r="BE510" s="98">
        <v>420</v>
      </c>
      <c r="BF510" s="98">
        <v>360</v>
      </c>
      <c r="BG510" s="104">
        <f>AV510-AW510</f>
        <v>4502</v>
      </c>
      <c r="BJ510" s="251" t="e">
        <f>M510*#REF!</f>
        <v>#REF!</v>
      </c>
      <c r="BK510" s="251" t="e">
        <f>N510*#REF!</f>
        <v>#REF!</v>
      </c>
      <c r="BL510" s="251" t="e">
        <f>O510*#REF!</f>
        <v>#REF!</v>
      </c>
      <c r="BM510" s="251" t="e">
        <f>P510*#REF!</f>
        <v>#REF!</v>
      </c>
    </row>
    <row r="511" spans="1:65" s="108" customFormat="1" ht="47.25">
      <c r="A511" s="84" t="str">
        <f t="shared" si="300"/>
        <v>LK78DT+1</v>
      </c>
      <c r="B511" s="84" t="str">
        <f t="shared" si="301"/>
        <v>LK78DT+2</v>
      </c>
      <c r="C511" s="84" t="str">
        <f t="shared" si="302"/>
        <v>LK78DT+3</v>
      </c>
      <c r="D511" s="84" t="str">
        <f t="shared" si="303"/>
        <v>LK78DT+4</v>
      </c>
      <c r="E511" s="18" t="s">
        <v>3</v>
      </c>
      <c r="F511" s="86">
        <v>78</v>
      </c>
      <c r="G511" s="86"/>
      <c r="H511" s="94" t="s">
        <v>5541</v>
      </c>
      <c r="I511" s="85" t="s">
        <v>5542</v>
      </c>
      <c r="J511" s="85" t="s">
        <v>1104</v>
      </c>
      <c r="K511" s="85" t="str">
        <f t="shared" si="275"/>
        <v>LK78DT</v>
      </c>
      <c r="L511" s="85" t="s">
        <v>1097</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53"/>
      <c r="V511" s="253"/>
      <c r="W511" s="253"/>
      <c r="X511" s="253"/>
      <c r="Y511" s="254"/>
      <c r="Z511" s="254"/>
      <c r="AA511" s="254"/>
      <c r="AB511" s="254"/>
      <c r="AC511" s="253"/>
      <c r="AD511" s="253"/>
      <c r="AE511" s="253"/>
      <c r="AF511" s="253"/>
      <c r="AG511" s="254"/>
      <c r="AH511" s="254"/>
      <c r="AI511" s="254"/>
      <c r="AJ511" s="254"/>
      <c r="AK511" s="87">
        <v>22.5</v>
      </c>
      <c r="AL511" s="87"/>
      <c r="AM511" s="255"/>
      <c r="AN511" s="255">
        <f>ROUNDDOWN(AK511*$AN$10/$AK$10,1)</f>
        <v>13.2</v>
      </c>
      <c r="AO511" s="99">
        <f t="shared" si="306"/>
        <v>18480</v>
      </c>
      <c r="AP511" s="99">
        <f t="shared" si="306"/>
        <v>10560</v>
      </c>
      <c r="AQ511" s="99">
        <f t="shared" si="306"/>
        <v>7920</v>
      </c>
      <c r="AR511" s="99">
        <f t="shared" si="306"/>
        <v>6600</v>
      </c>
      <c r="AS511" s="100">
        <f t="shared" si="307"/>
        <v>18500</v>
      </c>
      <c r="AT511" s="100">
        <f t="shared" si="307"/>
        <v>10600</v>
      </c>
      <c r="AU511" s="100">
        <f t="shared" si="307"/>
        <v>7900</v>
      </c>
      <c r="AV511" s="100">
        <f t="shared" si="307"/>
        <v>6600</v>
      </c>
      <c r="AW511" s="101">
        <f>AO511*0.15</f>
        <v>2772</v>
      </c>
      <c r="AX511" s="256" t="s">
        <v>3</v>
      </c>
      <c r="AY511" s="102">
        <v>840</v>
      </c>
      <c r="AZ511" s="103">
        <v>420</v>
      </c>
      <c r="BA511" s="103">
        <v>350</v>
      </c>
      <c r="BB511" s="103">
        <v>280</v>
      </c>
      <c r="BC511" s="98">
        <v>720</v>
      </c>
      <c r="BD511" s="98">
        <v>360</v>
      </c>
      <c r="BE511" s="98">
        <v>300</v>
      </c>
      <c r="BF511" s="98">
        <v>240</v>
      </c>
      <c r="BG511" s="104">
        <f>AV511-AW511</f>
        <v>3828</v>
      </c>
      <c r="BJ511" s="251" t="e">
        <f>M511*#REF!</f>
        <v>#REF!</v>
      </c>
      <c r="BK511" s="251" t="e">
        <f>N511*#REF!</f>
        <v>#REF!</v>
      </c>
      <c r="BL511" s="251" t="e">
        <f>O511*#REF!</f>
        <v>#REF!</v>
      </c>
      <c r="BM511" s="251" t="e">
        <f>P511*#REF!</f>
        <v>#REF!</v>
      </c>
    </row>
    <row r="512" spans="1:65" s="108" customFormat="1" ht="47.25">
      <c r="A512" s="84" t="str">
        <f t="shared" si="300"/>
        <v>LK79DT+1</v>
      </c>
      <c r="B512" s="84" t="str">
        <f t="shared" si="301"/>
        <v>LK79DT+2</v>
      </c>
      <c r="C512" s="84" t="str">
        <f t="shared" si="302"/>
        <v>LK79DT+3</v>
      </c>
      <c r="D512" s="84" t="str">
        <f t="shared" si="303"/>
        <v>LK79DT+4</v>
      </c>
      <c r="E512" s="18" t="s">
        <v>3</v>
      </c>
      <c r="F512" s="86">
        <v>79</v>
      </c>
      <c r="G512" s="86"/>
      <c r="H512" s="94" t="s">
        <v>5543</v>
      </c>
      <c r="I512" s="85" t="s">
        <v>5544</v>
      </c>
      <c r="J512" s="85" t="s">
        <v>5382</v>
      </c>
      <c r="K512" s="85"/>
      <c r="L512" s="85" t="s">
        <v>5545</v>
      </c>
      <c r="M512" s="97"/>
      <c r="N512" s="97"/>
      <c r="O512" s="97"/>
      <c r="P512" s="97"/>
      <c r="Q512" s="96"/>
      <c r="R512" s="96"/>
      <c r="S512" s="96"/>
      <c r="T512" s="96"/>
      <c r="U512" s="253"/>
      <c r="V512" s="253"/>
      <c r="W512" s="253"/>
      <c r="X512" s="253"/>
      <c r="Y512" s="254"/>
      <c r="Z512" s="254"/>
      <c r="AA512" s="254"/>
      <c r="AB512" s="254"/>
      <c r="AC512" s="253"/>
      <c r="AD512" s="253"/>
      <c r="AE512" s="253"/>
      <c r="AF512" s="253"/>
      <c r="AG512" s="254"/>
      <c r="AH512" s="254"/>
      <c r="AI512" s="254"/>
      <c r="AJ512" s="254"/>
      <c r="AK512" s="87"/>
      <c r="AL512" s="87"/>
      <c r="AM512" s="255"/>
      <c r="AN512" s="255"/>
      <c r="AO512" s="99"/>
      <c r="AP512" s="99"/>
      <c r="AQ512" s="99"/>
      <c r="AR512" s="99"/>
      <c r="AS512" s="99"/>
      <c r="AT512" s="99"/>
      <c r="AU512" s="99"/>
      <c r="AV512" s="99"/>
      <c r="AW512" s="61"/>
      <c r="AX512" s="256" t="s">
        <v>3</v>
      </c>
      <c r="AY512" s="102">
        <v>840</v>
      </c>
      <c r="AZ512" s="103">
        <v>420</v>
      </c>
      <c r="BA512" s="103">
        <v>350</v>
      </c>
      <c r="BB512" s="103">
        <v>280</v>
      </c>
      <c r="BC512" s="98">
        <v>720</v>
      </c>
      <c r="BD512" s="98">
        <v>360</v>
      </c>
      <c r="BE512" s="98">
        <v>300</v>
      </c>
      <c r="BF512" s="98">
        <v>240</v>
      </c>
      <c r="BJ512" s="251" t="e">
        <f>M512*#REF!</f>
        <v>#REF!</v>
      </c>
      <c r="BK512" s="251" t="e">
        <f>N512*#REF!</f>
        <v>#REF!</v>
      </c>
      <c r="BL512" s="251" t="e">
        <f>O512*#REF!</f>
        <v>#REF!</v>
      </c>
      <c r="BM512" s="251" t="e">
        <f>P512*#REF!</f>
        <v>#REF!</v>
      </c>
    </row>
    <row r="513" spans="1:65" s="108" customFormat="1" ht="35.1" customHeight="1">
      <c r="A513" s="84" t="str">
        <f t="shared" si="300"/>
        <v>LK79DT_D1+1</v>
      </c>
      <c r="B513" s="84" t="str">
        <f t="shared" si="301"/>
        <v>LK79DT_D1+2</v>
      </c>
      <c r="C513" s="84" t="str">
        <f t="shared" si="302"/>
        <v>LK79DT_D1+3</v>
      </c>
      <c r="D513" s="84" t="str">
        <f t="shared" si="303"/>
        <v>LK79DT_D1+4</v>
      </c>
      <c r="E513" s="18" t="s">
        <v>3</v>
      </c>
      <c r="F513" s="86"/>
      <c r="G513" s="86"/>
      <c r="H513" s="94" t="s">
        <v>5546</v>
      </c>
      <c r="I513" s="85" t="s">
        <v>5547</v>
      </c>
      <c r="J513" s="85" t="s">
        <v>5548</v>
      </c>
      <c r="K513" s="85" t="str">
        <f t="shared" si="275"/>
        <v>LK79DT_D1</v>
      </c>
      <c r="L513" s="85" t="s">
        <v>5549</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53"/>
      <c r="V513" s="253"/>
      <c r="W513" s="253"/>
      <c r="X513" s="253"/>
      <c r="Y513" s="254"/>
      <c r="Z513" s="254"/>
      <c r="AA513" s="254"/>
      <c r="AB513" s="254"/>
      <c r="AC513" s="253"/>
      <c r="AD513" s="253"/>
      <c r="AE513" s="253"/>
      <c r="AF513" s="253"/>
      <c r="AG513" s="254"/>
      <c r="AH513" s="254"/>
      <c r="AI513" s="254"/>
      <c r="AJ513" s="254"/>
      <c r="AK513" s="87">
        <v>15.610021786492375</v>
      </c>
      <c r="AL513" s="87"/>
      <c r="AM513" s="255"/>
      <c r="AN513" s="255">
        <f>ROUNDDOWN(AK513*$AN$10/$AK$10,1)</f>
        <v>9.1999999999999993</v>
      </c>
      <c r="AO513" s="99">
        <f t="shared" ref="AO513:AR514" si="308">M513*$AN513</f>
        <v>15639.999999999998</v>
      </c>
      <c r="AP513" s="99">
        <f t="shared" si="308"/>
        <v>6623.9999999999991</v>
      </c>
      <c r="AQ513" s="99">
        <f t="shared" si="308"/>
        <v>5520</v>
      </c>
      <c r="AR513" s="99">
        <f t="shared" si="308"/>
        <v>3863.9999999999995</v>
      </c>
      <c r="AS513" s="100">
        <f t="shared" ref="AS513:AV514" si="309">IF(AO513&lt;1000,ROUND(AO513,-1),ROUND(AO513,-2))</f>
        <v>15600</v>
      </c>
      <c r="AT513" s="100">
        <f t="shared" si="309"/>
        <v>6600</v>
      </c>
      <c r="AU513" s="100">
        <f t="shared" si="309"/>
        <v>5500</v>
      </c>
      <c r="AV513" s="100">
        <f t="shared" si="309"/>
        <v>3900</v>
      </c>
      <c r="AW513" s="101">
        <f>AO513*0.15</f>
        <v>2345.9999999999995</v>
      </c>
      <c r="AX513" s="256" t="s">
        <v>3</v>
      </c>
      <c r="AY513" s="102"/>
      <c r="AZ513" s="103"/>
      <c r="BA513" s="103"/>
      <c r="BB513" s="103"/>
      <c r="BC513" s="98"/>
      <c r="BD513" s="98"/>
      <c r="BE513" s="98"/>
      <c r="BF513" s="98"/>
      <c r="BG513" s="104">
        <f>AV513-AW513</f>
        <v>1554.0000000000005</v>
      </c>
    </row>
    <row r="514" spans="1:65" s="108" customFormat="1" ht="35.1" customHeight="1">
      <c r="A514" s="84" t="str">
        <f t="shared" si="300"/>
        <v>LK79DT_D2+1</v>
      </c>
      <c r="B514" s="84" t="str">
        <f t="shared" si="301"/>
        <v>LK79DT_D2+2</v>
      </c>
      <c r="C514" s="84" t="str">
        <f t="shared" si="302"/>
        <v>LK79DT_D2+3</v>
      </c>
      <c r="D514" s="84" t="str">
        <f t="shared" si="303"/>
        <v>LK79DT_D2+4</v>
      </c>
      <c r="E514" s="18" t="s">
        <v>3</v>
      </c>
      <c r="F514" s="86"/>
      <c r="G514" s="86"/>
      <c r="H514" s="94" t="s">
        <v>5550</v>
      </c>
      <c r="I514" s="85" t="s">
        <v>5551</v>
      </c>
      <c r="J514" s="85" t="s">
        <v>5552</v>
      </c>
      <c r="K514" s="85" t="str">
        <f t="shared" si="275"/>
        <v>LK79DT_D2</v>
      </c>
      <c r="L514" s="85" t="s">
        <v>5545</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7">
        <v>12.94</v>
      </c>
      <c r="AL514" s="87"/>
      <c r="AM514" s="255"/>
      <c r="AN514" s="255">
        <f>ROUNDDOWN(AK514*$AN$10/$AK$10,1)</f>
        <v>7.6</v>
      </c>
      <c r="AO514" s="99">
        <f t="shared" si="308"/>
        <v>11400</v>
      </c>
      <c r="AP514" s="99">
        <f t="shared" si="308"/>
        <v>5472</v>
      </c>
      <c r="AQ514" s="99">
        <f t="shared" si="308"/>
        <v>4560</v>
      </c>
      <c r="AR514" s="99">
        <f t="shared" si="308"/>
        <v>3192</v>
      </c>
      <c r="AS514" s="100">
        <f t="shared" si="309"/>
        <v>11400</v>
      </c>
      <c r="AT514" s="100">
        <f t="shared" si="309"/>
        <v>5500</v>
      </c>
      <c r="AU514" s="100">
        <f t="shared" si="309"/>
        <v>4600</v>
      </c>
      <c r="AV514" s="100">
        <f t="shared" si="309"/>
        <v>3200</v>
      </c>
      <c r="AW514" s="101">
        <f>AO514*0.15</f>
        <v>1710</v>
      </c>
      <c r="AX514" s="256" t="s">
        <v>3</v>
      </c>
      <c r="AY514" s="102">
        <v>1400</v>
      </c>
      <c r="AZ514" s="103">
        <v>979.99999999999989</v>
      </c>
      <c r="BA514" s="103">
        <v>770</v>
      </c>
      <c r="BB514" s="103">
        <v>525</v>
      </c>
      <c r="BC514" s="98">
        <v>1200</v>
      </c>
      <c r="BD514" s="98">
        <v>840</v>
      </c>
      <c r="BE514" s="98">
        <v>660</v>
      </c>
      <c r="BF514" s="98">
        <v>450</v>
      </c>
      <c r="BG514" s="104">
        <f>AV514-AW514</f>
        <v>1490</v>
      </c>
      <c r="BJ514" s="251" t="e">
        <f>M514*#REF!</f>
        <v>#REF!</v>
      </c>
      <c r="BK514" s="251" t="e">
        <f>N514*#REF!</f>
        <v>#REF!</v>
      </c>
      <c r="BL514" s="251" t="e">
        <f>O514*#REF!</f>
        <v>#REF!</v>
      </c>
      <c r="BM514" s="251" t="e">
        <f>P514*#REF!</f>
        <v>#REF!</v>
      </c>
    </row>
    <row r="515" spans="1:65" s="108" customFormat="1" ht="35.1" customHeight="1">
      <c r="A515" s="84" t="str">
        <f t="shared" si="300"/>
        <v>LK80DT+1</v>
      </c>
      <c r="B515" s="84" t="str">
        <f t="shared" si="301"/>
        <v>LK80DT+2</v>
      </c>
      <c r="C515" s="84" t="str">
        <f t="shared" si="302"/>
        <v>LK80DT+3</v>
      </c>
      <c r="D515" s="84" t="str">
        <f t="shared" si="303"/>
        <v>LK80DT+4</v>
      </c>
      <c r="E515" s="18" t="s">
        <v>3</v>
      </c>
      <c r="F515" s="86">
        <v>80</v>
      </c>
      <c r="G515" s="86"/>
      <c r="H515" s="94" t="s">
        <v>5553</v>
      </c>
      <c r="I515" s="85" t="s">
        <v>282</v>
      </c>
      <c r="J515" s="85" t="s">
        <v>5257</v>
      </c>
      <c r="K515" s="85"/>
      <c r="L515" s="85" t="s">
        <v>1044</v>
      </c>
      <c r="M515" s="97"/>
      <c r="N515" s="97"/>
      <c r="O515" s="97"/>
      <c r="P515" s="97"/>
      <c r="Q515" s="96"/>
      <c r="R515" s="96"/>
      <c r="S515" s="96"/>
      <c r="T515" s="96"/>
      <c r="U515" s="253"/>
      <c r="V515" s="253"/>
      <c r="W515" s="253"/>
      <c r="X515" s="253"/>
      <c r="Y515" s="254"/>
      <c r="Z515" s="254"/>
      <c r="AA515" s="254"/>
      <c r="AB515" s="254"/>
      <c r="AC515" s="253"/>
      <c r="AD515" s="253"/>
      <c r="AE515" s="253"/>
      <c r="AF515" s="253"/>
      <c r="AG515" s="254"/>
      <c r="AH515" s="254"/>
      <c r="AI515" s="254"/>
      <c r="AJ515" s="254"/>
      <c r="AK515" s="87"/>
      <c r="AL515" s="87"/>
      <c r="AM515" s="255"/>
      <c r="AN515" s="255"/>
      <c r="AO515" s="99"/>
      <c r="AP515" s="99"/>
      <c r="AQ515" s="99"/>
      <c r="AR515" s="99"/>
      <c r="AS515" s="99"/>
      <c r="AT515" s="99"/>
      <c r="AU515" s="99"/>
      <c r="AV515" s="99"/>
      <c r="AW515" s="61"/>
      <c r="AX515" s="256" t="s">
        <v>3</v>
      </c>
      <c r="AY515" s="102">
        <v>979.99999999999989</v>
      </c>
      <c r="AZ515" s="103">
        <v>489.99999999999994</v>
      </c>
      <c r="BA515" s="103">
        <v>420</v>
      </c>
      <c r="BB515" s="103">
        <v>350</v>
      </c>
      <c r="BC515" s="98">
        <v>840</v>
      </c>
      <c r="BD515" s="98">
        <v>420</v>
      </c>
      <c r="BE515" s="98">
        <v>360</v>
      </c>
      <c r="BF515" s="98">
        <v>300</v>
      </c>
      <c r="BJ515" s="251" t="e">
        <f>M515*#REF!</f>
        <v>#REF!</v>
      </c>
      <c r="BK515" s="251" t="e">
        <f>N515*#REF!</f>
        <v>#REF!</v>
      </c>
      <c r="BL515" s="251" t="e">
        <f>O515*#REF!</f>
        <v>#REF!</v>
      </c>
      <c r="BM515" s="251" t="e">
        <f>P515*#REF!</f>
        <v>#REF!</v>
      </c>
    </row>
    <row r="516" spans="1:65" s="108" customFormat="1" ht="35.1" customHeight="1">
      <c r="A516" s="84" t="str">
        <f t="shared" si="300"/>
        <v>LK80DT_D1+1</v>
      </c>
      <c r="B516" s="84" t="str">
        <f t="shared" si="301"/>
        <v>LK80DT_D1+2</v>
      </c>
      <c r="C516" s="84" t="str">
        <f t="shared" si="302"/>
        <v>LK80DT_D1+3</v>
      </c>
      <c r="D516" s="84" t="str">
        <f t="shared" si="303"/>
        <v>LK80DT_D1+4</v>
      </c>
      <c r="E516" s="18" t="s">
        <v>3</v>
      </c>
      <c r="F516" s="86"/>
      <c r="G516" s="86"/>
      <c r="H516" s="94" t="s">
        <v>5554</v>
      </c>
      <c r="I516" s="85" t="s">
        <v>5555</v>
      </c>
      <c r="J516" s="85" t="s">
        <v>5257</v>
      </c>
      <c r="K516" s="85" t="str">
        <f t="shared" si="275"/>
        <v>LK80DT_D1</v>
      </c>
      <c r="L516" s="85" t="s">
        <v>5556</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53"/>
      <c r="V516" s="253"/>
      <c r="W516" s="253"/>
      <c r="X516" s="253"/>
      <c r="Y516" s="254"/>
      <c r="Z516" s="254"/>
      <c r="AA516" s="254"/>
      <c r="AB516" s="254"/>
      <c r="AC516" s="253"/>
      <c r="AD516" s="253"/>
      <c r="AE516" s="253"/>
      <c r="AF516" s="253"/>
      <c r="AG516" s="254"/>
      <c r="AH516" s="254"/>
      <c r="AI516" s="254"/>
      <c r="AJ516" s="254"/>
      <c r="AK516" s="87">
        <v>12.94</v>
      </c>
      <c r="AL516" s="87"/>
      <c r="AM516" s="255"/>
      <c r="AN516" s="255">
        <f>ROUNDDOWN(AK516*$AN$10/$AK$10,1)</f>
        <v>7.6</v>
      </c>
      <c r="AO516" s="99">
        <f t="shared" ref="AO516:AR519" si="310">M516*$AN516</f>
        <v>34200</v>
      </c>
      <c r="AP516" s="99">
        <f t="shared" si="310"/>
        <v>9880</v>
      </c>
      <c r="AQ516" s="99">
        <f t="shared" si="310"/>
        <v>6840</v>
      </c>
      <c r="AR516" s="99">
        <f t="shared" si="310"/>
        <v>5320</v>
      </c>
      <c r="AS516" s="100">
        <f t="shared" ref="AS516:AV519" si="311">IF(AO516&lt;1000,ROUND(AO516,-1),ROUND(AO516,-2))</f>
        <v>34200</v>
      </c>
      <c r="AT516" s="100">
        <f t="shared" si="311"/>
        <v>9900</v>
      </c>
      <c r="AU516" s="100">
        <f t="shared" si="311"/>
        <v>6800</v>
      </c>
      <c r="AV516" s="100">
        <f t="shared" si="311"/>
        <v>5300</v>
      </c>
      <c r="AW516" s="101">
        <f>AO516*0.15</f>
        <v>5130</v>
      </c>
      <c r="AX516" s="256" t="s">
        <v>3</v>
      </c>
      <c r="AY516" s="102">
        <v>770</v>
      </c>
      <c r="AZ516" s="103">
        <v>390</v>
      </c>
      <c r="BA516" s="103">
        <v>350</v>
      </c>
      <c r="BB516" s="103">
        <v>280</v>
      </c>
      <c r="BC516" s="98">
        <v>660</v>
      </c>
      <c r="BD516" s="98">
        <v>330</v>
      </c>
      <c r="BE516" s="98">
        <v>300</v>
      </c>
      <c r="BF516" s="98">
        <v>240</v>
      </c>
      <c r="BG516" s="104">
        <f>AV516-AW516</f>
        <v>170</v>
      </c>
      <c r="BJ516" s="251" t="e">
        <f>M516*#REF!</f>
        <v>#REF!</v>
      </c>
      <c r="BK516" s="251" t="e">
        <f>N516*#REF!</f>
        <v>#REF!</v>
      </c>
      <c r="BL516" s="251" t="e">
        <f>O516*#REF!</f>
        <v>#REF!</v>
      </c>
      <c r="BM516" s="251" t="e">
        <f>P516*#REF!</f>
        <v>#REF!</v>
      </c>
    </row>
    <row r="517" spans="1:65" s="108" customFormat="1" ht="35.1" customHeight="1">
      <c r="A517" s="84" t="str">
        <f t="shared" si="300"/>
        <v>LK80DT_D2+1</v>
      </c>
      <c r="B517" s="84" t="str">
        <f t="shared" si="301"/>
        <v>LK80DT_D2+2</v>
      </c>
      <c r="C517" s="84" t="str">
        <f t="shared" si="302"/>
        <v>LK80DT_D2+3</v>
      </c>
      <c r="D517" s="84" t="str">
        <f t="shared" si="303"/>
        <v>LK80DT_D2+4</v>
      </c>
      <c r="E517" s="18" t="s">
        <v>3</v>
      </c>
      <c r="F517" s="86"/>
      <c r="G517" s="86"/>
      <c r="H517" s="94" t="s">
        <v>5557</v>
      </c>
      <c r="I517" s="85" t="s">
        <v>5558</v>
      </c>
      <c r="J517" s="85" t="s">
        <v>5559</v>
      </c>
      <c r="K517" s="85" t="str">
        <f t="shared" si="275"/>
        <v>LK80DT_D2</v>
      </c>
      <c r="L517" s="85" t="s">
        <v>5560</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53"/>
      <c r="V517" s="253"/>
      <c r="W517" s="253"/>
      <c r="X517" s="253"/>
      <c r="Y517" s="254"/>
      <c r="Z517" s="254"/>
      <c r="AA517" s="254"/>
      <c r="AB517" s="254"/>
      <c r="AC517" s="253"/>
      <c r="AD517" s="253"/>
      <c r="AE517" s="253"/>
      <c r="AF517" s="253"/>
      <c r="AG517" s="254"/>
      <c r="AH517" s="254"/>
      <c r="AI517" s="254"/>
      <c r="AJ517" s="254"/>
      <c r="AK517" s="87">
        <v>12.94</v>
      </c>
      <c r="AL517" s="87"/>
      <c r="AM517" s="255"/>
      <c r="AN517" s="255">
        <f>ROUNDDOWN(AK517*$AN$10/$AK$10,1)</f>
        <v>7.6</v>
      </c>
      <c r="AO517" s="99">
        <f t="shared" si="310"/>
        <v>26600</v>
      </c>
      <c r="AP517" s="99">
        <f t="shared" si="310"/>
        <v>7600</v>
      </c>
      <c r="AQ517" s="99">
        <f t="shared" si="310"/>
        <v>5320</v>
      </c>
      <c r="AR517" s="99">
        <f t="shared" si="310"/>
        <v>4560</v>
      </c>
      <c r="AS517" s="100">
        <f t="shared" si="311"/>
        <v>26600</v>
      </c>
      <c r="AT517" s="100">
        <f t="shared" si="311"/>
        <v>7600</v>
      </c>
      <c r="AU517" s="100">
        <f t="shared" si="311"/>
        <v>5300</v>
      </c>
      <c r="AV517" s="100">
        <f t="shared" si="311"/>
        <v>4600</v>
      </c>
      <c r="AW517" s="101">
        <f>AO517*0.15</f>
        <v>3990</v>
      </c>
      <c r="AX517" s="256" t="s">
        <v>3</v>
      </c>
      <c r="AY517" s="102"/>
      <c r="AZ517" s="103"/>
      <c r="BA517" s="103"/>
      <c r="BB517" s="103"/>
      <c r="BC517" s="98"/>
      <c r="BD517" s="98"/>
      <c r="BE517" s="98"/>
      <c r="BF517" s="98"/>
      <c r="BG517" s="104">
        <f>AV517-AW517</f>
        <v>610</v>
      </c>
    </row>
    <row r="518" spans="1:65" s="108" customFormat="1" ht="35.1" customHeight="1">
      <c r="A518" s="84" t="str">
        <f t="shared" si="300"/>
        <v>LK81DT+1</v>
      </c>
      <c r="B518" s="84" t="str">
        <f t="shared" si="301"/>
        <v>LK81DT+2</v>
      </c>
      <c r="C518" s="84" t="str">
        <f t="shared" si="302"/>
        <v>LK81DT+3</v>
      </c>
      <c r="D518" s="84" t="str">
        <f t="shared" si="303"/>
        <v>LK81DT+4</v>
      </c>
      <c r="E518" s="18" t="s">
        <v>3</v>
      </c>
      <c r="F518" s="86">
        <v>81</v>
      </c>
      <c r="G518" s="86"/>
      <c r="H518" s="94" t="s">
        <v>5561</v>
      </c>
      <c r="I518" s="85" t="s">
        <v>5562</v>
      </c>
      <c r="J518" s="85" t="s">
        <v>1097</v>
      </c>
      <c r="K518" s="85" t="str">
        <f t="shared" si="275"/>
        <v>LK81DT</v>
      </c>
      <c r="L518" s="85" t="s">
        <v>5563</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7">
        <v>12.94</v>
      </c>
      <c r="AL518" s="87"/>
      <c r="AM518" s="255"/>
      <c r="AN518" s="255">
        <f>ROUNDDOWN(AK518*$AN$10/$AK$10,1)</f>
        <v>7.6</v>
      </c>
      <c r="AO518" s="99">
        <f t="shared" si="310"/>
        <v>9120</v>
      </c>
      <c r="AP518" s="99">
        <f t="shared" si="310"/>
        <v>4560</v>
      </c>
      <c r="AQ518" s="99">
        <f t="shared" si="310"/>
        <v>3800</v>
      </c>
      <c r="AR518" s="99">
        <f t="shared" si="310"/>
        <v>3040</v>
      </c>
      <c r="AS518" s="100">
        <f t="shared" si="311"/>
        <v>9100</v>
      </c>
      <c r="AT518" s="100">
        <f t="shared" si="311"/>
        <v>4600</v>
      </c>
      <c r="AU518" s="100">
        <f t="shared" si="311"/>
        <v>3800</v>
      </c>
      <c r="AV518" s="100">
        <f t="shared" si="311"/>
        <v>3000</v>
      </c>
      <c r="AW518" s="101">
        <f>AO518*0.15</f>
        <v>1368</v>
      </c>
      <c r="AX518" s="256" t="s">
        <v>3</v>
      </c>
      <c r="AY518" s="102">
        <v>1190</v>
      </c>
      <c r="AZ518" s="103">
        <v>490</v>
      </c>
      <c r="BA518" s="103">
        <v>420</v>
      </c>
      <c r="BB518" s="103">
        <v>280</v>
      </c>
      <c r="BC518" s="98">
        <v>1020</v>
      </c>
      <c r="BD518" s="98">
        <v>420</v>
      </c>
      <c r="BE518" s="98">
        <v>360</v>
      </c>
      <c r="BF518" s="98">
        <v>240</v>
      </c>
      <c r="BG518" s="104">
        <f>AV518-AW518</f>
        <v>1632</v>
      </c>
      <c r="BJ518" s="251" t="e">
        <f>M518*#REF!</f>
        <v>#REF!</v>
      </c>
      <c r="BK518" s="251" t="e">
        <f>N518*#REF!</f>
        <v>#REF!</v>
      </c>
      <c r="BL518" s="251" t="e">
        <f>O518*#REF!</f>
        <v>#REF!</v>
      </c>
      <c r="BM518" s="251" t="e">
        <f>P518*#REF!</f>
        <v>#REF!</v>
      </c>
    </row>
    <row r="519" spans="1:65" s="108" customFormat="1" ht="63" customHeight="1">
      <c r="A519" s="84" t="str">
        <f t="shared" si="300"/>
        <v>LK82DT+1</v>
      </c>
      <c r="B519" s="84" t="str">
        <f t="shared" si="301"/>
        <v>LK82DT+2</v>
      </c>
      <c r="C519" s="84" t="str">
        <f t="shared" si="302"/>
        <v>LK82DT+3</v>
      </c>
      <c r="D519" s="84" t="str">
        <f t="shared" si="303"/>
        <v>LK82DT+4</v>
      </c>
      <c r="E519" s="18" t="s">
        <v>3</v>
      </c>
      <c r="F519" s="86">
        <v>82</v>
      </c>
      <c r="G519" s="86"/>
      <c r="H519" s="94" t="s">
        <v>5564</v>
      </c>
      <c r="I519" s="85" t="s">
        <v>5565</v>
      </c>
      <c r="J519" s="85" t="s">
        <v>5566</v>
      </c>
      <c r="K519" s="85" t="str">
        <f t="shared" si="275"/>
        <v>LK82DT</v>
      </c>
      <c r="L519" s="85" t="s">
        <v>1101</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53"/>
      <c r="V519" s="253"/>
      <c r="W519" s="253"/>
      <c r="X519" s="253"/>
      <c r="Y519" s="254"/>
      <c r="Z519" s="254"/>
      <c r="AA519" s="254"/>
      <c r="AB519" s="254"/>
      <c r="AC519" s="253"/>
      <c r="AD519" s="253"/>
      <c r="AE519" s="253"/>
      <c r="AF519" s="253"/>
      <c r="AG519" s="254"/>
      <c r="AH519" s="254"/>
      <c r="AI519" s="254"/>
      <c r="AJ519" s="254"/>
      <c r="AK519" s="87">
        <v>12.94</v>
      </c>
      <c r="AL519" s="87"/>
      <c r="AM519" s="255"/>
      <c r="AN519" s="255">
        <f>ROUNDDOWN(AK519*$AN$10/$AK$10,1)</f>
        <v>7.6</v>
      </c>
      <c r="AO519" s="99">
        <f t="shared" si="310"/>
        <v>9120</v>
      </c>
      <c r="AP519" s="99">
        <f t="shared" si="310"/>
        <v>4560</v>
      </c>
      <c r="AQ519" s="99">
        <f t="shared" si="310"/>
        <v>3800</v>
      </c>
      <c r="AR519" s="99">
        <f t="shared" si="310"/>
        <v>3040</v>
      </c>
      <c r="AS519" s="100">
        <f t="shared" si="311"/>
        <v>9100</v>
      </c>
      <c r="AT519" s="100">
        <f t="shared" si="311"/>
        <v>4600</v>
      </c>
      <c r="AU519" s="100">
        <f t="shared" si="311"/>
        <v>3800</v>
      </c>
      <c r="AV519" s="100">
        <f t="shared" si="311"/>
        <v>3000</v>
      </c>
      <c r="AW519" s="101">
        <f>AO519*0.15</f>
        <v>1368</v>
      </c>
      <c r="AX519" s="256" t="s">
        <v>3</v>
      </c>
      <c r="AY519" s="102">
        <v>1050</v>
      </c>
      <c r="AZ519" s="103">
        <v>630</v>
      </c>
      <c r="BA519" s="103">
        <v>410</v>
      </c>
      <c r="BB519" s="103">
        <v>290</v>
      </c>
      <c r="BC519" s="98">
        <v>900</v>
      </c>
      <c r="BD519" s="98">
        <v>540</v>
      </c>
      <c r="BE519" s="98">
        <v>350</v>
      </c>
      <c r="BF519" s="98">
        <v>250</v>
      </c>
      <c r="BG519" s="104">
        <f>AV519-AW519</f>
        <v>1632</v>
      </c>
      <c r="BJ519" s="251" t="e">
        <f>M519*#REF!</f>
        <v>#REF!</v>
      </c>
      <c r="BK519" s="251" t="e">
        <f>N519*#REF!</f>
        <v>#REF!</v>
      </c>
      <c r="BL519" s="251" t="e">
        <f>O519*#REF!</f>
        <v>#REF!</v>
      </c>
      <c r="BM519" s="251" t="e">
        <f>P519*#REF!</f>
        <v>#REF!</v>
      </c>
    </row>
    <row r="520" spans="1:65" s="108" customFormat="1" ht="35.1" customHeight="1">
      <c r="A520" s="84" t="str">
        <f t="shared" si="300"/>
        <v>LK83DT+1</v>
      </c>
      <c r="B520" s="84" t="str">
        <f t="shared" si="301"/>
        <v>LK83DT+2</v>
      </c>
      <c r="C520" s="84" t="str">
        <f t="shared" si="302"/>
        <v>LK83DT+3</v>
      </c>
      <c r="D520" s="84" t="str">
        <f t="shared" si="303"/>
        <v>LK83DT+4</v>
      </c>
      <c r="E520" s="18" t="s">
        <v>3</v>
      </c>
      <c r="F520" s="86">
        <v>83</v>
      </c>
      <c r="G520" s="86"/>
      <c r="H520" s="94" t="s">
        <v>5567</v>
      </c>
      <c r="I520" s="85" t="s">
        <v>5568</v>
      </c>
      <c r="J520" s="85" t="s">
        <v>5569</v>
      </c>
      <c r="K520" s="85"/>
      <c r="L520" s="85" t="s">
        <v>5570</v>
      </c>
      <c r="M520" s="97"/>
      <c r="N520" s="97"/>
      <c r="O520" s="97"/>
      <c r="P520" s="97"/>
      <c r="Q520" s="96"/>
      <c r="R520" s="96"/>
      <c r="S520" s="96"/>
      <c r="T520" s="96"/>
      <c r="U520" s="253"/>
      <c r="V520" s="253"/>
      <c r="W520" s="253"/>
      <c r="X520" s="253"/>
      <c r="Y520" s="254"/>
      <c r="Z520" s="254"/>
      <c r="AA520" s="254"/>
      <c r="AB520" s="254"/>
      <c r="AC520" s="253"/>
      <c r="AD520" s="253"/>
      <c r="AE520" s="253"/>
      <c r="AF520" s="253"/>
      <c r="AG520" s="254"/>
      <c r="AH520" s="254"/>
      <c r="AI520" s="254"/>
      <c r="AJ520" s="254"/>
      <c r="AK520" s="87"/>
      <c r="AL520" s="87"/>
      <c r="AM520" s="255"/>
      <c r="AN520" s="255"/>
      <c r="AO520" s="99"/>
      <c r="AP520" s="99"/>
      <c r="AQ520" s="99"/>
      <c r="AR520" s="99"/>
      <c r="AS520" s="99"/>
      <c r="AT520" s="99"/>
      <c r="AU520" s="99"/>
      <c r="AV520" s="99"/>
      <c r="AW520" s="61"/>
      <c r="AX520" s="256" t="s">
        <v>3</v>
      </c>
      <c r="AY520" s="102"/>
      <c r="AZ520" s="103"/>
      <c r="BA520" s="103"/>
      <c r="BB520" s="103"/>
      <c r="BC520" s="98"/>
      <c r="BD520" s="98"/>
      <c r="BE520" s="98"/>
      <c r="BF520" s="98"/>
    </row>
    <row r="521" spans="1:65" s="108" customFormat="1" ht="35.1" customHeight="1">
      <c r="A521" s="84" t="str">
        <f t="shared" si="300"/>
        <v>LK83DT_D1+1</v>
      </c>
      <c r="B521" s="84" t="str">
        <f t="shared" si="301"/>
        <v>LK83DT_D1+2</v>
      </c>
      <c r="C521" s="84" t="str">
        <f t="shared" si="302"/>
        <v>LK83DT_D1+3</v>
      </c>
      <c r="D521" s="84" t="str">
        <f t="shared" si="303"/>
        <v>LK83DT_D1+4</v>
      </c>
      <c r="E521" s="18" t="s">
        <v>3</v>
      </c>
      <c r="F521" s="86"/>
      <c r="G521" s="86"/>
      <c r="H521" s="94" t="s">
        <v>5571</v>
      </c>
      <c r="I521" s="85" t="s">
        <v>5572</v>
      </c>
      <c r="J521" s="85" t="s">
        <v>5569</v>
      </c>
      <c r="K521" s="85" t="str">
        <f t="shared" si="275"/>
        <v>LK83DT_D1</v>
      </c>
      <c r="L521" s="85" t="s">
        <v>5573</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7">
        <v>15</v>
      </c>
      <c r="AL521" s="87"/>
      <c r="AM521" s="255"/>
      <c r="AN521" s="255">
        <f>ROUNDDOWN(AK521*$AN$10/$AK$10,1)</f>
        <v>8.8000000000000007</v>
      </c>
      <c r="AO521" s="99">
        <f t="shared" ref="AO521:AR523" si="312">M521*$AN521</f>
        <v>12320.000000000002</v>
      </c>
      <c r="AP521" s="99">
        <f t="shared" si="312"/>
        <v>7920.0000000000009</v>
      </c>
      <c r="AQ521" s="99">
        <f t="shared" si="312"/>
        <v>5280</v>
      </c>
      <c r="AR521" s="99">
        <f t="shared" si="312"/>
        <v>3696.0000000000005</v>
      </c>
      <c r="AS521" s="100">
        <f t="shared" ref="AS521:AV523" si="313">IF(AO521&lt;1000,ROUND(AO521,-1),ROUND(AO521,-2))</f>
        <v>12300</v>
      </c>
      <c r="AT521" s="100">
        <f t="shared" si="313"/>
        <v>7900</v>
      </c>
      <c r="AU521" s="100">
        <f t="shared" si="313"/>
        <v>5300</v>
      </c>
      <c r="AV521" s="100">
        <f t="shared" si="313"/>
        <v>3700</v>
      </c>
      <c r="AW521" s="101">
        <f>AO521*0.15</f>
        <v>1848.0000000000002</v>
      </c>
      <c r="AX521" s="256" t="s">
        <v>3</v>
      </c>
      <c r="AY521" s="102">
        <v>1400</v>
      </c>
      <c r="AZ521" s="103">
        <v>630</v>
      </c>
      <c r="BA521" s="103">
        <v>420</v>
      </c>
      <c r="BB521" s="103">
        <v>290</v>
      </c>
      <c r="BC521" s="98">
        <v>1200</v>
      </c>
      <c r="BD521" s="98">
        <v>540</v>
      </c>
      <c r="BE521" s="98">
        <v>360</v>
      </c>
      <c r="BF521" s="98">
        <v>250</v>
      </c>
      <c r="BG521" s="104">
        <f>AV521-AW521</f>
        <v>1851.9999999999998</v>
      </c>
      <c r="BJ521" s="251" t="e">
        <f>M521*#REF!</f>
        <v>#REF!</v>
      </c>
      <c r="BK521" s="251" t="e">
        <f>N521*#REF!</f>
        <v>#REF!</v>
      </c>
      <c r="BL521" s="251" t="e">
        <f>O521*#REF!</f>
        <v>#REF!</v>
      </c>
      <c r="BM521" s="251" t="e">
        <f>P521*#REF!</f>
        <v>#REF!</v>
      </c>
    </row>
    <row r="522" spans="1:65" s="4" customFormat="1" ht="35.1" customHeight="1">
      <c r="A522" s="84" t="str">
        <f t="shared" si="300"/>
        <v>LK83DT_D2+1</v>
      </c>
      <c r="B522" s="84" t="str">
        <f t="shared" si="301"/>
        <v>LK83DT_D2+2</v>
      </c>
      <c r="C522" s="84" t="str">
        <f t="shared" si="302"/>
        <v>LK83DT_D2+3</v>
      </c>
      <c r="D522" s="84" t="str">
        <f t="shared" si="303"/>
        <v>LK83DT_D2+4</v>
      </c>
      <c r="E522" s="18" t="s">
        <v>3</v>
      </c>
      <c r="F522" s="86"/>
      <c r="G522" s="86"/>
      <c r="H522" s="94" t="s">
        <v>5574</v>
      </c>
      <c r="I522" s="85" t="s">
        <v>5575</v>
      </c>
      <c r="J522" s="85" t="s">
        <v>5573</v>
      </c>
      <c r="K522" s="85" t="str">
        <f t="shared" si="275"/>
        <v>LK83DT_D2</v>
      </c>
      <c r="L522" s="85" t="s">
        <v>5576</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7">
        <v>12.94</v>
      </c>
      <c r="AL522" s="87"/>
      <c r="AM522" s="255" t="e">
        <f>AVERAGE(AG522:AJ522)</f>
        <v>#REF!</v>
      </c>
      <c r="AN522" s="255">
        <f>ROUNDDOWN(AK522*$AN$10/$AK$10,1)</f>
        <v>7.6</v>
      </c>
      <c r="AO522" s="99">
        <f t="shared" si="312"/>
        <v>9120</v>
      </c>
      <c r="AP522" s="99">
        <f t="shared" si="312"/>
        <v>4560</v>
      </c>
      <c r="AQ522" s="99">
        <f t="shared" si="312"/>
        <v>3800</v>
      </c>
      <c r="AR522" s="99">
        <f t="shared" si="312"/>
        <v>3040</v>
      </c>
      <c r="AS522" s="100">
        <f t="shared" si="313"/>
        <v>9100</v>
      </c>
      <c r="AT522" s="100">
        <f t="shared" si="313"/>
        <v>4600</v>
      </c>
      <c r="AU522" s="100">
        <f t="shared" si="313"/>
        <v>3800</v>
      </c>
      <c r="AV522" s="100">
        <f t="shared" si="313"/>
        <v>3000</v>
      </c>
      <c r="AW522" s="101">
        <f>AO522*0.15</f>
        <v>1368</v>
      </c>
      <c r="AX522" s="260" t="s">
        <v>3</v>
      </c>
      <c r="AY522" s="102">
        <v>1120</v>
      </c>
      <c r="AZ522" s="103">
        <v>560</v>
      </c>
      <c r="BA522" s="103">
        <v>420</v>
      </c>
      <c r="BB522" s="103">
        <v>290</v>
      </c>
      <c r="BC522" s="98">
        <v>960</v>
      </c>
      <c r="BD522" s="98">
        <v>480</v>
      </c>
      <c r="BE522" s="98">
        <v>360</v>
      </c>
      <c r="BF522" s="98">
        <v>250</v>
      </c>
      <c r="BG522" s="104">
        <f>AV522-AW522</f>
        <v>1632</v>
      </c>
      <c r="BJ522" s="251" t="e">
        <f>M522*#REF!</f>
        <v>#REF!</v>
      </c>
      <c r="BK522" s="251" t="e">
        <f>N522*#REF!</f>
        <v>#REF!</v>
      </c>
      <c r="BL522" s="251" t="e">
        <f>O522*#REF!</f>
        <v>#REF!</v>
      </c>
      <c r="BM522" s="251" t="e">
        <f>P522*#REF!</f>
        <v>#REF!</v>
      </c>
    </row>
    <row r="523" spans="1:65" s="108" customFormat="1" ht="35.1" customHeight="1">
      <c r="A523" s="84" t="str">
        <f t="shared" si="300"/>
        <v>LK83DT_D3+1</v>
      </c>
      <c r="B523" s="84" t="str">
        <f t="shared" si="301"/>
        <v>LK83DT_D3+2</v>
      </c>
      <c r="C523" s="84" t="str">
        <f t="shared" si="302"/>
        <v>LK83DT_D3+3</v>
      </c>
      <c r="D523" s="84" t="str">
        <f t="shared" si="303"/>
        <v>LK83DT_D3+4</v>
      </c>
      <c r="E523" s="18" t="s">
        <v>3</v>
      </c>
      <c r="F523" s="86"/>
      <c r="G523" s="86"/>
      <c r="H523" s="94" t="s">
        <v>5577</v>
      </c>
      <c r="I523" s="85" t="s">
        <v>5578</v>
      </c>
      <c r="J523" s="85" t="s">
        <v>5576</v>
      </c>
      <c r="K523" s="85" t="str">
        <f t="shared" si="275"/>
        <v>LK83DT_D3</v>
      </c>
      <c r="L523" s="85" t="s">
        <v>5570</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53"/>
      <c r="V523" s="253"/>
      <c r="W523" s="253"/>
      <c r="X523" s="253"/>
      <c r="Y523" s="254"/>
      <c r="Z523" s="254"/>
      <c r="AA523" s="254"/>
      <c r="AB523" s="254"/>
      <c r="AC523" s="253"/>
      <c r="AD523" s="253"/>
      <c r="AE523" s="253"/>
      <c r="AF523" s="253"/>
      <c r="AG523" s="254"/>
      <c r="AH523" s="254"/>
      <c r="AI523" s="254"/>
      <c r="AJ523" s="254"/>
      <c r="AK523" s="87">
        <v>12.94</v>
      </c>
      <c r="AL523" s="87"/>
      <c r="AM523" s="255"/>
      <c r="AN523" s="255">
        <f>ROUNDDOWN(AK523*$AN$10/$AK$10,1)</f>
        <v>7.6</v>
      </c>
      <c r="AO523" s="99">
        <f t="shared" si="312"/>
        <v>8360</v>
      </c>
      <c r="AP523" s="99">
        <f t="shared" si="312"/>
        <v>4180</v>
      </c>
      <c r="AQ523" s="99">
        <f t="shared" si="312"/>
        <v>3800</v>
      </c>
      <c r="AR523" s="99">
        <f t="shared" si="312"/>
        <v>3040</v>
      </c>
      <c r="AS523" s="100">
        <f t="shared" si="313"/>
        <v>8400</v>
      </c>
      <c r="AT523" s="100">
        <f t="shared" si="313"/>
        <v>4200</v>
      </c>
      <c r="AU523" s="100">
        <f t="shared" si="313"/>
        <v>3800</v>
      </c>
      <c r="AV523" s="100">
        <f t="shared" si="313"/>
        <v>3000</v>
      </c>
      <c r="AW523" s="101">
        <f>AO523*0.15</f>
        <v>1254</v>
      </c>
      <c r="AX523" s="256" t="s">
        <v>3</v>
      </c>
      <c r="AY523" s="102">
        <v>840</v>
      </c>
      <c r="AZ523" s="103">
        <v>420</v>
      </c>
      <c r="BA523" s="103">
        <v>350</v>
      </c>
      <c r="BB523" s="103">
        <v>280</v>
      </c>
      <c r="BC523" s="98">
        <v>720</v>
      </c>
      <c r="BD523" s="98">
        <v>360</v>
      </c>
      <c r="BE523" s="98">
        <v>300</v>
      </c>
      <c r="BF523" s="98">
        <v>240</v>
      </c>
      <c r="BG523" s="104">
        <f>AV523-AW523</f>
        <v>1746</v>
      </c>
      <c r="BJ523" s="251" t="e">
        <f>M523*#REF!</f>
        <v>#REF!</v>
      </c>
      <c r="BK523" s="251" t="e">
        <f>N523*#REF!</f>
        <v>#REF!</v>
      </c>
      <c r="BL523" s="251" t="e">
        <f>O523*#REF!</f>
        <v>#REF!</v>
      </c>
      <c r="BM523" s="251" t="e">
        <f>P523*#REF!</f>
        <v>#REF!</v>
      </c>
    </row>
    <row r="524" spans="1:65" s="108" customFormat="1" ht="47.25">
      <c r="A524" s="84" t="str">
        <f t="shared" si="300"/>
        <v>LK84DT+1</v>
      </c>
      <c r="B524" s="84" t="str">
        <f t="shared" si="301"/>
        <v>LK84DT+2</v>
      </c>
      <c r="C524" s="84" t="str">
        <f t="shared" si="302"/>
        <v>LK84DT+3</v>
      </c>
      <c r="D524" s="84" t="str">
        <f t="shared" si="303"/>
        <v>LK84DT+4</v>
      </c>
      <c r="E524" s="18" t="s">
        <v>3</v>
      </c>
      <c r="F524" s="86">
        <v>84</v>
      </c>
      <c r="G524" s="86"/>
      <c r="H524" s="94" t="s">
        <v>5579</v>
      </c>
      <c r="I524" s="85" t="s">
        <v>2821</v>
      </c>
      <c r="J524" s="85" t="s">
        <v>149</v>
      </c>
      <c r="K524" s="85"/>
      <c r="L524" s="85" t="s">
        <v>5580</v>
      </c>
      <c r="M524" s="97"/>
      <c r="N524" s="97"/>
      <c r="O524" s="97"/>
      <c r="P524" s="97"/>
      <c r="Q524" s="96"/>
      <c r="R524" s="96"/>
      <c r="S524" s="96"/>
      <c r="T524" s="96"/>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7"/>
      <c r="AL524" s="87"/>
      <c r="AM524" s="255"/>
      <c r="AN524" s="255"/>
      <c r="AO524" s="99"/>
      <c r="AP524" s="99"/>
      <c r="AQ524" s="99"/>
      <c r="AR524" s="99"/>
      <c r="AS524" s="99"/>
      <c r="AT524" s="99"/>
      <c r="AU524" s="99"/>
      <c r="AV524" s="99"/>
      <c r="AW524" s="61"/>
      <c r="AX524" s="256" t="s">
        <v>3</v>
      </c>
      <c r="AY524" s="102">
        <v>910</v>
      </c>
      <c r="AZ524" s="103">
        <v>460</v>
      </c>
      <c r="BA524" s="103">
        <v>350</v>
      </c>
      <c r="BB524" s="103">
        <v>280</v>
      </c>
      <c r="BC524" s="98">
        <v>780</v>
      </c>
      <c r="BD524" s="98">
        <v>390</v>
      </c>
      <c r="BE524" s="98">
        <v>300</v>
      </c>
      <c r="BF524" s="98">
        <v>240</v>
      </c>
      <c r="BJ524" s="251" t="e">
        <f>M524*#REF!</f>
        <v>#REF!</v>
      </c>
      <c r="BK524" s="251" t="e">
        <f>N524*#REF!</f>
        <v>#REF!</v>
      </c>
      <c r="BL524" s="251" t="e">
        <f>O524*#REF!</f>
        <v>#REF!</v>
      </c>
      <c r="BM524" s="251" t="e">
        <f>P524*#REF!</f>
        <v>#REF!</v>
      </c>
    </row>
    <row r="525" spans="1:65" s="108" customFormat="1" ht="47.25" customHeight="1">
      <c r="A525" s="84" t="str">
        <f t="shared" si="300"/>
        <v>LK84DT_D1+1</v>
      </c>
      <c r="B525" s="84" t="str">
        <f t="shared" si="301"/>
        <v>LK84DT_D1+2</v>
      </c>
      <c r="C525" s="84" t="str">
        <f t="shared" si="302"/>
        <v>LK84DT_D1+3</v>
      </c>
      <c r="D525" s="84" t="str">
        <f t="shared" si="303"/>
        <v>LK84DT_D1+4</v>
      </c>
      <c r="E525" s="18" t="s">
        <v>3</v>
      </c>
      <c r="F525" s="86"/>
      <c r="G525" s="86"/>
      <c r="H525" s="94" t="s">
        <v>5581</v>
      </c>
      <c r="I525" s="85" t="s">
        <v>5582</v>
      </c>
      <c r="J525" s="85" t="s">
        <v>149</v>
      </c>
      <c r="K525" s="85" t="str">
        <f t="shared" ref="K525:K586" si="314">H525</f>
        <v>LK84DT_D1</v>
      </c>
      <c r="L525" s="85" t="s">
        <v>5583</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7">
        <v>22.857142857142858</v>
      </c>
      <c r="AL525" s="87"/>
      <c r="AM525" s="255"/>
      <c r="AN525" s="255">
        <f>ROUNDDOWN(AK525*$AN$10/$AK$10,1)</f>
        <v>13.4</v>
      </c>
      <c r="AO525" s="99">
        <f t="shared" ref="AO525:AR526" si="315">M525*$AN525</f>
        <v>22780</v>
      </c>
      <c r="AP525" s="99">
        <f t="shared" si="315"/>
        <v>9380</v>
      </c>
      <c r="AQ525" s="99">
        <f t="shared" si="315"/>
        <v>8040</v>
      </c>
      <c r="AR525" s="99">
        <f t="shared" si="315"/>
        <v>5360</v>
      </c>
      <c r="AS525" s="100">
        <f t="shared" ref="AS525:AV526" si="316">IF(AO525&lt;1000,ROUND(AO525,-1),ROUND(AO525,-2))</f>
        <v>22800</v>
      </c>
      <c r="AT525" s="100">
        <f t="shared" si="316"/>
        <v>9400</v>
      </c>
      <c r="AU525" s="100">
        <f t="shared" si="316"/>
        <v>8000</v>
      </c>
      <c r="AV525" s="100">
        <f t="shared" si="316"/>
        <v>5400</v>
      </c>
      <c r="AW525" s="101">
        <f>AO525*0.15</f>
        <v>3417</v>
      </c>
      <c r="AX525" s="256" t="s">
        <v>3</v>
      </c>
      <c r="AY525" s="102">
        <v>840</v>
      </c>
      <c r="AZ525" s="103">
        <v>420</v>
      </c>
      <c r="BA525" s="103">
        <v>350</v>
      </c>
      <c r="BB525" s="103">
        <v>280</v>
      </c>
      <c r="BC525" s="98">
        <v>720</v>
      </c>
      <c r="BD525" s="98">
        <v>360</v>
      </c>
      <c r="BE525" s="98">
        <v>300</v>
      </c>
      <c r="BF525" s="98">
        <v>240</v>
      </c>
      <c r="BG525" s="104">
        <f>AV525-AW525</f>
        <v>1983</v>
      </c>
      <c r="BJ525" s="251" t="e">
        <f>M525*#REF!</f>
        <v>#REF!</v>
      </c>
      <c r="BK525" s="251" t="e">
        <f>N525*#REF!</f>
        <v>#REF!</v>
      </c>
      <c r="BL525" s="251" t="e">
        <f>O525*#REF!</f>
        <v>#REF!</v>
      </c>
      <c r="BM525" s="251" t="e">
        <f>P525*#REF!</f>
        <v>#REF!</v>
      </c>
    </row>
    <row r="526" spans="1:65" s="108" customFormat="1" ht="63">
      <c r="A526" s="84" t="str">
        <f t="shared" si="300"/>
        <v>LK84DT_D2+1</v>
      </c>
      <c r="B526" s="84" t="str">
        <f t="shared" si="301"/>
        <v>LK84DT_D2+2</v>
      </c>
      <c r="C526" s="84" t="str">
        <f t="shared" si="302"/>
        <v>LK84DT_D2+3</v>
      </c>
      <c r="D526" s="84" t="str">
        <f t="shared" si="303"/>
        <v>LK84DT_D2+4</v>
      </c>
      <c r="E526" s="18" t="s">
        <v>3</v>
      </c>
      <c r="F526" s="86"/>
      <c r="G526" s="86"/>
      <c r="H526" s="94" t="s">
        <v>5584</v>
      </c>
      <c r="I526" s="85" t="s">
        <v>5585</v>
      </c>
      <c r="J526" s="85" t="s">
        <v>5583</v>
      </c>
      <c r="K526" s="85" t="str">
        <f t="shared" si="314"/>
        <v>LK84DT_D2</v>
      </c>
      <c r="L526" s="85" t="s">
        <v>5580</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53"/>
      <c r="V526" s="253"/>
      <c r="W526" s="253"/>
      <c r="X526" s="253"/>
      <c r="Y526" s="254"/>
      <c r="Z526" s="254"/>
      <c r="AA526" s="254"/>
      <c r="AB526" s="254"/>
      <c r="AC526" s="253"/>
      <c r="AD526" s="253"/>
      <c r="AE526" s="253"/>
      <c r="AF526" s="253"/>
      <c r="AG526" s="254"/>
      <c r="AH526" s="254"/>
      <c r="AI526" s="254"/>
      <c r="AJ526" s="254"/>
      <c r="AK526" s="87">
        <v>12.94</v>
      </c>
      <c r="AL526" s="87"/>
      <c r="AM526" s="255"/>
      <c r="AN526" s="255">
        <f>ROUNDDOWN(AK526*$AN$10/$AK$10,1)</f>
        <v>7.6</v>
      </c>
      <c r="AO526" s="99">
        <f t="shared" si="315"/>
        <v>11400</v>
      </c>
      <c r="AP526" s="99">
        <f t="shared" si="315"/>
        <v>6840</v>
      </c>
      <c r="AQ526" s="99">
        <f t="shared" si="315"/>
        <v>4484</v>
      </c>
      <c r="AR526" s="99">
        <f t="shared" si="315"/>
        <v>3192</v>
      </c>
      <c r="AS526" s="100">
        <f t="shared" si="316"/>
        <v>11400</v>
      </c>
      <c r="AT526" s="100">
        <f t="shared" si="316"/>
        <v>6800</v>
      </c>
      <c r="AU526" s="100">
        <f t="shared" si="316"/>
        <v>4500</v>
      </c>
      <c r="AV526" s="100">
        <f t="shared" si="316"/>
        <v>3200</v>
      </c>
      <c r="AW526" s="101">
        <f>AO526*0.15</f>
        <v>1710</v>
      </c>
      <c r="AX526" s="256" t="s">
        <v>3</v>
      </c>
      <c r="AY526" s="102">
        <v>1889.9999999999998</v>
      </c>
      <c r="AZ526" s="103">
        <v>944.99999999999989</v>
      </c>
      <c r="BA526" s="103">
        <v>700</v>
      </c>
      <c r="BB526" s="103">
        <v>560</v>
      </c>
      <c r="BC526" s="98">
        <v>1620</v>
      </c>
      <c r="BD526" s="98">
        <v>810</v>
      </c>
      <c r="BE526" s="98">
        <v>600</v>
      </c>
      <c r="BF526" s="98">
        <v>480</v>
      </c>
      <c r="BG526" s="104">
        <f>AV526-AW526</f>
        <v>1490</v>
      </c>
      <c r="BJ526" s="251" t="e">
        <f>M526*#REF!</f>
        <v>#REF!</v>
      </c>
      <c r="BK526" s="251" t="e">
        <f>N526*#REF!</f>
        <v>#REF!</v>
      </c>
      <c r="BL526" s="251" t="e">
        <f>O526*#REF!</f>
        <v>#REF!</v>
      </c>
      <c r="BM526" s="251" t="e">
        <f>P526*#REF!</f>
        <v>#REF!</v>
      </c>
    </row>
    <row r="527" spans="1:65" s="108" customFormat="1" ht="25.5" customHeight="1">
      <c r="A527" s="84" t="str">
        <f t="shared" si="300"/>
        <v>LK85DT+1</v>
      </c>
      <c r="B527" s="84" t="str">
        <f t="shared" si="301"/>
        <v>LK85DT+2</v>
      </c>
      <c r="C527" s="84" t="str">
        <f t="shared" si="302"/>
        <v>LK85DT+3</v>
      </c>
      <c r="D527" s="84" t="str">
        <f t="shared" si="303"/>
        <v>LK85DT+4</v>
      </c>
      <c r="E527" s="18" t="s">
        <v>3</v>
      </c>
      <c r="F527" s="86">
        <v>85</v>
      </c>
      <c r="G527" s="86"/>
      <c r="H527" s="94" t="s">
        <v>5586</v>
      </c>
      <c r="I527" s="85" t="s">
        <v>5587</v>
      </c>
      <c r="J527" s="85" t="s">
        <v>5415</v>
      </c>
      <c r="K527" s="85"/>
      <c r="L527" s="85" t="s">
        <v>5545</v>
      </c>
      <c r="M527" s="97"/>
      <c r="N527" s="97"/>
      <c r="O527" s="97"/>
      <c r="P527" s="97"/>
      <c r="Q527" s="96"/>
      <c r="R527" s="96"/>
      <c r="S527" s="96"/>
      <c r="T527" s="96"/>
      <c r="U527" s="253"/>
      <c r="V527" s="253"/>
      <c r="W527" s="253"/>
      <c r="X527" s="253"/>
      <c r="Y527" s="254"/>
      <c r="Z527" s="254"/>
      <c r="AA527" s="254"/>
      <c r="AB527" s="254"/>
      <c r="AC527" s="253"/>
      <c r="AD527" s="253"/>
      <c r="AE527" s="253"/>
      <c r="AF527" s="253"/>
      <c r="AG527" s="254"/>
      <c r="AH527" s="254"/>
      <c r="AI527" s="254"/>
      <c r="AJ527" s="254"/>
      <c r="AK527" s="87"/>
      <c r="AL527" s="87"/>
      <c r="AM527" s="255"/>
      <c r="AN527" s="255"/>
      <c r="AO527" s="99"/>
      <c r="AP527" s="99"/>
      <c r="AQ527" s="99"/>
      <c r="AR527" s="99"/>
      <c r="AS527" s="99"/>
      <c r="AT527" s="99"/>
      <c r="AU527" s="99"/>
      <c r="AV527" s="99"/>
      <c r="AW527" s="61"/>
      <c r="AX527" s="256" t="s">
        <v>3</v>
      </c>
      <c r="AY527" s="102"/>
      <c r="AZ527" s="103"/>
      <c r="BA527" s="103"/>
      <c r="BB527" s="103"/>
      <c r="BC527" s="98"/>
      <c r="BD527" s="98"/>
      <c r="BE527" s="98"/>
      <c r="BF527" s="98"/>
    </row>
    <row r="528" spans="1:65" s="108" customFormat="1" ht="24" customHeight="1">
      <c r="A528" s="84" t="str">
        <f t="shared" si="300"/>
        <v>LK85DT_D1+1</v>
      </c>
      <c r="B528" s="84" t="str">
        <f t="shared" si="301"/>
        <v>LK85DT_D1+2</v>
      </c>
      <c r="C528" s="84" t="str">
        <f t="shared" si="302"/>
        <v>LK85DT_D1+3</v>
      </c>
      <c r="D528" s="84" t="str">
        <f t="shared" si="303"/>
        <v>LK85DT_D1+4</v>
      </c>
      <c r="E528" s="18" t="s">
        <v>3</v>
      </c>
      <c r="F528" s="86"/>
      <c r="G528" s="86"/>
      <c r="H528" s="94" t="s">
        <v>5588</v>
      </c>
      <c r="I528" s="85" t="s">
        <v>5589</v>
      </c>
      <c r="J528" s="85" t="s">
        <v>5415</v>
      </c>
      <c r="K528" s="85" t="str">
        <f t="shared" si="314"/>
        <v>LK85DT_D1</v>
      </c>
      <c r="L528" s="85" t="s">
        <v>5590</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53"/>
      <c r="V528" s="253"/>
      <c r="W528" s="253"/>
      <c r="X528" s="253"/>
      <c r="Y528" s="254"/>
      <c r="Z528" s="254"/>
      <c r="AA528" s="254"/>
      <c r="AB528" s="254"/>
      <c r="AC528" s="253"/>
      <c r="AD528" s="253"/>
      <c r="AE528" s="253"/>
      <c r="AF528" s="253"/>
      <c r="AG528" s="254"/>
      <c r="AH528" s="254"/>
      <c r="AI528" s="254"/>
      <c r="AJ528" s="254"/>
      <c r="AK528" s="87">
        <v>23.888888888888889</v>
      </c>
      <c r="AL528" s="87"/>
      <c r="AM528" s="255"/>
      <c r="AN528" s="255">
        <f t="shared" ref="AN528:AN533" si="317">ROUNDDOWN(AK528*$AN$10/$AK$10,1)</f>
        <v>14</v>
      </c>
      <c r="AO528" s="99">
        <f t="shared" ref="AO528:AR533" si="318">M528*$AN528</f>
        <v>28000</v>
      </c>
      <c r="AP528" s="99">
        <f t="shared" si="318"/>
        <v>12600</v>
      </c>
      <c r="AQ528" s="99">
        <f t="shared" si="318"/>
        <v>8400</v>
      </c>
      <c r="AR528" s="99">
        <f t="shared" si="318"/>
        <v>5880</v>
      </c>
      <c r="AS528" s="100">
        <f t="shared" ref="AS528:AV533" si="319">IF(AO528&lt;1000,ROUND(AO528,-1),ROUND(AO528,-2))</f>
        <v>28000</v>
      </c>
      <c r="AT528" s="100">
        <f t="shared" si="319"/>
        <v>12600</v>
      </c>
      <c r="AU528" s="100">
        <f t="shared" si="319"/>
        <v>8400</v>
      </c>
      <c r="AV528" s="100">
        <f t="shared" si="319"/>
        <v>5900</v>
      </c>
      <c r="AW528" s="101">
        <f t="shared" ref="AW528:AW533" si="320">AO528*0.15</f>
        <v>4200</v>
      </c>
      <c r="AX528" s="256" t="s">
        <v>3</v>
      </c>
      <c r="AY528" s="102">
        <v>1400</v>
      </c>
      <c r="AZ528" s="103">
        <v>979.99999999999989</v>
      </c>
      <c r="BA528" s="103">
        <v>770</v>
      </c>
      <c r="BB528" s="103">
        <v>525</v>
      </c>
      <c r="BC528" s="98">
        <v>1200</v>
      </c>
      <c r="BD528" s="98">
        <v>840</v>
      </c>
      <c r="BE528" s="98">
        <v>660</v>
      </c>
      <c r="BF528" s="98">
        <v>450</v>
      </c>
      <c r="BG528" s="104">
        <f t="shared" ref="BG528:BG533" si="321">AV528-AW528</f>
        <v>1700</v>
      </c>
      <c r="BJ528" s="251" t="e">
        <f>M528*#REF!</f>
        <v>#REF!</v>
      </c>
      <c r="BK528" s="251" t="e">
        <f>N528*#REF!</f>
        <v>#REF!</v>
      </c>
      <c r="BL528" s="251" t="e">
        <f>O528*#REF!</f>
        <v>#REF!</v>
      </c>
      <c r="BM528" s="251" t="e">
        <f>P528*#REF!</f>
        <v>#REF!</v>
      </c>
    </row>
    <row r="529" spans="1:65" s="108" customFormat="1" ht="63">
      <c r="A529" s="84" t="str">
        <f t="shared" si="300"/>
        <v>LK85DT_D2+1</v>
      </c>
      <c r="B529" s="84" t="str">
        <f t="shared" si="301"/>
        <v>LK85DT_D2+2</v>
      </c>
      <c r="C529" s="84" t="str">
        <f t="shared" si="302"/>
        <v>LK85DT_D2+3</v>
      </c>
      <c r="D529" s="84" t="str">
        <f t="shared" si="303"/>
        <v>LK85DT_D2+4</v>
      </c>
      <c r="E529" s="18" t="s">
        <v>3</v>
      </c>
      <c r="F529" s="86"/>
      <c r="G529" s="86"/>
      <c r="H529" s="94" t="s">
        <v>5591</v>
      </c>
      <c r="I529" s="85" t="s">
        <v>5592</v>
      </c>
      <c r="J529" s="85" t="s">
        <v>5590</v>
      </c>
      <c r="K529" s="85" t="str">
        <f t="shared" si="314"/>
        <v>LK85DT_D2</v>
      </c>
      <c r="L529" s="85" t="s">
        <v>5545</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7">
        <v>8.6666666666666661</v>
      </c>
      <c r="AL529" s="87"/>
      <c r="AM529" s="255"/>
      <c r="AN529" s="255">
        <f t="shared" si="317"/>
        <v>5.0999999999999996</v>
      </c>
      <c r="AO529" s="99">
        <f t="shared" si="318"/>
        <v>8159.9999999999991</v>
      </c>
      <c r="AP529" s="99">
        <f t="shared" si="318"/>
        <v>4079.9999999999995</v>
      </c>
      <c r="AQ529" s="99">
        <f t="shared" si="318"/>
        <v>3060</v>
      </c>
      <c r="AR529" s="99">
        <f t="shared" si="318"/>
        <v>2142</v>
      </c>
      <c r="AS529" s="100">
        <f t="shared" si="319"/>
        <v>8200</v>
      </c>
      <c r="AT529" s="100">
        <f t="shared" si="319"/>
        <v>4100</v>
      </c>
      <c r="AU529" s="100">
        <f t="shared" si="319"/>
        <v>3100</v>
      </c>
      <c r="AV529" s="100">
        <f t="shared" si="319"/>
        <v>2100</v>
      </c>
      <c r="AW529" s="101">
        <f t="shared" si="320"/>
        <v>1223.9999999999998</v>
      </c>
      <c r="AX529" s="256" t="s">
        <v>3</v>
      </c>
      <c r="AY529" s="102">
        <v>979.99999999999989</v>
      </c>
      <c r="AZ529" s="103">
        <v>489.99999999999994</v>
      </c>
      <c r="BA529" s="103">
        <v>420</v>
      </c>
      <c r="BB529" s="103">
        <v>350</v>
      </c>
      <c r="BC529" s="98">
        <v>840</v>
      </c>
      <c r="BD529" s="98">
        <v>420</v>
      </c>
      <c r="BE529" s="98">
        <v>360</v>
      </c>
      <c r="BF529" s="98">
        <v>300</v>
      </c>
      <c r="BG529" s="104">
        <f t="shared" si="321"/>
        <v>876.00000000000023</v>
      </c>
      <c r="BJ529" s="251" t="e">
        <f>M529*#REF!</f>
        <v>#REF!</v>
      </c>
      <c r="BK529" s="251" t="e">
        <f>N529*#REF!</f>
        <v>#REF!</v>
      </c>
      <c r="BL529" s="251" t="e">
        <f>O529*#REF!</f>
        <v>#REF!</v>
      </c>
      <c r="BM529" s="251" t="e">
        <f>P529*#REF!</f>
        <v>#REF!</v>
      </c>
    </row>
    <row r="530" spans="1:65" s="302" customFormat="1" ht="35.1" customHeight="1">
      <c r="A530" s="230" t="str">
        <f t="shared" si="300"/>
        <v>LK86DT+1</v>
      </c>
      <c r="B530" s="230" t="str">
        <f t="shared" si="301"/>
        <v>LK86DT+2</v>
      </c>
      <c r="C530" s="230" t="str">
        <f t="shared" si="302"/>
        <v>LK86DT+3</v>
      </c>
      <c r="D530" s="230" t="str">
        <f t="shared" si="303"/>
        <v>LK86DT+4</v>
      </c>
      <c r="E530" s="18" t="s">
        <v>3</v>
      </c>
      <c r="F530" s="86">
        <v>86</v>
      </c>
      <c r="G530" s="86"/>
      <c r="H530" s="94" t="s">
        <v>5593</v>
      </c>
      <c r="I530" s="85" t="s">
        <v>5594</v>
      </c>
      <c r="J530" s="85" t="s">
        <v>1104</v>
      </c>
      <c r="K530" s="85" t="str">
        <f t="shared" si="314"/>
        <v>LK86DT</v>
      </c>
      <c r="L530" s="85" t="s">
        <v>5595</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7">
        <v>12.94</v>
      </c>
      <c r="AL530" s="87"/>
      <c r="AM530" s="268"/>
      <c r="AN530" s="255">
        <f t="shared" si="317"/>
        <v>7.6</v>
      </c>
      <c r="AO530" s="99">
        <f t="shared" si="318"/>
        <v>9120</v>
      </c>
      <c r="AP530" s="99">
        <f t="shared" si="318"/>
        <v>4560</v>
      </c>
      <c r="AQ530" s="99">
        <f t="shared" si="318"/>
        <v>3800</v>
      </c>
      <c r="AR530" s="99">
        <f t="shared" si="318"/>
        <v>3040</v>
      </c>
      <c r="AS530" s="100">
        <f t="shared" si="319"/>
        <v>9100</v>
      </c>
      <c r="AT530" s="100">
        <f t="shared" si="319"/>
        <v>4600</v>
      </c>
      <c r="AU530" s="100">
        <f t="shared" si="319"/>
        <v>3800</v>
      </c>
      <c r="AV530" s="100">
        <f t="shared" si="319"/>
        <v>3000</v>
      </c>
      <c r="AW530" s="101">
        <f t="shared" si="320"/>
        <v>1368</v>
      </c>
      <c r="AX530" s="269" t="s">
        <v>99</v>
      </c>
      <c r="AY530" s="292"/>
      <c r="AZ530" s="293"/>
      <c r="BA530" s="293"/>
      <c r="BB530" s="293"/>
      <c r="BC530" s="266"/>
      <c r="BD530" s="266"/>
      <c r="BE530" s="266"/>
      <c r="BF530" s="266"/>
      <c r="BG530" s="104">
        <f t="shared" si="321"/>
        <v>1632</v>
      </c>
    </row>
    <row r="531" spans="1:65" s="108" customFormat="1" ht="35.1" customHeight="1">
      <c r="A531" s="84" t="str">
        <f t="shared" si="300"/>
        <v>LK87DT+1</v>
      </c>
      <c r="B531" s="84" t="str">
        <f t="shared" si="301"/>
        <v>LK87DT+2</v>
      </c>
      <c r="C531" s="84" t="str">
        <f t="shared" si="302"/>
        <v>LK87DT+3</v>
      </c>
      <c r="D531" s="84" t="str">
        <f t="shared" si="303"/>
        <v>LK87DT+4</v>
      </c>
      <c r="E531" s="18" t="s">
        <v>3</v>
      </c>
      <c r="F531" s="86">
        <v>87</v>
      </c>
      <c r="G531" s="86"/>
      <c r="H531" s="94" t="s">
        <v>5596</v>
      </c>
      <c r="I531" s="85" t="s">
        <v>5597</v>
      </c>
      <c r="J531" s="88" t="s">
        <v>5382</v>
      </c>
      <c r="K531" s="85" t="str">
        <f t="shared" si="314"/>
        <v>LK87DT</v>
      </c>
      <c r="L531" s="85" t="s">
        <v>5537</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53"/>
      <c r="V531" s="253"/>
      <c r="W531" s="253"/>
      <c r="X531" s="253"/>
      <c r="Y531" s="254"/>
      <c r="Z531" s="254"/>
      <c r="AA531" s="254"/>
      <c r="AB531" s="254"/>
      <c r="AC531" s="253"/>
      <c r="AD531" s="253"/>
      <c r="AE531" s="253"/>
      <c r="AF531" s="253"/>
      <c r="AG531" s="254"/>
      <c r="AH531" s="254"/>
      <c r="AI531" s="254"/>
      <c r="AJ531" s="254"/>
      <c r="AK531" s="87">
        <v>18.53846153846154</v>
      </c>
      <c r="AL531" s="87"/>
      <c r="AM531" s="255"/>
      <c r="AN531" s="255">
        <f t="shared" si="317"/>
        <v>10.9</v>
      </c>
      <c r="AO531" s="99">
        <f t="shared" si="318"/>
        <v>14170</v>
      </c>
      <c r="AP531" s="99">
        <f t="shared" si="318"/>
        <v>7085</v>
      </c>
      <c r="AQ531" s="99">
        <f t="shared" si="318"/>
        <v>5450</v>
      </c>
      <c r="AR531" s="99">
        <f t="shared" si="318"/>
        <v>4360</v>
      </c>
      <c r="AS531" s="100">
        <f t="shared" si="319"/>
        <v>14200</v>
      </c>
      <c r="AT531" s="100">
        <f t="shared" si="319"/>
        <v>7100</v>
      </c>
      <c r="AU531" s="100">
        <f t="shared" si="319"/>
        <v>5500</v>
      </c>
      <c r="AV531" s="100">
        <f t="shared" si="319"/>
        <v>4400</v>
      </c>
      <c r="AW531" s="101">
        <f t="shared" si="320"/>
        <v>2125.5</v>
      </c>
      <c r="AX531" s="256" t="s">
        <v>99</v>
      </c>
      <c r="AY531" s="102"/>
      <c r="AZ531" s="103"/>
      <c r="BA531" s="103"/>
      <c r="BB531" s="103"/>
      <c r="BC531" s="253"/>
      <c r="BD531" s="253"/>
      <c r="BE531" s="253"/>
      <c r="BF531" s="253"/>
      <c r="BG531" s="104">
        <f t="shared" si="321"/>
        <v>2274.5</v>
      </c>
    </row>
    <row r="532" spans="1:65" s="108" customFormat="1" ht="35.1" customHeight="1">
      <c r="A532" s="84" t="str">
        <f t="shared" si="300"/>
        <v>LK88DT+1</v>
      </c>
      <c r="B532" s="84" t="str">
        <f t="shared" si="301"/>
        <v>LK88DT+2</v>
      </c>
      <c r="C532" s="84" t="str">
        <f t="shared" si="302"/>
        <v>LK88DT+3</v>
      </c>
      <c r="D532" s="84" t="str">
        <f t="shared" si="303"/>
        <v>LK88DT+4</v>
      </c>
      <c r="E532" s="18" t="s">
        <v>3</v>
      </c>
      <c r="F532" s="86">
        <v>88</v>
      </c>
      <c r="G532" s="86"/>
      <c r="H532" s="94" t="s">
        <v>5598</v>
      </c>
      <c r="I532" s="85" t="s">
        <v>5599</v>
      </c>
      <c r="J532" s="85" t="s">
        <v>1097</v>
      </c>
      <c r="K532" s="85" t="str">
        <f t="shared" si="314"/>
        <v>LK88DT</v>
      </c>
      <c r="L532" s="85" t="s">
        <v>5565</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53"/>
      <c r="V532" s="253"/>
      <c r="W532" s="253"/>
      <c r="X532" s="253"/>
      <c r="Y532" s="254"/>
      <c r="Z532" s="254"/>
      <c r="AA532" s="254"/>
      <c r="AB532" s="254"/>
      <c r="AC532" s="253"/>
      <c r="AD532" s="253"/>
      <c r="AE532" s="253"/>
      <c r="AF532" s="253"/>
      <c r="AG532" s="254"/>
      <c r="AH532" s="254"/>
      <c r="AI532" s="254"/>
      <c r="AJ532" s="254"/>
      <c r="AK532" s="87">
        <v>22.5</v>
      </c>
      <c r="AL532" s="87"/>
      <c r="AM532" s="255"/>
      <c r="AN532" s="255">
        <f t="shared" si="317"/>
        <v>13.2</v>
      </c>
      <c r="AO532" s="99">
        <f t="shared" si="318"/>
        <v>15840</v>
      </c>
      <c r="AP532" s="99">
        <f t="shared" si="318"/>
        <v>7920</v>
      </c>
      <c r="AQ532" s="99">
        <f t="shared" si="318"/>
        <v>6600</v>
      </c>
      <c r="AR532" s="99">
        <f t="shared" si="318"/>
        <v>5280</v>
      </c>
      <c r="AS532" s="100">
        <f t="shared" si="319"/>
        <v>15800</v>
      </c>
      <c r="AT532" s="100">
        <f t="shared" si="319"/>
        <v>7900</v>
      </c>
      <c r="AU532" s="100">
        <f t="shared" si="319"/>
        <v>6600</v>
      </c>
      <c r="AV532" s="100">
        <f t="shared" si="319"/>
        <v>5300</v>
      </c>
      <c r="AW532" s="101">
        <f t="shared" si="320"/>
        <v>2376</v>
      </c>
      <c r="AX532" s="256" t="s">
        <v>99</v>
      </c>
      <c r="AY532" s="102">
        <v>2660</v>
      </c>
      <c r="AZ532" s="103">
        <v>1050</v>
      </c>
      <c r="BA532" s="103">
        <v>600</v>
      </c>
      <c r="BB532" s="103">
        <v>490</v>
      </c>
      <c r="BC532" s="253">
        <v>2280</v>
      </c>
      <c r="BD532" s="253">
        <v>900</v>
      </c>
      <c r="BE532" s="253">
        <v>510</v>
      </c>
      <c r="BF532" s="253">
        <v>420</v>
      </c>
      <c r="BG532" s="104">
        <f t="shared" si="321"/>
        <v>2924</v>
      </c>
      <c r="BJ532" s="251" t="e">
        <f>M532*#REF!</f>
        <v>#REF!</v>
      </c>
      <c r="BK532" s="251" t="e">
        <f>N532*#REF!</f>
        <v>#REF!</v>
      </c>
      <c r="BL532" s="251" t="e">
        <f>O532*#REF!</f>
        <v>#REF!</v>
      </c>
      <c r="BM532" s="251" t="e">
        <f>P532*#REF!</f>
        <v>#REF!</v>
      </c>
    </row>
    <row r="533" spans="1:65" s="108" customFormat="1" ht="35.1" customHeight="1">
      <c r="A533" s="84" t="str">
        <f t="shared" si="300"/>
        <v>LK89DT+1</v>
      </c>
      <c r="B533" s="84" t="str">
        <f t="shared" si="301"/>
        <v>LK89DT+2</v>
      </c>
      <c r="C533" s="84" t="str">
        <f t="shared" si="302"/>
        <v>LK89DT+3</v>
      </c>
      <c r="D533" s="84" t="str">
        <f t="shared" si="303"/>
        <v>LK89DT+4</v>
      </c>
      <c r="E533" s="18" t="s">
        <v>3</v>
      </c>
      <c r="F533" s="85">
        <v>89</v>
      </c>
      <c r="G533" s="85"/>
      <c r="H533" s="94" t="s">
        <v>5600</v>
      </c>
      <c r="I533" s="85" t="s">
        <v>5601</v>
      </c>
      <c r="J533" s="85" t="s">
        <v>4274</v>
      </c>
      <c r="K533" s="85" t="str">
        <f t="shared" si="314"/>
        <v>LK89DT</v>
      </c>
      <c r="L533" s="85" t="s">
        <v>5602</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53"/>
      <c r="V533" s="253"/>
      <c r="W533" s="253"/>
      <c r="X533" s="253"/>
      <c r="Y533" s="254"/>
      <c r="Z533" s="254"/>
      <c r="AA533" s="254"/>
      <c r="AB533" s="254"/>
      <c r="AC533" s="253"/>
      <c r="AD533" s="253"/>
      <c r="AE533" s="253"/>
      <c r="AF533" s="253"/>
      <c r="AG533" s="254"/>
      <c r="AH533" s="254"/>
      <c r="AI533" s="254"/>
      <c r="AJ533" s="254"/>
      <c r="AK533" s="87">
        <v>12.94</v>
      </c>
      <c r="AL533" s="87"/>
      <c r="AM533" s="255"/>
      <c r="AN533" s="255">
        <f t="shared" si="317"/>
        <v>7.6</v>
      </c>
      <c r="AO533" s="99">
        <f t="shared" si="318"/>
        <v>20520</v>
      </c>
      <c r="AP533" s="99">
        <f t="shared" si="318"/>
        <v>10260</v>
      </c>
      <c r="AQ533" s="99">
        <f t="shared" si="318"/>
        <v>7600</v>
      </c>
      <c r="AR533" s="99">
        <f t="shared" si="318"/>
        <v>6080</v>
      </c>
      <c r="AS533" s="100">
        <f t="shared" si="319"/>
        <v>20500</v>
      </c>
      <c r="AT533" s="100">
        <f t="shared" si="319"/>
        <v>10300</v>
      </c>
      <c r="AU533" s="100">
        <f t="shared" si="319"/>
        <v>7600</v>
      </c>
      <c r="AV533" s="100">
        <f t="shared" si="319"/>
        <v>6100</v>
      </c>
      <c r="AW533" s="101">
        <f t="shared" si="320"/>
        <v>3078</v>
      </c>
      <c r="AX533" s="256" t="s">
        <v>99</v>
      </c>
      <c r="AY533" s="102">
        <v>2800</v>
      </c>
      <c r="AZ533" s="103">
        <v>1050</v>
      </c>
      <c r="BA533" s="103">
        <v>600</v>
      </c>
      <c r="BB533" s="103">
        <v>490</v>
      </c>
      <c r="BC533" s="253">
        <v>2400</v>
      </c>
      <c r="BD533" s="253">
        <v>900</v>
      </c>
      <c r="BE533" s="253">
        <v>510</v>
      </c>
      <c r="BF533" s="253">
        <v>420</v>
      </c>
      <c r="BG533" s="104">
        <f t="shared" si="321"/>
        <v>3022</v>
      </c>
      <c r="BJ533" s="251" t="e">
        <f>M533*#REF!</f>
        <v>#REF!</v>
      </c>
      <c r="BK533" s="251" t="e">
        <f>N533*#REF!</f>
        <v>#REF!</v>
      </c>
      <c r="BL533" s="251" t="e">
        <f>O533*#REF!</f>
        <v>#REF!</v>
      </c>
      <c r="BM533" s="251" t="e">
        <f>P533*#REF!</f>
        <v>#REF!</v>
      </c>
    </row>
    <row r="534" spans="1:65" s="108" customFormat="1" ht="35.1" customHeight="1">
      <c r="A534" s="84" t="str">
        <f t="shared" si="300"/>
        <v>LK90DT+1</v>
      </c>
      <c r="B534" s="84" t="str">
        <f t="shared" si="301"/>
        <v>LK90DT+2</v>
      </c>
      <c r="C534" s="84" t="str">
        <f t="shared" si="302"/>
        <v>LK90DT+3</v>
      </c>
      <c r="D534" s="84" t="str">
        <f t="shared" si="303"/>
        <v>LK90DT+4</v>
      </c>
      <c r="E534" s="18" t="s">
        <v>3</v>
      </c>
      <c r="F534" s="56">
        <v>90</v>
      </c>
      <c r="G534" s="56"/>
      <c r="H534" s="85" t="s">
        <v>5603</v>
      </c>
      <c r="I534" s="85" t="s">
        <v>5604</v>
      </c>
      <c r="J534" s="85" t="s">
        <v>319</v>
      </c>
      <c r="K534" s="85"/>
      <c r="L534" s="85" t="s">
        <v>5605</v>
      </c>
      <c r="M534" s="97"/>
      <c r="N534" s="97"/>
      <c r="O534" s="97"/>
      <c r="P534" s="97"/>
      <c r="Q534" s="96"/>
      <c r="R534" s="96"/>
      <c r="S534" s="96"/>
      <c r="T534" s="96"/>
      <c r="U534" s="253"/>
      <c r="V534" s="253"/>
      <c r="W534" s="253"/>
      <c r="X534" s="253"/>
      <c r="Y534" s="254"/>
      <c r="Z534" s="254"/>
      <c r="AA534" s="254"/>
      <c r="AB534" s="254"/>
      <c r="AC534" s="253"/>
      <c r="AD534" s="253"/>
      <c r="AE534" s="253"/>
      <c r="AF534" s="253"/>
      <c r="AG534" s="254"/>
      <c r="AH534" s="254"/>
      <c r="AI534" s="254"/>
      <c r="AJ534" s="254"/>
      <c r="AK534" s="87"/>
      <c r="AL534" s="87"/>
      <c r="AM534" s="255"/>
      <c r="AN534" s="255"/>
      <c r="AO534" s="99"/>
      <c r="AP534" s="99"/>
      <c r="AQ534" s="99"/>
      <c r="AR534" s="99"/>
      <c r="AS534" s="99"/>
      <c r="AT534" s="99"/>
      <c r="AU534" s="99"/>
      <c r="AV534" s="99"/>
      <c r="AW534" s="61"/>
      <c r="AX534" s="256" t="s">
        <v>99</v>
      </c>
      <c r="AY534" s="102">
        <v>2520</v>
      </c>
      <c r="AZ534" s="103">
        <v>1050</v>
      </c>
      <c r="BA534" s="103">
        <v>600</v>
      </c>
      <c r="BB534" s="103">
        <v>490</v>
      </c>
      <c r="BC534" s="253">
        <v>2160</v>
      </c>
      <c r="BD534" s="253">
        <v>900</v>
      </c>
      <c r="BE534" s="253">
        <v>510</v>
      </c>
      <c r="BF534" s="253">
        <v>420</v>
      </c>
      <c r="BJ534" s="251" t="e">
        <f>M534*#REF!</f>
        <v>#REF!</v>
      </c>
      <c r="BK534" s="251" t="e">
        <f>N534*#REF!</f>
        <v>#REF!</v>
      </c>
      <c r="BL534" s="251" t="e">
        <f>O534*#REF!</f>
        <v>#REF!</v>
      </c>
      <c r="BM534" s="251" t="e">
        <f>P534*#REF!</f>
        <v>#REF!</v>
      </c>
    </row>
    <row r="535" spans="1:65" s="108" customFormat="1" ht="35.1" customHeight="1">
      <c r="A535" s="84" t="str">
        <f t="shared" si="300"/>
        <v>LK90DT_D1+1</v>
      </c>
      <c r="B535" s="84" t="str">
        <f t="shared" si="301"/>
        <v>LK90DT_D1+2</v>
      </c>
      <c r="C535" s="84" t="str">
        <f t="shared" si="302"/>
        <v>LK90DT_D1+3</v>
      </c>
      <c r="D535" s="84" t="str">
        <f t="shared" si="303"/>
        <v>LK90DT_D1+4</v>
      </c>
      <c r="E535" s="18" t="s">
        <v>3</v>
      </c>
      <c r="F535" s="56"/>
      <c r="G535" s="56"/>
      <c r="H535" s="85" t="s">
        <v>5606</v>
      </c>
      <c r="I535" s="85" t="s">
        <v>5607</v>
      </c>
      <c r="J535" s="85" t="s">
        <v>319</v>
      </c>
      <c r="K535" s="85" t="str">
        <f t="shared" si="314"/>
        <v>LK90DT_D1</v>
      </c>
      <c r="L535" s="85" t="s">
        <v>1128</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7">
        <v>12.94</v>
      </c>
      <c r="AL535" s="87"/>
      <c r="AM535" s="255"/>
      <c r="AN535" s="255">
        <f>ROUNDDOWN(AK535*$AN$10/$AK$10,1)</f>
        <v>7.6</v>
      </c>
      <c r="AO535" s="99">
        <f t="shared" ref="AO535:AR536" si="322">M535*$AN535</f>
        <v>15200</v>
      </c>
      <c r="AP535" s="99">
        <f t="shared" si="322"/>
        <v>10640</v>
      </c>
      <c r="AQ535" s="99">
        <f t="shared" si="322"/>
        <v>8360</v>
      </c>
      <c r="AR535" s="99">
        <f t="shared" si="322"/>
        <v>5700</v>
      </c>
      <c r="AS535" s="100">
        <f t="shared" ref="AS535:AV536" si="323">IF(AO535&lt;1000,ROUND(AO535,-1),ROUND(AO535,-2))</f>
        <v>15200</v>
      </c>
      <c r="AT535" s="100">
        <f t="shared" si="323"/>
        <v>10600</v>
      </c>
      <c r="AU535" s="100">
        <f t="shared" si="323"/>
        <v>8400</v>
      </c>
      <c r="AV535" s="100">
        <f t="shared" si="323"/>
        <v>5700</v>
      </c>
      <c r="AW535" s="101">
        <f>AO535*0.15</f>
        <v>2280</v>
      </c>
      <c r="AX535" s="256" t="s">
        <v>99</v>
      </c>
      <c r="AY535" s="102">
        <v>2100</v>
      </c>
      <c r="AZ535" s="103">
        <v>980</v>
      </c>
      <c r="BA535" s="103">
        <v>600</v>
      </c>
      <c r="BB535" s="103">
        <v>490</v>
      </c>
      <c r="BC535" s="253">
        <v>1800</v>
      </c>
      <c r="BD535" s="253">
        <v>840</v>
      </c>
      <c r="BE535" s="253">
        <v>510</v>
      </c>
      <c r="BF535" s="253">
        <v>420</v>
      </c>
      <c r="BG535" s="104">
        <f>AV535-AW535</f>
        <v>3420</v>
      </c>
      <c r="BJ535" s="251" t="e">
        <f>M535*#REF!</f>
        <v>#REF!</v>
      </c>
      <c r="BK535" s="251" t="e">
        <f>N535*#REF!</f>
        <v>#REF!</v>
      </c>
      <c r="BL535" s="251" t="e">
        <f>O535*#REF!</f>
        <v>#REF!</v>
      </c>
      <c r="BM535" s="251" t="e">
        <f>P535*#REF!</f>
        <v>#REF!</v>
      </c>
    </row>
    <row r="536" spans="1:65" s="108" customFormat="1" ht="35.1" customHeight="1">
      <c r="A536" s="84" t="str">
        <f t="shared" si="300"/>
        <v>LK90DT_D2+1</v>
      </c>
      <c r="B536" s="84" t="str">
        <f t="shared" si="301"/>
        <v>LK90DT_D2+2</v>
      </c>
      <c r="C536" s="84" t="str">
        <f t="shared" si="302"/>
        <v>LK90DT_D2+3</v>
      </c>
      <c r="D536" s="84" t="str">
        <f t="shared" si="303"/>
        <v>LK90DT_D2+4</v>
      </c>
      <c r="E536" s="18" t="s">
        <v>3</v>
      </c>
      <c r="F536" s="56"/>
      <c r="G536" s="56"/>
      <c r="H536" s="85" t="s">
        <v>5608</v>
      </c>
      <c r="I536" s="85" t="s">
        <v>5609</v>
      </c>
      <c r="J536" s="85" t="s">
        <v>1128</v>
      </c>
      <c r="K536" s="85" t="str">
        <f t="shared" si="314"/>
        <v>LK90DT_D2</v>
      </c>
      <c r="L536" s="85" t="s">
        <v>5610</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53"/>
      <c r="V536" s="253"/>
      <c r="W536" s="253"/>
      <c r="X536" s="253"/>
      <c r="Y536" s="254"/>
      <c r="Z536" s="254"/>
      <c r="AA536" s="254"/>
      <c r="AB536" s="254"/>
      <c r="AC536" s="253"/>
      <c r="AD536" s="253"/>
      <c r="AE536" s="253"/>
      <c r="AF536" s="253"/>
      <c r="AG536" s="254"/>
      <c r="AH536" s="254"/>
      <c r="AI536" s="254"/>
      <c r="AJ536" s="254"/>
      <c r="AK536" s="87">
        <v>11.785714285714286</v>
      </c>
      <c r="AL536" s="87"/>
      <c r="AM536" s="255"/>
      <c r="AN536" s="255">
        <f>ROUNDDOWN(AK536*$AN$10/$AK$10,1)</f>
        <v>6.9</v>
      </c>
      <c r="AO536" s="99">
        <f t="shared" si="322"/>
        <v>9660</v>
      </c>
      <c r="AP536" s="99">
        <f t="shared" si="322"/>
        <v>4830</v>
      </c>
      <c r="AQ536" s="99">
        <f t="shared" si="322"/>
        <v>4140</v>
      </c>
      <c r="AR536" s="99">
        <f t="shared" si="322"/>
        <v>3450</v>
      </c>
      <c r="AS536" s="100">
        <f t="shared" si="323"/>
        <v>9700</v>
      </c>
      <c r="AT536" s="100">
        <f t="shared" si="323"/>
        <v>4800</v>
      </c>
      <c r="AU536" s="100">
        <f t="shared" si="323"/>
        <v>4100</v>
      </c>
      <c r="AV536" s="100">
        <f t="shared" si="323"/>
        <v>3500</v>
      </c>
      <c r="AW536" s="101">
        <f>AO536*0.15</f>
        <v>1449</v>
      </c>
      <c r="AX536" s="256" t="s">
        <v>99</v>
      </c>
      <c r="AY536" s="102">
        <v>1960</v>
      </c>
      <c r="AZ536" s="103">
        <v>980</v>
      </c>
      <c r="BA536" s="103">
        <v>600</v>
      </c>
      <c r="BB536" s="103">
        <v>490</v>
      </c>
      <c r="BC536" s="253">
        <v>1680</v>
      </c>
      <c r="BD536" s="253">
        <v>840</v>
      </c>
      <c r="BE536" s="253">
        <v>510</v>
      </c>
      <c r="BF536" s="253">
        <v>420</v>
      </c>
      <c r="BG536" s="104">
        <f>AV536-AW536</f>
        <v>2051</v>
      </c>
      <c r="BJ536" s="251" t="e">
        <f>M536*#REF!</f>
        <v>#REF!</v>
      </c>
      <c r="BK536" s="251" t="e">
        <f>N536*#REF!</f>
        <v>#REF!</v>
      </c>
      <c r="BL536" s="251" t="e">
        <f>O536*#REF!</f>
        <v>#REF!</v>
      </c>
      <c r="BM536" s="251" t="e">
        <f>P536*#REF!</f>
        <v>#REF!</v>
      </c>
    </row>
    <row r="537" spans="1:65" s="304" customFormat="1" ht="35.1" customHeight="1">
      <c r="A537" s="272" t="str">
        <f t="shared" si="300"/>
        <v>XL+1</v>
      </c>
      <c r="B537" s="272" t="str">
        <f t="shared" si="301"/>
        <v>XL+2</v>
      </c>
      <c r="C537" s="272" t="str">
        <f t="shared" si="302"/>
        <v>XL+3</v>
      </c>
      <c r="D537" s="272" t="str">
        <f t="shared" si="303"/>
        <v>XL+4</v>
      </c>
      <c r="E537" s="303" t="s">
        <v>99</v>
      </c>
      <c r="F537" s="200" t="s">
        <v>1159</v>
      </c>
      <c r="G537" s="200"/>
      <c r="H537" s="201" t="s">
        <v>99</v>
      </c>
      <c r="I537" s="274" t="s">
        <v>5611</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99</v>
      </c>
      <c r="AY537" s="284"/>
      <c r="AZ537" s="285"/>
      <c r="BA537" s="285"/>
      <c r="BB537" s="285"/>
      <c r="BC537" s="286"/>
      <c r="BD537" s="286"/>
      <c r="BE537" s="286"/>
      <c r="BF537" s="286"/>
    </row>
    <row r="538" spans="1:65" s="108" customFormat="1" ht="35.1" customHeight="1">
      <c r="A538" s="84" t="str">
        <f t="shared" si="300"/>
        <v>XL1DT+1</v>
      </c>
      <c r="B538" s="84" t="str">
        <f t="shared" si="301"/>
        <v>XL1DT+2</v>
      </c>
      <c r="C538" s="84" t="str">
        <f t="shared" si="302"/>
        <v>XL1DT+3</v>
      </c>
      <c r="D538" s="84" t="str">
        <f t="shared" si="303"/>
        <v>XL1DT+4</v>
      </c>
      <c r="E538" s="32" t="s">
        <v>99</v>
      </c>
      <c r="F538" s="86">
        <v>1</v>
      </c>
      <c r="G538" s="86"/>
      <c r="H538" s="94" t="s">
        <v>5612</v>
      </c>
      <c r="I538" s="85" t="s">
        <v>200</v>
      </c>
      <c r="J538" s="95" t="s">
        <v>152</v>
      </c>
      <c r="K538" s="85"/>
      <c r="L538" s="95" t="s">
        <v>5613</v>
      </c>
      <c r="M538" s="97"/>
      <c r="N538" s="97"/>
      <c r="O538" s="97"/>
      <c r="P538" s="97"/>
      <c r="Q538" s="96"/>
      <c r="R538" s="96"/>
      <c r="S538" s="96"/>
      <c r="T538" s="96"/>
      <c r="U538" s="253"/>
      <c r="V538" s="253"/>
      <c r="W538" s="253"/>
      <c r="X538" s="253"/>
      <c r="Y538" s="254"/>
      <c r="Z538" s="254"/>
      <c r="AA538" s="254"/>
      <c r="AB538" s="254"/>
      <c r="AC538" s="253"/>
      <c r="AD538" s="253"/>
      <c r="AE538" s="253"/>
      <c r="AF538" s="253"/>
      <c r="AG538" s="254"/>
      <c r="AH538" s="254"/>
      <c r="AI538" s="254"/>
      <c r="AJ538" s="254"/>
      <c r="AK538" s="87"/>
      <c r="AL538" s="87"/>
      <c r="AM538" s="255"/>
      <c r="AN538" s="255"/>
      <c r="AO538" s="99"/>
      <c r="AP538" s="99"/>
      <c r="AQ538" s="99"/>
      <c r="AR538" s="99"/>
      <c r="AS538" s="99"/>
      <c r="AT538" s="99"/>
      <c r="AU538" s="99"/>
      <c r="AV538" s="99"/>
      <c r="AW538" s="61"/>
      <c r="AX538" s="256" t="s">
        <v>99</v>
      </c>
      <c r="AY538" s="102">
        <v>2380</v>
      </c>
      <c r="AZ538" s="103">
        <v>1050</v>
      </c>
      <c r="BA538" s="103">
        <v>600</v>
      </c>
      <c r="BB538" s="103">
        <v>490</v>
      </c>
      <c r="BC538" s="253">
        <v>2040</v>
      </c>
      <c r="BD538" s="253">
        <v>900</v>
      </c>
      <c r="BE538" s="253">
        <v>510</v>
      </c>
      <c r="BF538" s="253">
        <v>420</v>
      </c>
      <c r="BJ538" s="251" t="e">
        <f>M538*#REF!</f>
        <v>#REF!</v>
      </c>
      <c r="BK538" s="251" t="e">
        <f>N538*#REF!</f>
        <v>#REF!</v>
      </c>
      <c r="BL538" s="251" t="e">
        <f>O538*#REF!</f>
        <v>#REF!</v>
      </c>
      <c r="BM538" s="251" t="e">
        <f>P538*#REF!</f>
        <v>#REF!</v>
      </c>
    </row>
    <row r="539" spans="1:65" s="108" customFormat="1" ht="35.1" customHeight="1">
      <c r="A539" s="84" t="str">
        <f t="shared" si="300"/>
        <v>XL1DT_D1+1</v>
      </c>
      <c r="B539" s="84" t="str">
        <f t="shared" si="301"/>
        <v>XL1DT_D1+2</v>
      </c>
      <c r="C539" s="84" t="str">
        <f t="shared" si="302"/>
        <v>XL1DT_D1+3</v>
      </c>
      <c r="D539" s="84" t="str">
        <f t="shared" si="303"/>
        <v>XL1DT_D1+4</v>
      </c>
      <c r="E539" s="32" t="s">
        <v>99</v>
      </c>
      <c r="F539" s="86"/>
      <c r="G539" s="86"/>
      <c r="H539" s="94" t="s">
        <v>201</v>
      </c>
      <c r="I539" s="85" t="s">
        <v>5614</v>
      </c>
      <c r="J539" s="95" t="s">
        <v>152</v>
      </c>
      <c r="K539" s="85" t="str">
        <f t="shared" si="314"/>
        <v>XL1DT_D1</v>
      </c>
      <c r="L539" s="95" t="s">
        <v>5615</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53"/>
      <c r="V539" s="253"/>
      <c r="W539" s="253"/>
      <c r="X539" s="253"/>
      <c r="Y539" s="254"/>
      <c r="Z539" s="254"/>
      <c r="AA539" s="254"/>
      <c r="AB539" s="254"/>
      <c r="AC539" s="253"/>
      <c r="AD539" s="253"/>
      <c r="AE539" s="253"/>
      <c r="AF539" s="253"/>
      <c r="AG539" s="254"/>
      <c r="AH539" s="254"/>
      <c r="AI539" s="254"/>
      <c r="AJ539" s="254"/>
      <c r="AK539" s="87">
        <v>7.99</v>
      </c>
      <c r="AL539" s="87"/>
      <c r="AM539" s="255"/>
      <c r="AN539" s="255">
        <f>ROUNDDOWN(AK539*$AN$10/$AK$10,1)</f>
        <v>4.7</v>
      </c>
      <c r="AO539" s="99">
        <f t="shared" ref="AO539:AR543" si="324">M539*$AN539</f>
        <v>17860</v>
      </c>
      <c r="AP539" s="99">
        <f t="shared" si="324"/>
        <v>7050</v>
      </c>
      <c r="AQ539" s="99">
        <f t="shared" si="324"/>
        <v>3995</v>
      </c>
      <c r="AR539" s="99">
        <f t="shared" si="324"/>
        <v>3290</v>
      </c>
      <c r="AS539" s="100">
        <f t="shared" ref="AS539:AV543" si="325">IF(AO539&lt;1000,ROUND(AO539,-1),ROUND(AO539,-2))</f>
        <v>17900</v>
      </c>
      <c r="AT539" s="100">
        <f t="shared" si="325"/>
        <v>7100</v>
      </c>
      <c r="AU539" s="100">
        <f t="shared" si="325"/>
        <v>4000</v>
      </c>
      <c r="AV539" s="100">
        <f t="shared" si="325"/>
        <v>3300</v>
      </c>
      <c r="AW539" s="101">
        <f>AO539*0.15</f>
        <v>2679</v>
      </c>
      <c r="AX539" s="256" t="s">
        <v>99</v>
      </c>
      <c r="AY539" s="102">
        <v>2520</v>
      </c>
      <c r="AZ539" s="103">
        <v>1120</v>
      </c>
      <c r="BA539" s="103">
        <v>600</v>
      </c>
      <c r="BB539" s="103">
        <v>490</v>
      </c>
      <c r="BC539" s="253">
        <v>2160</v>
      </c>
      <c r="BD539" s="253">
        <v>960</v>
      </c>
      <c r="BE539" s="253">
        <v>510</v>
      </c>
      <c r="BF539" s="253">
        <v>420</v>
      </c>
      <c r="BG539" s="104">
        <f>AV539-AW539</f>
        <v>621</v>
      </c>
      <c r="BJ539" s="251" t="e">
        <f>M539*#REF!</f>
        <v>#REF!</v>
      </c>
      <c r="BK539" s="251" t="e">
        <f>N539*#REF!</f>
        <v>#REF!</v>
      </c>
      <c r="BL539" s="251" t="e">
        <f>O539*#REF!</f>
        <v>#REF!</v>
      </c>
      <c r="BM539" s="251" t="e">
        <f>P539*#REF!</f>
        <v>#REF!</v>
      </c>
    </row>
    <row r="540" spans="1:65" s="108" customFormat="1" ht="35.1" customHeight="1">
      <c r="A540" s="84" t="str">
        <f t="shared" si="300"/>
        <v>XL1DT_D2+1</v>
      </c>
      <c r="B540" s="84" t="str">
        <f t="shared" si="301"/>
        <v>XL1DT_D2+2</v>
      </c>
      <c r="C540" s="84" t="str">
        <f t="shared" si="302"/>
        <v>XL1DT_D2+3</v>
      </c>
      <c r="D540" s="84" t="str">
        <f t="shared" si="303"/>
        <v>XL1DT_D2+4</v>
      </c>
      <c r="E540" s="32" t="s">
        <v>99</v>
      </c>
      <c r="F540" s="86"/>
      <c r="G540" s="86"/>
      <c r="H540" s="94" t="s">
        <v>202</v>
      </c>
      <c r="I540" s="85" t="s">
        <v>5616</v>
      </c>
      <c r="J540" s="95" t="s">
        <v>5617</v>
      </c>
      <c r="K540" s="85" t="str">
        <f t="shared" si="314"/>
        <v>XL1DT_D2</v>
      </c>
      <c r="L540" s="95" t="s">
        <v>5618</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53"/>
      <c r="V540" s="253"/>
      <c r="W540" s="253"/>
      <c r="X540" s="253"/>
      <c r="Y540" s="254"/>
      <c r="Z540" s="254"/>
      <c r="AA540" s="254"/>
      <c r="AB540" s="254"/>
      <c r="AC540" s="253"/>
      <c r="AD540" s="253"/>
      <c r="AE540" s="253"/>
      <c r="AF540" s="253"/>
      <c r="AG540" s="254"/>
      <c r="AH540" s="254"/>
      <c r="AI540" s="254"/>
      <c r="AJ540" s="254"/>
      <c r="AK540" s="87">
        <v>7.99</v>
      </c>
      <c r="AL540" s="87"/>
      <c r="AM540" s="255"/>
      <c r="AN540" s="255">
        <f>ROUNDDOWN(AK540*$AN$10/$AK$10,1)</f>
        <v>4.7</v>
      </c>
      <c r="AO540" s="99">
        <f t="shared" si="324"/>
        <v>18800</v>
      </c>
      <c r="AP540" s="99">
        <f t="shared" si="324"/>
        <v>7050</v>
      </c>
      <c r="AQ540" s="99">
        <f t="shared" si="324"/>
        <v>3995</v>
      </c>
      <c r="AR540" s="99">
        <f t="shared" si="324"/>
        <v>3290</v>
      </c>
      <c r="AS540" s="100">
        <f t="shared" si="325"/>
        <v>18800</v>
      </c>
      <c r="AT540" s="100">
        <f t="shared" si="325"/>
        <v>7100</v>
      </c>
      <c r="AU540" s="100">
        <f t="shared" si="325"/>
        <v>4000</v>
      </c>
      <c r="AV540" s="100">
        <f t="shared" si="325"/>
        <v>3300</v>
      </c>
      <c r="AW540" s="101">
        <f>AO540*0.15</f>
        <v>2820</v>
      </c>
      <c r="AX540" s="256" t="s">
        <v>99</v>
      </c>
      <c r="AY540" s="102">
        <v>2100</v>
      </c>
      <c r="AZ540" s="103">
        <v>980</v>
      </c>
      <c r="BA540" s="103">
        <v>600</v>
      </c>
      <c r="BB540" s="103">
        <v>490</v>
      </c>
      <c r="BC540" s="253">
        <v>1800</v>
      </c>
      <c r="BD540" s="253">
        <v>840</v>
      </c>
      <c r="BE540" s="253">
        <v>510</v>
      </c>
      <c r="BF540" s="253">
        <v>420</v>
      </c>
      <c r="BG540" s="104">
        <f>AV540-AW540</f>
        <v>480</v>
      </c>
      <c r="BJ540" s="251" t="e">
        <f>M540*#REF!</f>
        <v>#REF!</v>
      </c>
      <c r="BK540" s="251" t="e">
        <f>N540*#REF!</f>
        <v>#REF!</v>
      </c>
      <c r="BL540" s="251" t="e">
        <f>O540*#REF!</f>
        <v>#REF!</v>
      </c>
      <c r="BM540" s="251" t="e">
        <f>P540*#REF!</f>
        <v>#REF!</v>
      </c>
    </row>
    <row r="541" spans="1:65" s="108" customFormat="1" ht="35.1" customHeight="1">
      <c r="A541" s="84" t="str">
        <f t="shared" si="300"/>
        <v>XL1DT_D3+1</v>
      </c>
      <c r="B541" s="84" t="str">
        <f t="shared" si="301"/>
        <v>XL1DT_D3+2</v>
      </c>
      <c r="C541" s="84" t="str">
        <f t="shared" si="302"/>
        <v>XL1DT_D3+3</v>
      </c>
      <c r="D541" s="84" t="str">
        <f t="shared" si="303"/>
        <v>XL1DT_D3+4</v>
      </c>
      <c r="E541" s="32" t="s">
        <v>99</v>
      </c>
      <c r="F541" s="86"/>
      <c r="G541" s="86"/>
      <c r="H541" s="94" t="s">
        <v>203</v>
      </c>
      <c r="I541" s="85" t="s">
        <v>5619</v>
      </c>
      <c r="J541" s="95" t="s">
        <v>5620</v>
      </c>
      <c r="K541" s="85" t="str">
        <f t="shared" si="314"/>
        <v>XL1DT_D3</v>
      </c>
      <c r="L541" s="95" t="s">
        <v>5621</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53"/>
      <c r="V541" s="253"/>
      <c r="W541" s="253"/>
      <c r="X541" s="253"/>
      <c r="Y541" s="254"/>
      <c r="Z541" s="254"/>
      <c r="AA541" s="254"/>
      <c r="AB541" s="254"/>
      <c r="AC541" s="253"/>
      <c r="AD541" s="253"/>
      <c r="AE541" s="253"/>
      <c r="AF541" s="253"/>
      <c r="AG541" s="254"/>
      <c r="AH541" s="254"/>
      <c r="AI541" s="254"/>
      <c r="AJ541" s="254"/>
      <c r="AK541" s="87">
        <v>7.99</v>
      </c>
      <c r="AL541" s="87"/>
      <c r="AM541" s="255"/>
      <c r="AN541" s="255">
        <f>ROUNDDOWN(AK541*$AN$10/$AK$10,1)</f>
        <v>4.7</v>
      </c>
      <c r="AO541" s="99">
        <f t="shared" si="324"/>
        <v>16920</v>
      </c>
      <c r="AP541" s="99">
        <f t="shared" si="324"/>
        <v>7050</v>
      </c>
      <c r="AQ541" s="99">
        <f t="shared" si="324"/>
        <v>3995</v>
      </c>
      <c r="AR541" s="99">
        <f t="shared" si="324"/>
        <v>3290</v>
      </c>
      <c r="AS541" s="100">
        <f t="shared" si="325"/>
        <v>16900</v>
      </c>
      <c r="AT541" s="100">
        <f t="shared" si="325"/>
        <v>7100</v>
      </c>
      <c r="AU541" s="100">
        <f t="shared" si="325"/>
        <v>4000</v>
      </c>
      <c r="AV541" s="100">
        <f t="shared" si="325"/>
        <v>3300</v>
      </c>
      <c r="AW541" s="101">
        <f>AO541*0.15</f>
        <v>2538</v>
      </c>
      <c r="AX541" s="256" t="s">
        <v>99</v>
      </c>
      <c r="AY541" s="102">
        <v>1960</v>
      </c>
      <c r="AZ541" s="103">
        <v>980</v>
      </c>
      <c r="BA541" s="103">
        <v>600</v>
      </c>
      <c r="BB541" s="103">
        <v>490</v>
      </c>
      <c r="BC541" s="253">
        <v>1680</v>
      </c>
      <c r="BD541" s="253">
        <v>840</v>
      </c>
      <c r="BE541" s="253">
        <v>510</v>
      </c>
      <c r="BF541" s="253">
        <v>420</v>
      </c>
      <c r="BG541" s="104">
        <f>AV541-AW541</f>
        <v>762</v>
      </c>
      <c r="BJ541" s="251" t="e">
        <f>M541*#REF!</f>
        <v>#REF!</v>
      </c>
      <c r="BK541" s="251" t="e">
        <f>N541*#REF!</f>
        <v>#REF!</v>
      </c>
      <c r="BL541" s="251" t="e">
        <f>O541*#REF!</f>
        <v>#REF!</v>
      </c>
      <c r="BM541" s="251" t="e">
        <f>P541*#REF!</f>
        <v>#REF!</v>
      </c>
    </row>
    <row r="542" spans="1:65" s="108" customFormat="1" ht="35.1" customHeight="1">
      <c r="A542" s="84" t="str">
        <f t="shared" si="300"/>
        <v>XL1DT_D4+1</v>
      </c>
      <c r="B542" s="84" t="str">
        <f t="shared" si="301"/>
        <v>XL1DT_D4+2</v>
      </c>
      <c r="C542" s="84" t="str">
        <f t="shared" si="302"/>
        <v>XL1DT_D4+3</v>
      </c>
      <c r="D542" s="84" t="str">
        <f t="shared" si="303"/>
        <v>XL1DT_D4+4</v>
      </c>
      <c r="E542" s="32" t="s">
        <v>99</v>
      </c>
      <c r="F542" s="86"/>
      <c r="G542" s="86"/>
      <c r="H542" s="94" t="s">
        <v>204</v>
      </c>
      <c r="I542" s="85" t="s">
        <v>5622</v>
      </c>
      <c r="J542" s="95" t="s">
        <v>5623</v>
      </c>
      <c r="K542" s="85" t="str">
        <f t="shared" si="314"/>
        <v>XL1DT_D4</v>
      </c>
      <c r="L542" s="95" t="s">
        <v>5624</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53"/>
      <c r="V542" s="253"/>
      <c r="W542" s="253"/>
      <c r="X542" s="253"/>
      <c r="Y542" s="254"/>
      <c r="Z542" s="254"/>
      <c r="AA542" s="254"/>
      <c r="AB542" s="254"/>
      <c r="AC542" s="253"/>
      <c r="AD542" s="253"/>
      <c r="AE542" s="253"/>
      <c r="AF542" s="253"/>
      <c r="AG542" s="254"/>
      <c r="AH542" s="254"/>
      <c r="AI542" s="254"/>
      <c r="AJ542" s="254"/>
      <c r="AK542" s="87">
        <v>13.05</v>
      </c>
      <c r="AL542" s="87"/>
      <c r="AM542" s="255"/>
      <c r="AN542" s="255">
        <f>ROUNDDOWN(AK542*$AN$10/$AK$10,1)</f>
        <v>7.6</v>
      </c>
      <c r="AO542" s="99">
        <f t="shared" si="324"/>
        <v>22800</v>
      </c>
      <c r="AP542" s="99">
        <f t="shared" si="324"/>
        <v>10640</v>
      </c>
      <c r="AQ542" s="99">
        <f t="shared" si="324"/>
        <v>6460</v>
      </c>
      <c r="AR542" s="99">
        <f t="shared" si="324"/>
        <v>5320</v>
      </c>
      <c r="AS542" s="100">
        <f t="shared" si="325"/>
        <v>22800</v>
      </c>
      <c r="AT542" s="100">
        <f t="shared" si="325"/>
        <v>10600</v>
      </c>
      <c r="AU542" s="100">
        <f t="shared" si="325"/>
        <v>6500</v>
      </c>
      <c r="AV542" s="100">
        <f t="shared" si="325"/>
        <v>5300</v>
      </c>
      <c r="AW542" s="101">
        <f>AO542*0.15</f>
        <v>3420</v>
      </c>
      <c r="AX542" s="256" t="s">
        <v>99</v>
      </c>
      <c r="AY542" s="102">
        <v>1820</v>
      </c>
      <c r="AZ542" s="103">
        <v>980</v>
      </c>
      <c r="BA542" s="103">
        <v>600</v>
      </c>
      <c r="BB542" s="103">
        <v>490</v>
      </c>
      <c r="BC542" s="253">
        <v>1560</v>
      </c>
      <c r="BD542" s="253">
        <v>840</v>
      </c>
      <c r="BE542" s="253">
        <v>510</v>
      </c>
      <c r="BF542" s="253">
        <v>420</v>
      </c>
      <c r="BG542" s="104">
        <f>AV542-AW542</f>
        <v>1880</v>
      </c>
      <c r="BJ542" s="251" t="e">
        <f>M542*#REF!</f>
        <v>#REF!</v>
      </c>
      <c r="BK542" s="251" t="e">
        <f>N542*#REF!</f>
        <v>#REF!</v>
      </c>
      <c r="BL542" s="251" t="e">
        <f>O542*#REF!</f>
        <v>#REF!</v>
      </c>
      <c r="BM542" s="251" t="e">
        <f>P542*#REF!</f>
        <v>#REF!</v>
      </c>
    </row>
    <row r="543" spans="1:65" s="108" customFormat="1" ht="35.1" customHeight="1">
      <c r="A543" s="84" t="str">
        <f t="shared" si="300"/>
        <v>XL1DT_D5+1</v>
      </c>
      <c r="B543" s="84" t="str">
        <f t="shared" si="301"/>
        <v>XL1DT_D5+2</v>
      </c>
      <c r="C543" s="84" t="str">
        <f t="shared" si="302"/>
        <v>XL1DT_D5+3</v>
      </c>
      <c r="D543" s="84" t="str">
        <f t="shared" si="303"/>
        <v>XL1DT_D5+4</v>
      </c>
      <c r="E543" s="32" t="s">
        <v>99</v>
      </c>
      <c r="F543" s="86"/>
      <c r="G543" s="86"/>
      <c r="H543" s="94" t="s">
        <v>205</v>
      </c>
      <c r="I543" s="85" t="s">
        <v>5625</v>
      </c>
      <c r="J543" s="95" t="s">
        <v>5626</v>
      </c>
      <c r="K543" s="85" t="str">
        <f t="shared" si="314"/>
        <v>XL1DT_D5</v>
      </c>
      <c r="L543" s="95" t="s">
        <v>5613</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53"/>
      <c r="V543" s="253"/>
      <c r="W543" s="253"/>
      <c r="X543" s="253"/>
      <c r="Y543" s="254"/>
      <c r="Z543" s="254"/>
      <c r="AA543" s="254"/>
      <c r="AB543" s="254"/>
      <c r="AC543" s="253"/>
      <c r="AD543" s="253"/>
      <c r="AE543" s="253"/>
      <c r="AF543" s="253"/>
      <c r="AG543" s="254"/>
      <c r="AH543" s="254"/>
      <c r="AI543" s="254"/>
      <c r="AJ543" s="254"/>
      <c r="AK543" s="87">
        <v>7.99</v>
      </c>
      <c r="AL543" s="87"/>
      <c r="AM543" s="255"/>
      <c r="AN543" s="255">
        <f>ROUNDDOWN(AK543*$AN$10/$AK$10,1)</f>
        <v>4.7</v>
      </c>
      <c r="AO543" s="99">
        <f t="shared" si="324"/>
        <v>13160</v>
      </c>
      <c r="AP543" s="99">
        <f t="shared" si="324"/>
        <v>6580</v>
      </c>
      <c r="AQ543" s="99">
        <f t="shared" si="324"/>
        <v>3995</v>
      </c>
      <c r="AR543" s="99">
        <f t="shared" si="324"/>
        <v>3290</v>
      </c>
      <c r="AS543" s="100">
        <f t="shared" si="325"/>
        <v>13200</v>
      </c>
      <c r="AT543" s="100">
        <f t="shared" si="325"/>
        <v>6600</v>
      </c>
      <c r="AU543" s="100">
        <f t="shared" si="325"/>
        <v>4000</v>
      </c>
      <c r="AV543" s="100">
        <f t="shared" si="325"/>
        <v>3300</v>
      </c>
      <c r="AW543" s="101">
        <f>AO543*0.15</f>
        <v>1974</v>
      </c>
      <c r="AX543" s="256" t="s">
        <v>99</v>
      </c>
      <c r="AY543" s="102"/>
      <c r="AZ543" s="103"/>
      <c r="BA543" s="103"/>
      <c r="BB543" s="103"/>
      <c r="BC543" s="253"/>
      <c r="BD543" s="253"/>
      <c r="BE543" s="253"/>
      <c r="BF543" s="253"/>
      <c r="BG543" s="104">
        <f>AV543-AW543</f>
        <v>1326</v>
      </c>
    </row>
    <row r="544" spans="1:65" s="108" customFormat="1" ht="35.1" customHeight="1">
      <c r="A544" s="84" t="str">
        <f t="shared" si="300"/>
        <v>XL2DT+1</v>
      </c>
      <c r="B544" s="84" t="str">
        <f t="shared" si="301"/>
        <v>XL2DT+2</v>
      </c>
      <c r="C544" s="84" t="str">
        <f t="shared" si="302"/>
        <v>XL2DT+3</v>
      </c>
      <c r="D544" s="84" t="str">
        <f t="shared" si="303"/>
        <v>XL2DT+4</v>
      </c>
      <c r="E544" s="32" t="s">
        <v>99</v>
      </c>
      <c r="F544" s="86">
        <v>2</v>
      </c>
      <c r="G544" s="86"/>
      <c r="H544" s="94" t="s">
        <v>5627</v>
      </c>
      <c r="I544" s="85" t="s">
        <v>217</v>
      </c>
      <c r="J544" s="95" t="s">
        <v>1104</v>
      </c>
      <c r="K544" s="85"/>
      <c r="L544" s="95" t="s">
        <v>5628</v>
      </c>
      <c r="M544" s="97"/>
      <c r="N544" s="97"/>
      <c r="O544" s="97"/>
      <c r="P544" s="97"/>
      <c r="Q544" s="96"/>
      <c r="R544" s="96"/>
      <c r="S544" s="96"/>
      <c r="T544" s="96"/>
      <c r="U544" s="253"/>
      <c r="V544" s="253"/>
      <c r="W544" s="253"/>
      <c r="X544" s="253"/>
      <c r="Y544" s="254"/>
      <c r="Z544" s="254"/>
      <c r="AA544" s="254"/>
      <c r="AB544" s="254"/>
      <c r="AC544" s="253"/>
      <c r="AD544" s="253"/>
      <c r="AE544" s="253"/>
      <c r="AF544" s="253"/>
      <c r="AG544" s="254"/>
      <c r="AH544" s="254"/>
      <c r="AI544" s="254"/>
      <c r="AJ544" s="254"/>
      <c r="AK544" s="87"/>
      <c r="AL544" s="87"/>
      <c r="AM544" s="255"/>
      <c r="AN544" s="255"/>
      <c r="AO544" s="99"/>
      <c r="AP544" s="99"/>
      <c r="AQ544" s="99"/>
      <c r="AR544" s="99"/>
      <c r="AS544" s="99"/>
      <c r="AT544" s="99"/>
      <c r="AU544" s="99"/>
      <c r="AV544" s="99"/>
      <c r="AW544" s="61"/>
      <c r="AX544" s="256" t="s">
        <v>99</v>
      </c>
      <c r="AY544" s="102">
        <v>2380</v>
      </c>
      <c r="AZ544" s="103">
        <v>1050</v>
      </c>
      <c r="BA544" s="103">
        <v>600</v>
      </c>
      <c r="BB544" s="103">
        <v>490</v>
      </c>
      <c r="BC544" s="253">
        <v>2040</v>
      </c>
      <c r="BD544" s="253">
        <v>900</v>
      </c>
      <c r="BE544" s="253">
        <v>510</v>
      </c>
      <c r="BF544" s="253">
        <v>420</v>
      </c>
      <c r="BJ544" s="251" t="e">
        <f>M544*#REF!</f>
        <v>#REF!</v>
      </c>
      <c r="BK544" s="251" t="e">
        <f>N544*#REF!</f>
        <v>#REF!</v>
      </c>
      <c r="BL544" s="251" t="e">
        <f>O544*#REF!</f>
        <v>#REF!</v>
      </c>
      <c r="BM544" s="251" t="e">
        <f>P544*#REF!</f>
        <v>#REF!</v>
      </c>
    </row>
    <row r="545" spans="1:65" s="108" customFormat="1" ht="35.1" customHeight="1">
      <c r="A545" s="84" t="str">
        <f t="shared" si="300"/>
        <v>XL2DT_D1+1</v>
      </c>
      <c r="B545" s="84" t="str">
        <f t="shared" si="301"/>
        <v>XL2DT_D1+2</v>
      </c>
      <c r="C545" s="84" t="str">
        <f t="shared" si="302"/>
        <v>XL2DT_D1+3</v>
      </c>
      <c r="D545" s="84" t="str">
        <f t="shared" si="303"/>
        <v>XL2DT_D1+4</v>
      </c>
      <c r="E545" s="32" t="s">
        <v>99</v>
      </c>
      <c r="F545" s="86"/>
      <c r="G545" s="86"/>
      <c r="H545" s="94" t="s">
        <v>216</v>
      </c>
      <c r="I545" s="85" t="s">
        <v>5629</v>
      </c>
      <c r="J545" s="95" t="s">
        <v>1104</v>
      </c>
      <c r="K545" s="85" t="str">
        <f t="shared" si="314"/>
        <v>XL2DT_D1</v>
      </c>
      <c r="L545" s="95" t="s">
        <v>215</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53"/>
      <c r="V545" s="253"/>
      <c r="W545" s="253"/>
      <c r="X545" s="253"/>
      <c r="Y545" s="254"/>
      <c r="Z545" s="254"/>
      <c r="AA545" s="254"/>
      <c r="AB545" s="254"/>
      <c r="AC545" s="253"/>
      <c r="AD545" s="253"/>
      <c r="AE545" s="253"/>
      <c r="AF545" s="253"/>
      <c r="AG545" s="254"/>
      <c r="AH545" s="254"/>
      <c r="AI545" s="254"/>
      <c r="AJ545" s="254"/>
      <c r="AK545" s="87">
        <v>7.99</v>
      </c>
      <c r="AL545" s="87"/>
      <c r="AM545" s="255"/>
      <c r="AN545" s="255">
        <f>ROUNDDOWN(AK545*$AN$10/$AK$10,1)</f>
        <v>4.7</v>
      </c>
      <c r="AO545" s="99">
        <f t="shared" ref="AO545:AR549" si="326">M545*$AN545</f>
        <v>15980</v>
      </c>
      <c r="AP545" s="99">
        <f t="shared" si="326"/>
        <v>7050</v>
      </c>
      <c r="AQ545" s="99">
        <f t="shared" si="326"/>
        <v>3995</v>
      </c>
      <c r="AR545" s="99">
        <f t="shared" si="326"/>
        <v>3290</v>
      </c>
      <c r="AS545" s="100">
        <f t="shared" ref="AS545:AV549" si="327">IF(AO545&lt;1000,ROUND(AO545,-1),ROUND(AO545,-2))</f>
        <v>16000</v>
      </c>
      <c r="AT545" s="100">
        <f t="shared" si="327"/>
        <v>7100</v>
      </c>
      <c r="AU545" s="100">
        <f t="shared" si="327"/>
        <v>4000</v>
      </c>
      <c r="AV545" s="100">
        <f t="shared" si="327"/>
        <v>3300</v>
      </c>
      <c r="AW545" s="101">
        <f>AO545*0.15</f>
        <v>2397</v>
      </c>
      <c r="AX545" s="256" t="s">
        <v>99</v>
      </c>
      <c r="AY545" s="102">
        <v>2240</v>
      </c>
      <c r="AZ545" s="103">
        <v>980</v>
      </c>
      <c r="BA545" s="103">
        <v>600</v>
      </c>
      <c r="BB545" s="103">
        <v>490</v>
      </c>
      <c r="BC545" s="253">
        <v>1920</v>
      </c>
      <c r="BD545" s="253">
        <v>840</v>
      </c>
      <c r="BE545" s="253">
        <v>510</v>
      </c>
      <c r="BF545" s="253">
        <v>420</v>
      </c>
      <c r="BG545" s="104">
        <f>AV545-AW545</f>
        <v>903</v>
      </c>
      <c r="BJ545" s="251" t="e">
        <f>M545*#REF!</f>
        <v>#REF!</v>
      </c>
      <c r="BK545" s="251" t="e">
        <f>N545*#REF!</f>
        <v>#REF!</v>
      </c>
      <c r="BL545" s="251" t="e">
        <f>O545*#REF!</f>
        <v>#REF!</v>
      </c>
      <c r="BM545" s="251" t="e">
        <f>P545*#REF!</f>
        <v>#REF!</v>
      </c>
    </row>
    <row r="546" spans="1:65" s="108" customFormat="1" ht="35.1" customHeight="1">
      <c r="A546" s="84" t="str">
        <f t="shared" si="300"/>
        <v>XL2DT_D2+1</v>
      </c>
      <c r="B546" s="84" t="str">
        <f t="shared" si="301"/>
        <v>XL2DT_D2+2</v>
      </c>
      <c r="C546" s="84" t="str">
        <f t="shared" si="302"/>
        <v>XL2DT_D2+3</v>
      </c>
      <c r="D546" s="84" t="str">
        <f t="shared" si="303"/>
        <v>XL2DT_D2+4</v>
      </c>
      <c r="E546" s="32" t="s">
        <v>99</v>
      </c>
      <c r="F546" s="86"/>
      <c r="G546" s="86"/>
      <c r="H546" s="94" t="s">
        <v>218</v>
      </c>
      <c r="I546" s="85" t="s">
        <v>5630</v>
      </c>
      <c r="J546" s="95" t="s">
        <v>215</v>
      </c>
      <c r="K546" s="85" t="str">
        <f t="shared" si="314"/>
        <v>XL2DT_D2</v>
      </c>
      <c r="L546" s="95" t="s">
        <v>98</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53"/>
      <c r="V546" s="253"/>
      <c r="W546" s="253"/>
      <c r="X546" s="253"/>
      <c r="Y546" s="254"/>
      <c r="Z546" s="254"/>
      <c r="AA546" s="254"/>
      <c r="AB546" s="254"/>
      <c r="AC546" s="253"/>
      <c r="AD546" s="253"/>
      <c r="AE546" s="253"/>
      <c r="AF546" s="253"/>
      <c r="AG546" s="254"/>
      <c r="AH546" s="254"/>
      <c r="AI546" s="254"/>
      <c r="AJ546" s="254"/>
      <c r="AK546" s="87">
        <v>7.99</v>
      </c>
      <c r="AL546" s="87"/>
      <c r="AM546" s="255"/>
      <c r="AN546" s="255">
        <f>ROUNDDOWN(AK546*$AN$10/$AK$10,1)</f>
        <v>4.7</v>
      </c>
      <c r="AO546" s="99">
        <f t="shared" si="326"/>
        <v>16920</v>
      </c>
      <c r="AP546" s="99">
        <f t="shared" si="326"/>
        <v>7520</v>
      </c>
      <c r="AQ546" s="99">
        <f t="shared" si="326"/>
        <v>3995</v>
      </c>
      <c r="AR546" s="99">
        <f t="shared" si="326"/>
        <v>3290</v>
      </c>
      <c r="AS546" s="100">
        <f t="shared" si="327"/>
        <v>16900</v>
      </c>
      <c r="AT546" s="100">
        <f t="shared" si="327"/>
        <v>7500</v>
      </c>
      <c r="AU546" s="100">
        <f t="shared" si="327"/>
        <v>4000</v>
      </c>
      <c r="AV546" s="100">
        <f t="shared" si="327"/>
        <v>3300</v>
      </c>
      <c r="AW546" s="101">
        <f>AO546*0.15</f>
        <v>2538</v>
      </c>
      <c r="AX546" s="256" t="s">
        <v>99</v>
      </c>
      <c r="AY546" s="102">
        <v>1960</v>
      </c>
      <c r="AZ546" s="103">
        <v>980</v>
      </c>
      <c r="BA546" s="103">
        <v>600</v>
      </c>
      <c r="BB546" s="103">
        <v>490</v>
      </c>
      <c r="BC546" s="253">
        <v>1680</v>
      </c>
      <c r="BD546" s="253">
        <v>840</v>
      </c>
      <c r="BE546" s="253">
        <v>510</v>
      </c>
      <c r="BF546" s="253">
        <v>420</v>
      </c>
      <c r="BG546" s="104">
        <f>AV546-AW546</f>
        <v>762</v>
      </c>
      <c r="BJ546" s="251" t="e">
        <f>M546*#REF!</f>
        <v>#REF!</v>
      </c>
      <c r="BK546" s="251" t="e">
        <f>N546*#REF!</f>
        <v>#REF!</v>
      </c>
      <c r="BL546" s="251" t="e">
        <f>O546*#REF!</f>
        <v>#REF!</v>
      </c>
      <c r="BM546" s="251" t="e">
        <f>P546*#REF!</f>
        <v>#REF!</v>
      </c>
    </row>
    <row r="547" spans="1:65" s="108" customFormat="1" ht="35.1" customHeight="1">
      <c r="A547" s="84" t="str">
        <f t="shared" si="300"/>
        <v>XL2DT_D3+1</v>
      </c>
      <c r="B547" s="84" t="str">
        <f t="shared" si="301"/>
        <v>XL2DT_D3+2</v>
      </c>
      <c r="C547" s="84" t="str">
        <f t="shared" si="302"/>
        <v>XL2DT_D3+3</v>
      </c>
      <c r="D547" s="84" t="str">
        <f t="shared" si="303"/>
        <v>XL2DT_D3+4</v>
      </c>
      <c r="E547" s="32" t="s">
        <v>99</v>
      </c>
      <c r="F547" s="86"/>
      <c r="G547" s="86"/>
      <c r="H547" s="94" t="s">
        <v>219</v>
      </c>
      <c r="I547" s="85" t="s">
        <v>5631</v>
      </c>
      <c r="J547" s="95" t="s">
        <v>98</v>
      </c>
      <c r="K547" s="85" t="str">
        <f t="shared" si="314"/>
        <v>XL2DT_D3</v>
      </c>
      <c r="L547" s="95" t="s">
        <v>5632</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53"/>
      <c r="V547" s="253"/>
      <c r="W547" s="253"/>
      <c r="X547" s="253"/>
      <c r="Y547" s="254"/>
      <c r="Z547" s="254"/>
      <c r="AA547" s="254"/>
      <c r="AB547" s="254"/>
      <c r="AC547" s="253"/>
      <c r="AD547" s="253"/>
      <c r="AE547" s="253"/>
      <c r="AF547" s="253"/>
      <c r="AG547" s="254"/>
      <c r="AH547" s="254"/>
      <c r="AI547" s="254"/>
      <c r="AJ547" s="254"/>
      <c r="AK547" s="87">
        <v>7.99</v>
      </c>
      <c r="AL547" s="87"/>
      <c r="AM547" s="255"/>
      <c r="AN547" s="255">
        <f>ROUNDDOWN(AK547*$AN$10/$AK$10,1)</f>
        <v>4.7</v>
      </c>
      <c r="AO547" s="99">
        <f t="shared" si="326"/>
        <v>14100</v>
      </c>
      <c r="AP547" s="99">
        <f t="shared" si="326"/>
        <v>6580</v>
      </c>
      <c r="AQ547" s="99">
        <f t="shared" si="326"/>
        <v>3995</v>
      </c>
      <c r="AR547" s="99">
        <f t="shared" si="326"/>
        <v>3290</v>
      </c>
      <c r="AS547" s="100">
        <f t="shared" si="327"/>
        <v>14100</v>
      </c>
      <c r="AT547" s="100">
        <f t="shared" si="327"/>
        <v>6600</v>
      </c>
      <c r="AU547" s="100">
        <f t="shared" si="327"/>
        <v>4000</v>
      </c>
      <c r="AV547" s="100">
        <f t="shared" si="327"/>
        <v>3300</v>
      </c>
      <c r="AW547" s="101">
        <f>AO547*0.15</f>
        <v>2115</v>
      </c>
      <c r="AX547" s="256" t="s">
        <v>99</v>
      </c>
      <c r="AY547" s="102"/>
      <c r="AZ547" s="103"/>
      <c r="BA547" s="103"/>
      <c r="BB547" s="103"/>
      <c r="BC547" s="253"/>
      <c r="BD547" s="253"/>
      <c r="BE547" s="253"/>
      <c r="BF547" s="253"/>
      <c r="BG547" s="104">
        <f>AV547-AW547</f>
        <v>1185</v>
      </c>
    </row>
    <row r="548" spans="1:65" s="108" customFormat="1" ht="35.1" customHeight="1">
      <c r="A548" s="84" t="str">
        <f t="shared" si="300"/>
        <v>XL2DT_D4+1</v>
      </c>
      <c r="B548" s="84" t="str">
        <f t="shared" si="301"/>
        <v>XL2DT_D4+2</v>
      </c>
      <c r="C548" s="84" t="str">
        <f t="shared" si="302"/>
        <v>XL2DT_D4+3</v>
      </c>
      <c r="D548" s="84" t="str">
        <f t="shared" si="303"/>
        <v>XL2DT_D4+4</v>
      </c>
      <c r="E548" s="32" t="s">
        <v>99</v>
      </c>
      <c r="F548" s="86"/>
      <c r="G548" s="86"/>
      <c r="H548" s="94" t="s">
        <v>220</v>
      </c>
      <c r="I548" s="85" t="s">
        <v>5633</v>
      </c>
      <c r="J548" s="95" t="s">
        <v>5634</v>
      </c>
      <c r="K548" s="85" t="str">
        <f t="shared" si="314"/>
        <v>XL2DT_D4</v>
      </c>
      <c r="L548" s="95" t="s">
        <v>241</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53"/>
      <c r="V548" s="253"/>
      <c r="W548" s="253"/>
      <c r="X548" s="253"/>
      <c r="Y548" s="254"/>
      <c r="Z548" s="254"/>
      <c r="AA548" s="254"/>
      <c r="AB548" s="254"/>
      <c r="AC548" s="253"/>
      <c r="AD548" s="253"/>
      <c r="AE548" s="253"/>
      <c r="AF548" s="253"/>
      <c r="AG548" s="254"/>
      <c r="AH548" s="254"/>
      <c r="AI548" s="254"/>
      <c r="AJ548" s="254"/>
      <c r="AK548" s="87">
        <v>7.99</v>
      </c>
      <c r="AL548" s="87"/>
      <c r="AM548" s="255"/>
      <c r="AN548" s="255">
        <f>ROUNDDOWN(AK548*$AN$10/$AK$10,1)</f>
        <v>4.7</v>
      </c>
      <c r="AO548" s="99">
        <f t="shared" si="326"/>
        <v>13160</v>
      </c>
      <c r="AP548" s="99">
        <f t="shared" si="326"/>
        <v>6580</v>
      </c>
      <c r="AQ548" s="99">
        <f t="shared" si="326"/>
        <v>3995</v>
      </c>
      <c r="AR548" s="99">
        <f t="shared" si="326"/>
        <v>3290</v>
      </c>
      <c r="AS548" s="100">
        <f t="shared" si="327"/>
        <v>13200</v>
      </c>
      <c r="AT548" s="100">
        <f t="shared" si="327"/>
        <v>6600</v>
      </c>
      <c r="AU548" s="100">
        <f t="shared" si="327"/>
        <v>4000</v>
      </c>
      <c r="AV548" s="100">
        <f t="shared" si="327"/>
        <v>3300</v>
      </c>
      <c r="AW548" s="101">
        <f>AO548*0.15</f>
        <v>1974</v>
      </c>
      <c r="AX548" s="256" t="s">
        <v>99</v>
      </c>
      <c r="AY548" s="102">
        <v>1960</v>
      </c>
      <c r="AZ548" s="103">
        <v>980</v>
      </c>
      <c r="BA548" s="103">
        <v>600</v>
      </c>
      <c r="BB548" s="103">
        <v>490</v>
      </c>
      <c r="BC548" s="253">
        <v>1680</v>
      </c>
      <c r="BD548" s="253">
        <v>840</v>
      </c>
      <c r="BE548" s="253">
        <v>510</v>
      </c>
      <c r="BF548" s="253">
        <v>420</v>
      </c>
      <c r="BG548" s="104">
        <f>AV548-AW548</f>
        <v>1326</v>
      </c>
      <c r="BJ548" s="251" t="e">
        <f>M548*#REF!</f>
        <v>#REF!</v>
      </c>
      <c r="BK548" s="251" t="e">
        <f>N548*#REF!</f>
        <v>#REF!</v>
      </c>
      <c r="BL548" s="251" t="e">
        <f>O548*#REF!</f>
        <v>#REF!</v>
      </c>
      <c r="BM548" s="251" t="e">
        <f>P548*#REF!</f>
        <v>#REF!</v>
      </c>
    </row>
    <row r="549" spans="1:65" s="108" customFormat="1" ht="35.1" customHeight="1">
      <c r="A549" s="84" t="str">
        <f t="shared" si="300"/>
        <v>XL2DT_D5+1</v>
      </c>
      <c r="B549" s="84" t="str">
        <f t="shared" si="301"/>
        <v>XL2DT_D5+2</v>
      </c>
      <c r="C549" s="84" t="str">
        <f t="shared" si="302"/>
        <v>XL2DT_D5+3</v>
      </c>
      <c r="D549" s="84" t="str">
        <f t="shared" si="303"/>
        <v>XL2DT_D5+4</v>
      </c>
      <c r="E549" s="32" t="s">
        <v>99</v>
      </c>
      <c r="F549" s="86"/>
      <c r="G549" s="86"/>
      <c r="H549" s="94" t="s">
        <v>221</v>
      </c>
      <c r="I549" s="85" t="s">
        <v>5635</v>
      </c>
      <c r="J549" s="95" t="s">
        <v>241</v>
      </c>
      <c r="K549" s="85" t="str">
        <f t="shared" si="314"/>
        <v>XL2DT_D5</v>
      </c>
      <c r="L549" s="95" t="s">
        <v>5628</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53"/>
      <c r="V549" s="253"/>
      <c r="W549" s="253"/>
      <c r="X549" s="253"/>
      <c r="Y549" s="254"/>
      <c r="Z549" s="254"/>
      <c r="AA549" s="254"/>
      <c r="AB549" s="254"/>
      <c r="AC549" s="253"/>
      <c r="AD549" s="253"/>
      <c r="AE549" s="253"/>
      <c r="AF549" s="253"/>
      <c r="AG549" s="254"/>
      <c r="AH549" s="254"/>
      <c r="AI549" s="254"/>
      <c r="AJ549" s="254"/>
      <c r="AK549" s="87">
        <v>7.99</v>
      </c>
      <c r="AL549" s="87"/>
      <c r="AM549" s="255"/>
      <c r="AN549" s="255">
        <f>ROUNDDOWN(AK549*$AN$10/$AK$10,1)</f>
        <v>4.7</v>
      </c>
      <c r="AO549" s="99">
        <f t="shared" si="326"/>
        <v>12220</v>
      </c>
      <c r="AP549" s="99">
        <f t="shared" si="326"/>
        <v>6580</v>
      </c>
      <c r="AQ549" s="99">
        <f t="shared" si="326"/>
        <v>3995</v>
      </c>
      <c r="AR549" s="99">
        <f t="shared" si="326"/>
        <v>3290</v>
      </c>
      <c r="AS549" s="100">
        <f t="shared" si="327"/>
        <v>12200</v>
      </c>
      <c r="AT549" s="100">
        <f t="shared" si="327"/>
        <v>6600</v>
      </c>
      <c r="AU549" s="100">
        <f t="shared" si="327"/>
        <v>4000</v>
      </c>
      <c r="AV549" s="100">
        <f t="shared" si="327"/>
        <v>3300</v>
      </c>
      <c r="AW549" s="101">
        <f>AO549*0.15</f>
        <v>1833</v>
      </c>
      <c r="AX549" s="256" t="s">
        <v>99</v>
      </c>
      <c r="AY549" s="102">
        <v>2240</v>
      </c>
      <c r="AZ549" s="103">
        <v>980</v>
      </c>
      <c r="BA549" s="103">
        <v>600</v>
      </c>
      <c r="BB549" s="103">
        <v>490</v>
      </c>
      <c r="BC549" s="253">
        <v>1920</v>
      </c>
      <c r="BD549" s="253">
        <v>840</v>
      </c>
      <c r="BE549" s="253">
        <v>510</v>
      </c>
      <c r="BF549" s="253">
        <v>420</v>
      </c>
      <c r="BG549" s="104">
        <f>AV549-AW549</f>
        <v>1467</v>
      </c>
      <c r="BJ549" s="251" t="e">
        <f>M549*#REF!</f>
        <v>#REF!</v>
      </c>
      <c r="BK549" s="251" t="e">
        <f>N549*#REF!</f>
        <v>#REF!</v>
      </c>
      <c r="BL549" s="251" t="e">
        <f>O549*#REF!</f>
        <v>#REF!</v>
      </c>
      <c r="BM549" s="251" t="e">
        <f>P549*#REF!</f>
        <v>#REF!</v>
      </c>
    </row>
    <row r="550" spans="1:65" s="108" customFormat="1" ht="35.1" customHeight="1">
      <c r="A550" s="84" t="str">
        <f t="shared" si="300"/>
        <v>XL3DT+1</v>
      </c>
      <c r="B550" s="84" t="str">
        <f t="shared" si="301"/>
        <v>XL3DT+2</v>
      </c>
      <c r="C550" s="84" t="str">
        <f t="shared" si="302"/>
        <v>XL3DT+3</v>
      </c>
      <c r="D550" s="84" t="str">
        <f t="shared" si="303"/>
        <v>XL3DT+4</v>
      </c>
      <c r="E550" s="32" t="s">
        <v>99</v>
      </c>
      <c r="F550" s="86">
        <v>3</v>
      </c>
      <c r="G550" s="86"/>
      <c r="H550" s="94" t="s">
        <v>5636</v>
      </c>
      <c r="I550" s="85" t="s">
        <v>223</v>
      </c>
      <c r="J550" s="95" t="s">
        <v>5637</v>
      </c>
      <c r="K550" s="85"/>
      <c r="L550" s="95" t="s">
        <v>5628</v>
      </c>
      <c r="M550" s="97"/>
      <c r="N550" s="97"/>
      <c r="O550" s="97"/>
      <c r="P550" s="97"/>
      <c r="Q550" s="96"/>
      <c r="R550" s="96"/>
      <c r="S550" s="96"/>
      <c r="T550" s="96"/>
      <c r="U550" s="253"/>
      <c r="V550" s="253"/>
      <c r="W550" s="253"/>
      <c r="X550" s="253"/>
      <c r="Y550" s="254"/>
      <c r="Z550" s="254"/>
      <c r="AA550" s="254"/>
      <c r="AB550" s="254"/>
      <c r="AC550" s="253"/>
      <c r="AD550" s="253"/>
      <c r="AE550" s="253"/>
      <c r="AF550" s="253"/>
      <c r="AG550" s="254"/>
      <c r="AH550" s="254"/>
      <c r="AI550" s="254"/>
      <c r="AJ550" s="254"/>
      <c r="AK550" s="87"/>
      <c r="AL550" s="87"/>
      <c r="AM550" s="255"/>
      <c r="AN550" s="255"/>
      <c r="AO550" s="99"/>
      <c r="AP550" s="99"/>
      <c r="AQ550" s="99"/>
      <c r="AR550" s="99"/>
      <c r="AS550" s="99"/>
      <c r="AT550" s="99"/>
      <c r="AU550" s="99"/>
      <c r="AV550" s="99"/>
      <c r="AW550" s="61"/>
      <c r="AX550" s="256" t="s">
        <v>99</v>
      </c>
      <c r="AY550" s="102"/>
      <c r="AZ550" s="103"/>
      <c r="BA550" s="103"/>
      <c r="BB550" s="103"/>
      <c r="BC550" s="253"/>
      <c r="BD550" s="253"/>
      <c r="BE550" s="253"/>
      <c r="BF550" s="253"/>
    </row>
    <row r="551" spans="1:65" s="108" customFormat="1" ht="35.1" customHeight="1">
      <c r="A551" s="84" t="str">
        <f t="shared" si="300"/>
        <v>XL3DT_D1+1</v>
      </c>
      <c r="B551" s="84" t="str">
        <f t="shared" si="301"/>
        <v>XL3DT_D1+2</v>
      </c>
      <c r="C551" s="84" t="str">
        <f t="shared" si="302"/>
        <v>XL3DT_D1+3</v>
      </c>
      <c r="D551" s="84" t="str">
        <f t="shared" si="303"/>
        <v>XL3DT_D1+4</v>
      </c>
      <c r="E551" s="32" t="s">
        <v>99</v>
      </c>
      <c r="F551" s="86"/>
      <c r="G551" s="86"/>
      <c r="H551" s="94" t="s">
        <v>222</v>
      </c>
      <c r="I551" s="85" t="s">
        <v>5638</v>
      </c>
      <c r="J551" s="95" t="s">
        <v>5637</v>
      </c>
      <c r="K551" s="85" t="str">
        <f t="shared" si="314"/>
        <v>XL3DT_D1</v>
      </c>
      <c r="L551" s="95" t="s">
        <v>251</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53"/>
      <c r="V551" s="253"/>
      <c r="W551" s="253"/>
      <c r="X551" s="253"/>
      <c r="Y551" s="254"/>
      <c r="Z551" s="254"/>
      <c r="AA551" s="254"/>
      <c r="AB551" s="254"/>
      <c r="AC551" s="253"/>
      <c r="AD551" s="253"/>
      <c r="AE551" s="253"/>
      <c r="AF551" s="253"/>
      <c r="AG551" s="254"/>
      <c r="AH551" s="254"/>
      <c r="AI551" s="254"/>
      <c r="AJ551" s="254"/>
      <c r="AK551" s="87">
        <v>7.99</v>
      </c>
      <c r="AL551" s="87"/>
      <c r="AM551" s="255"/>
      <c r="AN551" s="255">
        <f>ROUNDDOWN(AK551*$AN$10/$AK$10,1)</f>
        <v>4.7</v>
      </c>
      <c r="AO551" s="99">
        <f t="shared" ref="AO551:AR553" si="328">M551*$AN551</f>
        <v>15980</v>
      </c>
      <c r="AP551" s="99">
        <f t="shared" si="328"/>
        <v>7050</v>
      </c>
      <c r="AQ551" s="99">
        <f t="shared" si="328"/>
        <v>3995</v>
      </c>
      <c r="AR551" s="99">
        <f t="shared" si="328"/>
        <v>3290</v>
      </c>
      <c r="AS551" s="100">
        <f t="shared" ref="AS551:AV553" si="329">IF(AO551&lt;1000,ROUND(AO551,-1),ROUND(AO551,-2))</f>
        <v>16000</v>
      </c>
      <c r="AT551" s="100">
        <f t="shared" si="329"/>
        <v>7100</v>
      </c>
      <c r="AU551" s="100">
        <f t="shared" si="329"/>
        <v>4000</v>
      </c>
      <c r="AV551" s="100">
        <f t="shared" si="329"/>
        <v>3300</v>
      </c>
      <c r="AW551" s="101">
        <f>AO551*0.15</f>
        <v>2397</v>
      </c>
      <c r="AX551" s="256" t="s">
        <v>99</v>
      </c>
      <c r="AY551" s="102">
        <v>1820</v>
      </c>
      <c r="AZ551" s="103">
        <v>980</v>
      </c>
      <c r="BA551" s="103">
        <v>600</v>
      </c>
      <c r="BB551" s="103">
        <v>490</v>
      </c>
      <c r="BC551" s="253">
        <v>1560</v>
      </c>
      <c r="BD551" s="253">
        <v>840</v>
      </c>
      <c r="BE551" s="253">
        <v>510</v>
      </c>
      <c r="BF551" s="253">
        <v>420</v>
      </c>
      <c r="BG551" s="104">
        <f>AV551-AW551</f>
        <v>903</v>
      </c>
      <c r="BJ551" s="251" t="e">
        <f>M551*#REF!</f>
        <v>#REF!</v>
      </c>
      <c r="BK551" s="251" t="e">
        <f>N551*#REF!</f>
        <v>#REF!</v>
      </c>
      <c r="BL551" s="251" t="e">
        <f>O551*#REF!</f>
        <v>#REF!</v>
      </c>
      <c r="BM551" s="251" t="e">
        <f>P551*#REF!</f>
        <v>#REF!</v>
      </c>
    </row>
    <row r="552" spans="1:65" s="108" customFormat="1" ht="35.1" customHeight="1">
      <c r="A552" s="84" t="str">
        <f t="shared" si="300"/>
        <v>XL3DT_D2+1</v>
      </c>
      <c r="B552" s="84" t="str">
        <f t="shared" si="301"/>
        <v>XL3DT_D2+2</v>
      </c>
      <c r="C552" s="84" t="str">
        <f t="shared" si="302"/>
        <v>XL3DT_D2+3</v>
      </c>
      <c r="D552" s="84" t="str">
        <f t="shared" si="303"/>
        <v>XL3DT_D2+4</v>
      </c>
      <c r="E552" s="32" t="s">
        <v>99</v>
      </c>
      <c r="F552" s="86"/>
      <c r="G552" s="86"/>
      <c r="H552" s="94" t="s">
        <v>224</v>
      </c>
      <c r="I552" s="85" t="s">
        <v>5639</v>
      </c>
      <c r="J552" s="95" t="s">
        <v>251</v>
      </c>
      <c r="K552" s="85" t="str">
        <f t="shared" si="314"/>
        <v>XL3DT_D2</v>
      </c>
      <c r="L552" s="95" t="s">
        <v>5628</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53"/>
      <c r="V552" s="253"/>
      <c r="W552" s="253"/>
      <c r="X552" s="253"/>
      <c r="Y552" s="254"/>
      <c r="Z552" s="254"/>
      <c r="AA552" s="254"/>
      <c r="AB552" s="254"/>
      <c r="AC552" s="253"/>
      <c r="AD552" s="253"/>
      <c r="AE552" s="253"/>
      <c r="AF552" s="253"/>
      <c r="AG552" s="254"/>
      <c r="AH552" s="254"/>
      <c r="AI552" s="254"/>
      <c r="AJ552" s="254"/>
      <c r="AK552" s="87">
        <v>7.99</v>
      </c>
      <c r="AL552" s="87"/>
      <c r="AM552" s="255"/>
      <c r="AN552" s="255">
        <f>ROUNDDOWN(AK552*$AN$10/$AK$10,1)</f>
        <v>4.7</v>
      </c>
      <c r="AO552" s="99">
        <f t="shared" si="328"/>
        <v>15040</v>
      </c>
      <c r="AP552" s="99">
        <f t="shared" si="328"/>
        <v>6580</v>
      </c>
      <c r="AQ552" s="99">
        <f t="shared" si="328"/>
        <v>3995</v>
      </c>
      <c r="AR552" s="99">
        <f t="shared" si="328"/>
        <v>3290</v>
      </c>
      <c r="AS552" s="100">
        <f t="shared" si="329"/>
        <v>15000</v>
      </c>
      <c r="AT552" s="100">
        <f t="shared" si="329"/>
        <v>6600</v>
      </c>
      <c r="AU552" s="100">
        <f t="shared" si="329"/>
        <v>4000</v>
      </c>
      <c r="AV552" s="100">
        <f t="shared" si="329"/>
        <v>3300</v>
      </c>
      <c r="AW552" s="101">
        <f>AO552*0.15</f>
        <v>2256</v>
      </c>
      <c r="AX552" s="256" t="s">
        <v>99</v>
      </c>
      <c r="AY552" s="102">
        <v>1960</v>
      </c>
      <c r="AZ552" s="103">
        <v>980</v>
      </c>
      <c r="BA552" s="103">
        <v>600</v>
      </c>
      <c r="BB552" s="103">
        <v>490</v>
      </c>
      <c r="BC552" s="253">
        <v>1680</v>
      </c>
      <c r="BD552" s="253">
        <v>840</v>
      </c>
      <c r="BE552" s="253">
        <v>510</v>
      </c>
      <c r="BF552" s="253">
        <v>420</v>
      </c>
      <c r="BG552" s="104">
        <f>AV552-AW552</f>
        <v>1044</v>
      </c>
      <c r="BJ552" s="251" t="e">
        <f>M552*#REF!</f>
        <v>#REF!</v>
      </c>
      <c r="BK552" s="251" t="e">
        <f>N552*#REF!</f>
        <v>#REF!</v>
      </c>
      <c r="BL552" s="251" t="e">
        <f>O552*#REF!</f>
        <v>#REF!</v>
      </c>
      <c r="BM552" s="251" t="e">
        <f>P552*#REF!</f>
        <v>#REF!</v>
      </c>
    </row>
    <row r="553" spans="1:65" s="108" customFormat="1" ht="35.1" customHeight="1">
      <c r="A553" s="84" t="str">
        <f t="shared" si="300"/>
        <v>XL3DT_D3+1</v>
      </c>
      <c r="B553" s="84" t="str">
        <f t="shared" si="301"/>
        <v>XL3DT_D3+2</v>
      </c>
      <c r="C553" s="84" t="str">
        <f t="shared" si="302"/>
        <v>XL3DT_D3+3</v>
      </c>
      <c r="D553" s="84" t="str">
        <f t="shared" si="303"/>
        <v>XL3DT_D3+4</v>
      </c>
      <c r="E553" s="32" t="s">
        <v>99</v>
      </c>
      <c r="F553" s="86"/>
      <c r="G553" s="86"/>
      <c r="H553" s="94" t="s">
        <v>225</v>
      </c>
      <c r="I553" s="85" t="s">
        <v>5640</v>
      </c>
      <c r="J553" s="95" t="s">
        <v>5641</v>
      </c>
      <c r="K553" s="85" t="str">
        <f t="shared" si="314"/>
        <v>XL3DT_D3</v>
      </c>
      <c r="L553" s="95" t="s">
        <v>5642</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53"/>
      <c r="V553" s="253"/>
      <c r="W553" s="253"/>
      <c r="X553" s="253"/>
      <c r="Y553" s="254"/>
      <c r="Z553" s="254"/>
      <c r="AA553" s="254"/>
      <c r="AB553" s="254"/>
      <c r="AC553" s="253"/>
      <c r="AD553" s="253"/>
      <c r="AE553" s="253"/>
      <c r="AF553" s="253"/>
      <c r="AG553" s="254"/>
      <c r="AH553" s="254"/>
      <c r="AI553" s="254"/>
      <c r="AJ553" s="254"/>
      <c r="AK553" s="87">
        <v>7.99</v>
      </c>
      <c r="AL553" s="87"/>
      <c r="AM553" s="255"/>
      <c r="AN553" s="255">
        <f>ROUNDDOWN(AK553*$AN$10/$AK$10,1)</f>
        <v>4.7</v>
      </c>
      <c r="AO553" s="99">
        <f t="shared" si="328"/>
        <v>13160</v>
      </c>
      <c r="AP553" s="99">
        <f t="shared" si="328"/>
        <v>6580</v>
      </c>
      <c r="AQ553" s="99">
        <f t="shared" si="328"/>
        <v>3995</v>
      </c>
      <c r="AR553" s="99">
        <f t="shared" si="328"/>
        <v>3290</v>
      </c>
      <c r="AS553" s="100">
        <f t="shared" si="329"/>
        <v>13200</v>
      </c>
      <c r="AT553" s="100">
        <f t="shared" si="329"/>
        <v>6600</v>
      </c>
      <c r="AU553" s="100">
        <f t="shared" si="329"/>
        <v>4000</v>
      </c>
      <c r="AV553" s="100">
        <f t="shared" si="329"/>
        <v>3300</v>
      </c>
      <c r="AW553" s="101">
        <f>AO553*0.15</f>
        <v>1974</v>
      </c>
      <c r="AX553" s="256" t="s">
        <v>99</v>
      </c>
      <c r="AY553" s="102">
        <v>2240</v>
      </c>
      <c r="AZ553" s="103">
        <v>980</v>
      </c>
      <c r="BA553" s="103">
        <v>600</v>
      </c>
      <c r="BB553" s="103">
        <v>490</v>
      </c>
      <c r="BC553" s="253">
        <v>1920</v>
      </c>
      <c r="BD553" s="253">
        <v>840</v>
      </c>
      <c r="BE553" s="253">
        <v>510</v>
      </c>
      <c r="BF553" s="253">
        <v>420</v>
      </c>
      <c r="BG553" s="104">
        <f>AV553-AW553</f>
        <v>1326</v>
      </c>
      <c r="BJ553" s="251" t="e">
        <f>M553*#REF!</f>
        <v>#REF!</v>
      </c>
      <c r="BK553" s="251" t="e">
        <f>N553*#REF!</f>
        <v>#REF!</v>
      </c>
      <c r="BL553" s="251" t="e">
        <f>O553*#REF!</f>
        <v>#REF!</v>
      </c>
      <c r="BM553" s="251" t="e">
        <f>P553*#REF!</f>
        <v>#REF!</v>
      </c>
    </row>
    <row r="554" spans="1:65" s="108" customFormat="1" ht="35.1" customHeight="1">
      <c r="A554" s="84" t="str">
        <f t="shared" si="300"/>
        <v>XL4DT+1</v>
      </c>
      <c r="B554" s="84" t="str">
        <f t="shared" si="301"/>
        <v>XL4DT+2</v>
      </c>
      <c r="C554" s="84" t="str">
        <f t="shared" si="302"/>
        <v>XL4DT+3</v>
      </c>
      <c r="D554" s="84" t="str">
        <f t="shared" si="303"/>
        <v>XL4DT+4</v>
      </c>
      <c r="E554" s="32" t="s">
        <v>99</v>
      </c>
      <c r="F554" s="86">
        <v>4</v>
      </c>
      <c r="G554" s="86"/>
      <c r="H554" s="94" t="s">
        <v>5643</v>
      </c>
      <c r="I554" s="85" t="s">
        <v>227</v>
      </c>
      <c r="J554" s="95" t="s">
        <v>251</v>
      </c>
      <c r="K554" s="85"/>
      <c r="L554" s="95" t="s">
        <v>5642</v>
      </c>
      <c r="M554" s="97"/>
      <c r="N554" s="97"/>
      <c r="O554" s="97"/>
      <c r="P554" s="97"/>
      <c r="Q554" s="96"/>
      <c r="R554" s="96"/>
      <c r="S554" s="96"/>
      <c r="T554" s="96"/>
      <c r="U554" s="253"/>
      <c r="V554" s="253"/>
      <c r="W554" s="253"/>
      <c r="X554" s="253"/>
      <c r="Y554" s="254"/>
      <c r="Z554" s="254"/>
      <c r="AA554" s="254"/>
      <c r="AB554" s="254"/>
      <c r="AC554" s="253"/>
      <c r="AD554" s="253"/>
      <c r="AE554" s="253"/>
      <c r="AF554" s="253"/>
      <c r="AG554" s="254"/>
      <c r="AH554" s="254"/>
      <c r="AI554" s="254"/>
      <c r="AJ554" s="254"/>
      <c r="AK554" s="87"/>
      <c r="AL554" s="87"/>
      <c r="AM554" s="255"/>
      <c r="AN554" s="255"/>
      <c r="AO554" s="99"/>
      <c r="AP554" s="99"/>
      <c r="AQ554" s="99"/>
      <c r="AR554" s="99"/>
      <c r="AS554" s="99"/>
      <c r="AT554" s="99"/>
      <c r="AU554" s="99"/>
      <c r="AV554" s="99"/>
      <c r="AW554" s="61"/>
      <c r="AX554" s="256" t="s">
        <v>99</v>
      </c>
      <c r="AY554" s="102"/>
      <c r="AZ554" s="103"/>
      <c r="BA554" s="103"/>
      <c r="BB554" s="103"/>
      <c r="BC554" s="253"/>
      <c r="BD554" s="253"/>
      <c r="BE554" s="253"/>
      <c r="BF554" s="253"/>
    </row>
    <row r="555" spans="1:65" s="108" customFormat="1" ht="35.1" customHeight="1">
      <c r="A555" s="84" t="str">
        <f t="shared" si="300"/>
        <v>XL4DT_D1+1</v>
      </c>
      <c r="B555" s="84" t="str">
        <f t="shared" si="301"/>
        <v>XL4DT_D1+2</v>
      </c>
      <c r="C555" s="84" t="str">
        <f t="shared" si="302"/>
        <v>XL4DT_D1+3</v>
      </c>
      <c r="D555" s="84" t="str">
        <f t="shared" si="303"/>
        <v>XL4DT_D1+4</v>
      </c>
      <c r="E555" s="32" t="s">
        <v>99</v>
      </c>
      <c r="F555" s="86"/>
      <c r="G555" s="86"/>
      <c r="H555" s="94" t="s">
        <v>226</v>
      </c>
      <c r="I555" s="85" t="s">
        <v>5639</v>
      </c>
      <c r="J555" s="95" t="s">
        <v>251</v>
      </c>
      <c r="K555" s="85" t="str">
        <f t="shared" si="314"/>
        <v>XL4DT_D1</v>
      </c>
      <c r="L555" s="95" t="s">
        <v>5628</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53"/>
      <c r="V555" s="253"/>
      <c r="W555" s="253"/>
      <c r="X555" s="253"/>
      <c r="Y555" s="254"/>
      <c r="Z555" s="254"/>
      <c r="AA555" s="254"/>
      <c r="AB555" s="254"/>
      <c r="AC555" s="253"/>
      <c r="AD555" s="253"/>
      <c r="AE555" s="253"/>
      <c r="AF555" s="253"/>
      <c r="AG555" s="254"/>
      <c r="AH555" s="254"/>
      <c r="AI555" s="254"/>
      <c r="AJ555" s="254"/>
      <c r="AK555" s="87">
        <v>7.99</v>
      </c>
      <c r="AL555" s="87"/>
      <c r="AM555" s="255"/>
      <c r="AN555" s="255">
        <f>ROUNDDOWN(AK555*$AN$10/$AK$10,1)</f>
        <v>4.7</v>
      </c>
      <c r="AO555" s="99">
        <f t="shared" ref="AO555:AR556" si="330">M555*$AN555</f>
        <v>13160</v>
      </c>
      <c r="AP555" s="99">
        <f t="shared" si="330"/>
        <v>6580</v>
      </c>
      <c r="AQ555" s="99">
        <f t="shared" si="330"/>
        <v>3995</v>
      </c>
      <c r="AR555" s="99">
        <f t="shared" si="330"/>
        <v>3290</v>
      </c>
      <c r="AS555" s="100">
        <f t="shared" ref="AS555:AV556" si="331">IF(AO555&lt;1000,ROUND(AO555,-1),ROUND(AO555,-2))</f>
        <v>13200</v>
      </c>
      <c r="AT555" s="100">
        <f t="shared" si="331"/>
        <v>6600</v>
      </c>
      <c r="AU555" s="100">
        <f t="shared" si="331"/>
        <v>4000</v>
      </c>
      <c r="AV555" s="100">
        <f t="shared" si="331"/>
        <v>3300</v>
      </c>
      <c r="AW555" s="101">
        <f>AO555*0.15</f>
        <v>1974</v>
      </c>
      <c r="AX555" s="256" t="s">
        <v>99</v>
      </c>
      <c r="AY555" s="102">
        <v>1960</v>
      </c>
      <c r="AZ555" s="103">
        <v>980</v>
      </c>
      <c r="BA555" s="103">
        <v>600</v>
      </c>
      <c r="BB555" s="103">
        <v>490</v>
      </c>
      <c r="BC555" s="253">
        <v>1680</v>
      </c>
      <c r="BD555" s="253">
        <v>840</v>
      </c>
      <c r="BE555" s="253">
        <v>510</v>
      </c>
      <c r="BF555" s="253">
        <v>420</v>
      </c>
      <c r="BG555" s="104">
        <f>AV555-AW555</f>
        <v>1326</v>
      </c>
      <c r="BJ555" s="251" t="e">
        <f>M555*#REF!</f>
        <v>#REF!</v>
      </c>
      <c r="BK555" s="251" t="e">
        <f>N555*#REF!</f>
        <v>#REF!</v>
      </c>
      <c r="BL555" s="251" t="e">
        <f>O555*#REF!</f>
        <v>#REF!</v>
      </c>
      <c r="BM555" s="251" t="e">
        <f>P555*#REF!</f>
        <v>#REF!</v>
      </c>
    </row>
    <row r="556" spans="1:65" s="108" customFormat="1" ht="35.1" customHeight="1">
      <c r="A556" s="84" t="str">
        <f t="shared" si="300"/>
        <v>XL4DT_D2+1</v>
      </c>
      <c r="B556" s="84" t="str">
        <f t="shared" si="301"/>
        <v>XL4DT_D2+2</v>
      </c>
      <c r="C556" s="84" t="str">
        <f t="shared" si="302"/>
        <v>XL4DT_D2+3</v>
      </c>
      <c r="D556" s="84" t="str">
        <f t="shared" si="303"/>
        <v>XL4DT_D2+4</v>
      </c>
      <c r="E556" s="32" t="s">
        <v>99</v>
      </c>
      <c r="F556" s="86"/>
      <c r="G556" s="86"/>
      <c r="H556" s="94" t="s">
        <v>228</v>
      </c>
      <c r="I556" s="85" t="s">
        <v>5640</v>
      </c>
      <c r="J556" s="95" t="s">
        <v>5644</v>
      </c>
      <c r="K556" s="85" t="str">
        <f t="shared" si="314"/>
        <v>XL4DT_D2</v>
      </c>
      <c r="L556" s="95" t="s">
        <v>5642</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53"/>
      <c r="V556" s="253"/>
      <c r="W556" s="253"/>
      <c r="X556" s="253"/>
      <c r="Y556" s="254"/>
      <c r="Z556" s="254"/>
      <c r="AA556" s="254"/>
      <c r="AB556" s="254"/>
      <c r="AC556" s="253"/>
      <c r="AD556" s="253"/>
      <c r="AE556" s="253"/>
      <c r="AF556" s="253"/>
      <c r="AG556" s="254"/>
      <c r="AH556" s="254"/>
      <c r="AI556" s="254"/>
      <c r="AJ556" s="254"/>
      <c r="AK556" s="87">
        <v>7.99</v>
      </c>
      <c r="AL556" s="87"/>
      <c r="AM556" s="255"/>
      <c r="AN556" s="255">
        <f>ROUNDDOWN(AK556*$AN$10/$AK$10,1)</f>
        <v>4.7</v>
      </c>
      <c r="AO556" s="99">
        <f t="shared" si="330"/>
        <v>15040</v>
      </c>
      <c r="AP556" s="99">
        <f t="shared" si="330"/>
        <v>6580</v>
      </c>
      <c r="AQ556" s="99">
        <f t="shared" si="330"/>
        <v>3995</v>
      </c>
      <c r="AR556" s="99">
        <f t="shared" si="330"/>
        <v>3290</v>
      </c>
      <c r="AS556" s="100">
        <f t="shared" si="331"/>
        <v>15000</v>
      </c>
      <c r="AT556" s="100">
        <f t="shared" si="331"/>
        <v>6600</v>
      </c>
      <c r="AU556" s="100">
        <f t="shared" si="331"/>
        <v>4000</v>
      </c>
      <c r="AV556" s="100">
        <f t="shared" si="331"/>
        <v>3300</v>
      </c>
      <c r="AW556" s="101">
        <f>AO556*0.15</f>
        <v>2256</v>
      </c>
      <c r="AX556" s="256" t="s">
        <v>99</v>
      </c>
      <c r="AY556" s="102">
        <v>1820</v>
      </c>
      <c r="AZ556" s="103">
        <v>980</v>
      </c>
      <c r="BA556" s="103">
        <v>600</v>
      </c>
      <c r="BB556" s="103">
        <v>490</v>
      </c>
      <c r="BC556" s="253">
        <v>1560</v>
      </c>
      <c r="BD556" s="253">
        <v>840</v>
      </c>
      <c r="BE556" s="253">
        <v>510</v>
      </c>
      <c r="BF556" s="253">
        <v>420</v>
      </c>
      <c r="BG556" s="104">
        <f>AV556-AW556</f>
        <v>1044</v>
      </c>
      <c r="BJ556" s="251" t="e">
        <f>M556*#REF!</f>
        <v>#REF!</v>
      </c>
      <c r="BK556" s="251" t="e">
        <f>N556*#REF!</f>
        <v>#REF!</v>
      </c>
      <c r="BL556" s="251" t="e">
        <f>O556*#REF!</f>
        <v>#REF!</v>
      </c>
      <c r="BM556" s="251" t="e">
        <f>P556*#REF!</f>
        <v>#REF!</v>
      </c>
    </row>
    <row r="557" spans="1:65" s="108" customFormat="1" ht="35.1" customHeight="1">
      <c r="A557" s="84" t="str">
        <f t="shared" si="300"/>
        <v>XL5DT+1</v>
      </c>
      <c r="B557" s="84" t="str">
        <f t="shared" si="301"/>
        <v>XL5DT+2</v>
      </c>
      <c r="C557" s="84" t="str">
        <f t="shared" si="302"/>
        <v>XL5DT+3</v>
      </c>
      <c r="D557" s="84" t="str">
        <f t="shared" si="303"/>
        <v>XL5DT+4</v>
      </c>
      <c r="E557" s="32" t="s">
        <v>99</v>
      </c>
      <c r="F557" s="86">
        <v>5</v>
      </c>
      <c r="G557" s="86"/>
      <c r="H557" s="94" t="s">
        <v>5645</v>
      </c>
      <c r="I557" s="85" t="s">
        <v>5646</v>
      </c>
      <c r="J557" s="95" t="s">
        <v>258</v>
      </c>
      <c r="K557" s="85"/>
      <c r="L557" s="95" t="s">
        <v>215</v>
      </c>
      <c r="M557" s="97"/>
      <c r="N557" s="97"/>
      <c r="O557" s="97"/>
      <c r="P557" s="97"/>
      <c r="Q557" s="96"/>
      <c r="R557" s="96"/>
      <c r="S557" s="96"/>
      <c r="T557" s="96"/>
      <c r="U557" s="253"/>
      <c r="V557" s="253"/>
      <c r="W557" s="253"/>
      <c r="X557" s="253"/>
      <c r="Y557" s="254"/>
      <c r="Z557" s="254"/>
      <c r="AA557" s="254"/>
      <c r="AB557" s="254"/>
      <c r="AC557" s="253"/>
      <c r="AD557" s="253"/>
      <c r="AE557" s="253"/>
      <c r="AF557" s="253"/>
      <c r="AG557" s="254"/>
      <c r="AH557" s="254"/>
      <c r="AI557" s="254"/>
      <c r="AJ557" s="254"/>
      <c r="AK557" s="87"/>
      <c r="AL557" s="87"/>
      <c r="AM557" s="255"/>
      <c r="AN557" s="255"/>
      <c r="AO557" s="99"/>
      <c r="AP557" s="99"/>
      <c r="AQ557" s="99"/>
      <c r="AR557" s="99"/>
      <c r="AS557" s="99"/>
      <c r="AT557" s="99"/>
      <c r="AU557" s="99"/>
      <c r="AV557" s="99"/>
      <c r="AW557" s="61"/>
      <c r="AX557" s="256" t="s">
        <v>99</v>
      </c>
      <c r="AY557" s="102"/>
      <c r="AZ557" s="103"/>
      <c r="BA557" s="103"/>
      <c r="BB557" s="103"/>
      <c r="BC557" s="253"/>
      <c r="BD557" s="253"/>
      <c r="BE557" s="253"/>
      <c r="BF557" s="253"/>
    </row>
    <row r="558" spans="1:65" s="108" customFormat="1" ht="35.1" customHeight="1">
      <c r="A558" s="84" t="str">
        <f t="shared" si="300"/>
        <v>XL5DT_D1+1</v>
      </c>
      <c r="B558" s="84" t="str">
        <f t="shared" si="301"/>
        <v>XL5DT_D1+2</v>
      </c>
      <c r="C558" s="84" t="str">
        <f t="shared" si="302"/>
        <v>XL5DT_D1+3</v>
      </c>
      <c r="D558" s="84" t="str">
        <f t="shared" si="303"/>
        <v>XL5DT_D1+4</v>
      </c>
      <c r="E558" s="32" t="s">
        <v>99</v>
      </c>
      <c r="F558" s="86"/>
      <c r="G558" s="86"/>
      <c r="H558" s="94" t="s">
        <v>229</v>
      </c>
      <c r="I558" s="85" t="s">
        <v>5647</v>
      </c>
      <c r="J558" s="95" t="s">
        <v>258</v>
      </c>
      <c r="K558" s="85" t="str">
        <f t="shared" si="314"/>
        <v>XL5DT_D1</v>
      </c>
      <c r="L558" s="95" t="s">
        <v>271</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53"/>
      <c r="V558" s="253"/>
      <c r="W558" s="253"/>
      <c r="X558" s="253"/>
      <c r="Y558" s="254"/>
      <c r="Z558" s="254"/>
      <c r="AA558" s="254"/>
      <c r="AB558" s="254"/>
      <c r="AC558" s="253"/>
      <c r="AD558" s="253"/>
      <c r="AE558" s="253"/>
      <c r="AF558" s="253"/>
      <c r="AG558" s="254"/>
      <c r="AH558" s="254"/>
      <c r="AI558" s="254"/>
      <c r="AJ558" s="254"/>
      <c r="AK558" s="87">
        <v>7.99</v>
      </c>
      <c r="AL558" s="87"/>
      <c r="AM558" s="255"/>
      <c r="AN558" s="255">
        <f>ROUNDDOWN(AK558*$AN$10/$AK$10,1)</f>
        <v>4.7</v>
      </c>
      <c r="AO558" s="99">
        <f t="shared" ref="AO558:AR560" si="332">M558*$AN558</f>
        <v>12220</v>
      </c>
      <c r="AP558" s="99">
        <f t="shared" si="332"/>
        <v>6580</v>
      </c>
      <c r="AQ558" s="99">
        <f t="shared" si="332"/>
        <v>3995</v>
      </c>
      <c r="AR558" s="99">
        <f t="shared" si="332"/>
        <v>3290</v>
      </c>
      <c r="AS558" s="100">
        <f t="shared" ref="AS558:AV560" si="333">IF(AO558&lt;1000,ROUND(AO558,-1),ROUND(AO558,-2))</f>
        <v>12200</v>
      </c>
      <c r="AT558" s="100">
        <f t="shared" si="333"/>
        <v>6600</v>
      </c>
      <c r="AU558" s="100">
        <f t="shared" si="333"/>
        <v>4000</v>
      </c>
      <c r="AV558" s="100">
        <f t="shared" si="333"/>
        <v>3300</v>
      </c>
      <c r="AW558" s="101">
        <f>AO558*0.15</f>
        <v>1833</v>
      </c>
      <c r="AX558" s="256" t="s">
        <v>99</v>
      </c>
      <c r="AY558" s="102">
        <v>1540</v>
      </c>
      <c r="AZ558" s="103">
        <v>840</v>
      </c>
      <c r="BA558" s="103">
        <v>600</v>
      </c>
      <c r="BB558" s="103">
        <v>490</v>
      </c>
      <c r="BC558" s="253">
        <v>1320</v>
      </c>
      <c r="BD558" s="253">
        <v>720</v>
      </c>
      <c r="BE558" s="253">
        <v>510</v>
      </c>
      <c r="BF558" s="253">
        <v>420</v>
      </c>
      <c r="BG558" s="104">
        <f>AV558-AW558</f>
        <v>1467</v>
      </c>
      <c r="BJ558" s="251" t="e">
        <f>M558*#REF!</f>
        <v>#REF!</v>
      </c>
      <c r="BK558" s="251" t="e">
        <f>N558*#REF!</f>
        <v>#REF!</v>
      </c>
      <c r="BL558" s="251" t="e">
        <f>O558*#REF!</f>
        <v>#REF!</v>
      </c>
      <c r="BM558" s="251" t="e">
        <f>P558*#REF!</f>
        <v>#REF!</v>
      </c>
    </row>
    <row r="559" spans="1:65" s="108" customFormat="1" ht="35.1" customHeight="1">
      <c r="A559" s="84" t="str">
        <f t="shared" si="300"/>
        <v>XL5DT_D2+1</v>
      </c>
      <c r="B559" s="84" t="str">
        <f t="shared" si="301"/>
        <v>XL5DT_D2+2</v>
      </c>
      <c r="C559" s="84" t="str">
        <f t="shared" si="302"/>
        <v>XL5DT_D2+3</v>
      </c>
      <c r="D559" s="84" t="str">
        <f t="shared" si="303"/>
        <v>XL5DT_D2+4</v>
      </c>
      <c r="E559" s="32" t="s">
        <v>99</v>
      </c>
      <c r="F559" s="86"/>
      <c r="G559" s="86"/>
      <c r="H559" s="94" t="s">
        <v>230</v>
      </c>
      <c r="I559" s="85" t="s">
        <v>5648</v>
      </c>
      <c r="J559" s="95" t="s">
        <v>271</v>
      </c>
      <c r="K559" s="85" t="str">
        <f t="shared" si="314"/>
        <v>XL5DT_D2</v>
      </c>
      <c r="L559" s="95" t="s">
        <v>5649</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53"/>
      <c r="V559" s="253"/>
      <c r="W559" s="253"/>
      <c r="X559" s="253"/>
      <c r="Y559" s="254"/>
      <c r="Z559" s="254"/>
      <c r="AA559" s="254"/>
      <c r="AB559" s="254"/>
      <c r="AC559" s="253"/>
      <c r="AD559" s="253"/>
      <c r="AE559" s="253"/>
      <c r="AF559" s="253"/>
      <c r="AG559" s="254"/>
      <c r="AH559" s="254"/>
      <c r="AI559" s="254"/>
      <c r="AJ559" s="254"/>
      <c r="AK559" s="87">
        <v>7.99</v>
      </c>
      <c r="AL559" s="87"/>
      <c r="AM559" s="255"/>
      <c r="AN559" s="255">
        <f>ROUNDDOWN(AK559*$AN$10/$AK$10,1)</f>
        <v>4.7</v>
      </c>
      <c r="AO559" s="99">
        <f t="shared" si="332"/>
        <v>13160</v>
      </c>
      <c r="AP559" s="99">
        <f t="shared" si="332"/>
        <v>6580</v>
      </c>
      <c r="AQ559" s="99">
        <f t="shared" si="332"/>
        <v>3995</v>
      </c>
      <c r="AR559" s="99">
        <f t="shared" si="332"/>
        <v>3290</v>
      </c>
      <c r="AS559" s="100">
        <f t="shared" si="333"/>
        <v>13200</v>
      </c>
      <c r="AT559" s="100">
        <f t="shared" si="333"/>
        <v>6600</v>
      </c>
      <c r="AU559" s="100">
        <f t="shared" si="333"/>
        <v>4000</v>
      </c>
      <c r="AV559" s="100">
        <f t="shared" si="333"/>
        <v>3300</v>
      </c>
      <c r="AW559" s="101">
        <f>AO559*0.15</f>
        <v>1974</v>
      </c>
      <c r="AX559" s="256" t="s">
        <v>99</v>
      </c>
      <c r="AY559" s="102">
        <v>1260</v>
      </c>
      <c r="AZ559" s="103">
        <v>630</v>
      </c>
      <c r="BA559" s="103">
        <v>560</v>
      </c>
      <c r="BB559" s="103">
        <v>490</v>
      </c>
      <c r="BC559" s="253">
        <v>1080</v>
      </c>
      <c r="BD559" s="253">
        <v>540</v>
      </c>
      <c r="BE559" s="253">
        <v>480</v>
      </c>
      <c r="BF559" s="253">
        <v>420</v>
      </c>
      <c r="BG559" s="104">
        <f>AV559-AW559</f>
        <v>1326</v>
      </c>
      <c r="BJ559" s="251" t="e">
        <f>M559*#REF!</f>
        <v>#REF!</v>
      </c>
      <c r="BK559" s="251" t="e">
        <f>N559*#REF!</f>
        <v>#REF!</v>
      </c>
      <c r="BL559" s="251" t="e">
        <f>O559*#REF!</f>
        <v>#REF!</v>
      </c>
      <c r="BM559" s="251" t="e">
        <f>P559*#REF!</f>
        <v>#REF!</v>
      </c>
    </row>
    <row r="560" spans="1:65" s="108" customFormat="1" ht="35.1" customHeight="1">
      <c r="A560" s="84" t="str">
        <f t="shared" si="300"/>
        <v>XL5DT_D3+1</v>
      </c>
      <c r="B560" s="84" t="str">
        <f t="shared" si="301"/>
        <v>XL5DT_D3+2</v>
      </c>
      <c r="C560" s="84" t="str">
        <f t="shared" si="302"/>
        <v>XL5DT_D3+3</v>
      </c>
      <c r="D560" s="84" t="str">
        <f t="shared" si="303"/>
        <v>XL5DT_D3+4</v>
      </c>
      <c r="E560" s="32" t="s">
        <v>99</v>
      </c>
      <c r="F560" s="86"/>
      <c r="G560" s="86"/>
      <c r="H560" s="94" t="s">
        <v>231</v>
      </c>
      <c r="I560" s="85" t="s">
        <v>5650</v>
      </c>
      <c r="J560" s="95" t="s">
        <v>5651</v>
      </c>
      <c r="K560" s="85" t="str">
        <f t="shared" si="314"/>
        <v>XL5DT_D3</v>
      </c>
      <c r="L560" s="95" t="s">
        <v>215</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53"/>
      <c r="V560" s="253"/>
      <c r="W560" s="253"/>
      <c r="X560" s="253"/>
      <c r="Y560" s="254"/>
      <c r="Z560" s="254"/>
      <c r="AA560" s="254"/>
      <c r="AB560" s="254"/>
      <c r="AC560" s="253"/>
      <c r="AD560" s="253"/>
      <c r="AE560" s="253"/>
      <c r="AF560" s="253"/>
      <c r="AG560" s="254"/>
      <c r="AH560" s="254"/>
      <c r="AI560" s="254"/>
      <c r="AJ560" s="254"/>
      <c r="AK560" s="87">
        <v>7.99</v>
      </c>
      <c r="AL560" s="87"/>
      <c r="AM560" s="255"/>
      <c r="AN560" s="255">
        <f>ROUNDDOWN(AK560*$AN$10/$AK$10,1)</f>
        <v>4.7</v>
      </c>
      <c r="AO560" s="99">
        <f t="shared" si="332"/>
        <v>15040</v>
      </c>
      <c r="AP560" s="99">
        <f t="shared" si="332"/>
        <v>6580</v>
      </c>
      <c r="AQ560" s="99">
        <f t="shared" si="332"/>
        <v>3995</v>
      </c>
      <c r="AR560" s="99">
        <f t="shared" si="332"/>
        <v>3290</v>
      </c>
      <c r="AS560" s="100">
        <f t="shared" si="333"/>
        <v>15000</v>
      </c>
      <c r="AT560" s="100">
        <f t="shared" si="333"/>
        <v>6600</v>
      </c>
      <c r="AU560" s="100">
        <f t="shared" si="333"/>
        <v>4000</v>
      </c>
      <c r="AV560" s="100">
        <f t="shared" si="333"/>
        <v>3300</v>
      </c>
      <c r="AW560" s="101">
        <f>AO560*0.15</f>
        <v>2256</v>
      </c>
      <c r="AX560" s="256" t="s">
        <v>99</v>
      </c>
      <c r="AY560" s="102"/>
      <c r="AZ560" s="103"/>
      <c r="BA560" s="103"/>
      <c r="BB560" s="103"/>
      <c r="BC560" s="253"/>
      <c r="BD560" s="253"/>
      <c r="BE560" s="253"/>
      <c r="BF560" s="253"/>
      <c r="BG560" s="104">
        <f>AV560-AW560</f>
        <v>1044</v>
      </c>
    </row>
    <row r="561" spans="1:65" s="108" customFormat="1" ht="35.1" customHeight="1">
      <c r="A561" s="84" t="str">
        <f t="shared" si="300"/>
        <v>XL6DT+1</v>
      </c>
      <c r="B561" s="84" t="str">
        <f t="shared" si="301"/>
        <v>XL6DT+2</v>
      </c>
      <c r="C561" s="84" t="str">
        <f t="shared" si="302"/>
        <v>XL6DT+3</v>
      </c>
      <c r="D561" s="84" t="str">
        <f t="shared" si="303"/>
        <v>XL6DT+4</v>
      </c>
      <c r="E561" s="32" t="s">
        <v>99</v>
      </c>
      <c r="F561" s="86">
        <v>6</v>
      </c>
      <c r="G561" s="86"/>
      <c r="H561" s="94" t="s">
        <v>5652</v>
      </c>
      <c r="I561" s="85" t="s">
        <v>97</v>
      </c>
      <c r="J561" s="95" t="s">
        <v>215</v>
      </c>
      <c r="K561" s="85"/>
      <c r="L561" s="95" t="s">
        <v>217</v>
      </c>
      <c r="M561" s="97"/>
      <c r="N561" s="97"/>
      <c r="O561" s="97"/>
      <c r="P561" s="97"/>
      <c r="Q561" s="96"/>
      <c r="R561" s="96"/>
      <c r="S561" s="96"/>
      <c r="T561" s="96"/>
      <c r="U561" s="253"/>
      <c r="V561" s="253"/>
      <c r="W561" s="253"/>
      <c r="X561" s="253"/>
      <c r="Y561" s="254"/>
      <c r="Z561" s="254"/>
      <c r="AA561" s="254"/>
      <c r="AB561" s="254"/>
      <c r="AC561" s="253"/>
      <c r="AD561" s="253"/>
      <c r="AE561" s="253"/>
      <c r="AF561" s="253"/>
      <c r="AG561" s="254"/>
      <c r="AH561" s="254"/>
      <c r="AI561" s="254"/>
      <c r="AJ561" s="254"/>
      <c r="AK561" s="87"/>
      <c r="AL561" s="87"/>
      <c r="AM561" s="255"/>
      <c r="AN561" s="255"/>
      <c r="AO561" s="99"/>
      <c r="AP561" s="99"/>
      <c r="AQ561" s="99"/>
      <c r="AR561" s="99"/>
      <c r="AS561" s="99"/>
      <c r="AT561" s="99"/>
      <c r="AU561" s="99"/>
      <c r="AV561" s="99"/>
      <c r="AW561" s="61"/>
      <c r="AX561" s="256" t="s">
        <v>99</v>
      </c>
      <c r="AY561" s="102">
        <v>1540</v>
      </c>
      <c r="AZ561" s="103">
        <v>840</v>
      </c>
      <c r="BA561" s="103">
        <v>600</v>
      </c>
      <c r="BB561" s="103">
        <v>490</v>
      </c>
      <c r="BC561" s="253">
        <v>1320</v>
      </c>
      <c r="BD561" s="253">
        <v>720</v>
      </c>
      <c r="BE561" s="253">
        <v>510</v>
      </c>
      <c r="BF561" s="253">
        <v>420</v>
      </c>
      <c r="BJ561" s="251" t="e">
        <f>M561*#REF!</f>
        <v>#REF!</v>
      </c>
      <c r="BK561" s="251" t="e">
        <f>N561*#REF!</f>
        <v>#REF!</v>
      </c>
      <c r="BL561" s="251" t="e">
        <f>O561*#REF!</f>
        <v>#REF!</v>
      </c>
      <c r="BM561" s="251" t="e">
        <f>P561*#REF!</f>
        <v>#REF!</v>
      </c>
    </row>
    <row r="562" spans="1:65" s="108" customFormat="1" ht="35.1" customHeight="1">
      <c r="A562" s="84" t="str">
        <f t="shared" si="300"/>
        <v>XL6DT_D1+1</v>
      </c>
      <c r="B562" s="84" t="str">
        <f t="shared" si="301"/>
        <v>XL6DT_D1+2</v>
      </c>
      <c r="C562" s="84" t="str">
        <f t="shared" si="302"/>
        <v>XL6DT_D1+3</v>
      </c>
      <c r="D562" s="84" t="str">
        <f t="shared" si="303"/>
        <v>XL6DT_D1+4</v>
      </c>
      <c r="E562" s="32" t="s">
        <v>99</v>
      </c>
      <c r="F562" s="86"/>
      <c r="G562" s="86"/>
      <c r="H562" s="94" t="s">
        <v>232</v>
      </c>
      <c r="I562" s="85" t="s">
        <v>5653</v>
      </c>
      <c r="J562" s="95" t="s">
        <v>215</v>
      </c>
      <c r="K562" s="85" t="str">
        <f t="shared" si="314"/>
        <v>XL6DT_D1</v>
      </c>
      <c r="L562" s="95" t="s">
        <v>287</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53"/>
      <c r="V562" s="253"/>
      <c r="W562" s="253"/>
      <c r="X562" s="253"/>
      <c r="Y562" s="254"/>
      <c r="Z562" s="254"/>
      <c r="AA562" s="254"/>
      <c r="AB562" s="254"/>
      <c r="AC562" s="253"/>
      <c r="AD562" s="253"/>
      <c r="AE562" s="253"/>
      <c r="AF562" s="253"/>
      <c r="AG562" s="254"/>
      <c r="AH562" s="254"/>
      <c r="AI562" s="254"/>
      <c r="AJ562" s="254"/>
      <c r="AK562" s="87">
        <v>7.99</v>
      </c>
      <c r="AL562" s="87"/>
      <c r="AM562" s="255"/>
      <c r="AN562" s="255">
        <f>ROUNDDOWN(AK562*$AN$10/$AK$10,1)</f>
        <v>4.7</v>
      </c>
      <c r="AO562" s="99">
        <f t="shared" ref="AO562:AR563" si="334">M562*$AN562</f>
        <v>13160</v>
      </c>
      <c r="AP562" s="99">
        <f t="shared" si="334"/>
        <v>6580</v>
      </c>
      <c r="AQ562" s="99">
        <f t="shared" si="334"/>
        <v>3995</v>
      </c>
      <c r="AR562" s="99">
        <f t="shared" si="334"/>
        <v>3290</v>
      </c>
      <c r="AS562" s="100">
        <f t="shared" ref="AS562:AV563" si="335">IF(AO562&lt;1000,ROUND(AO562,-1),ROUND(AO562,-2))</f>
        <v>13200</v>
      </c>
      <c r="AT562" s="100">
        <f t="shared" si="335"/>
        <v>6600</v>
      </c>
      <c r="AU562" s="100">
        <f t="shared" si="335"/>
        <v>4000</v>
      </c>
      <c r="AV562" s="100">
        <f t="shared" si="335"/>
        <v>3300</v>
      </c>
      <c r="AW562" s="101">
        <f>AO562*0.15</f>
        <v>1974</v>
      </c>
      <c r="AX562" s="256" t="s">
        <v>99</v>
      </c>
      <c r="AY562" s="102">
        <v>1120</v>
      </c>
      <c r="AZ562" s="103">
        <v>560</v>
      </c>
      <c r="BA562" s="103">
        <v>460</v>
      </c>
      <c r="BB562" s="103">
        <v>350</v>
      </c>
      <c r="BC562" s="253">
        <v>960</v>
      </c>
      <c r="BD562" s="253">
        <v>480</v>
      </c>
      <c r="BE562" s="253">
        <v>390</v>
      </c>
      <c r="BF562" s="253">
        <v>300</v>
      </c>
      <c r="BG562" s="104">
        <f>AV562-AW562</f>
        <v>1326</v>
      </c>
      <c r="BJ562" s="251" t="e">
        <f>M562*#REF!</f>
        <v>#REF!</v>
      </c>
      <c r="BK562" s="251" t="e">
        <f>N562*#REF!</f>
        <v>#REF!</v>
      </c>
      <c r="BL562" s="251" t="e">
        <f>O562*#REF!</f>
        <v>#REF!</v>
      </c>
      <c r="BM562" s="251" t="e">
        <f>P562*#REF!</f>
        <v>#REF!</v>
      </c>
    </row>
    <row r="563" spans="1:65" s="108" customFormat="1" ht="35.1" customHeight="1">
      <c r="A563" s="84" t="str">
        <f t="shared" si="300"/>
        <v>XL6DT_D2+1</v>
      </c>
      <c r="B563" s="84" t="str">
        <f t="shared" si="301"/>
        <v>XL6DT_D2+2</v>
      </c>
      <c r="C563" s="84" t="str">
        <f t="shared" si="302"/>
        <v>XL6DT_D2+3</v>
      </c>
      <c r="D563" s="84" t="str">
        <f t="shared" si="303"/>
        <v>XL6DT_D2+4</v>
      </c>
      <c r="E563" s="32" t="s">
        <v>99</v>
      </c>
      <c r="F563" s="86"/>
      <c r="G563" s="86"/>
      <c r="H563" s="94" t="s">
        <v>233</v>
      </c>
      <c r="I563" s="85" t="s">
        <v>5654</v>
      </c>
      <c r="J563" s="95" t="s">
        <v>287</v>
      </c>
      <c r="K563" s="85" t="str">
        <f t="shared" si="314"/>
        <v>XL6DT_D2</v>
      </c>
      <c r="L563" s="95" t="s">
        <v>217</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53"/>
      <c r="V563" s="253"/>
      <c r="W563" s="253"/>
      <c r="X563" s="253"/>
      <c r="Y563" s="254"/>
      <c r="Z563" s="254"/>
      <c r="AA563" s="254"/>
      <c r="AB563" s="254"/>
      <c r="AC563" s="253"/>
      <c r="AD563" s="253"/>
      <c r="AE563" s="253"/>
      <c r="AF563" s="253"/>
      <c r="AG563" s="254"/>
      <c r="AH563" s="254"/>
      <c r="AI563" s="254"/>
      <c r="AJ563" s="254"/>
      <c r="AK563" s="87">
        <v>7.99</v>
      </c>
      <c r="AL563" s="87"/>
      <c r="AM563" s="255"/>
      <c r="AN563" s="255">
        <f>ROUNDDOWN(AK563*$AN$10/$AK$10,1)</f>
        <v>4.7</v>
      </c>
      <c r="AO563" s="99">
        <f t="shared" si="334"/>
        <v>12220</v>
      </c>
      <c r="AP563" s="99">
        <f t="shared" si="334"/>
        <v>6580</v>
      </c>
      <c r="AQ563" s="99">
        <f t="shared" si="334"/>
        <v>3995</v>
      </c>
      <c r="AR563" s="99">
        <f t="shared" si="334"/>
        <v>3290</v>
      </c>
      <c r="AS563" s="100">
        <f t="shared" si="335"/>
        <v>12200</v>
      </c>
      <c r="AT563" s="100">
        <f t="shared" si="335"/>
        <v>6600</v>
      </c>
      <c r="AU563" s="100">
        <f t="shared" si="335"/>
        <v>4000</v>
      </c>
      <c r="AV563" s="100">
        <f t="shared" si="335"/>
        <v>3300</v>
      </c>
      <c r="AW563" s="101">
        <f>AO563*0.15</f>
        <v>1833</v>
      </c>
      <c r="AX563" s="256" t="s">
        <v>99</v>
      </c>
      <c r="AY563" s="102"/>
      <c r="AZ563" s="103"/>
      <c r="BA563" s="103"/>
      <c r="BB563" s="103"/>
      <c r="BC563" s="253"/>
      <c r="BD563" s="253"/>
      <c r="BE563" s="253"/>
      <c r="BF563" s="253"/>
      <c r="BG563" s="104">
        <f>AV563-AW563</f>
        <v>1467</v>
      </c>
    </row>
    <row r="564" spans="1:65" s="108" customFormat="1" ht="35.1" customHeight="1">
      <c r="A564" s="84" t="str">
        <f t="shared" ref="A564:A627" si="336">$H564&amp;"+1"</f>
        <v>XL7DT+1</v>
      </c>
      <c r="B564" s="84" t="str">
        <f t="shared" ref="B564:B627" si="337">$H564&amp;"+2"</f>
        <v>XL7DT+2</v>
      </c>
      <c r="C564" s="84" t="str">
        <f t="shared" ref="C564:C627" si="338">$H564&amp;"+3"</f>
        <v>XL7DT+3</v>
      </c>
      <c r="D564" s="84" t="str">
        <f t="shared" ref="D564:D627" si="339">$H564&amp;"+4"</f>
        <v>XL7DT+4</v>
      </c>
      <c r="E564" s="32" t="s">
        <v>99</v>
      </c>
      <c r="F564" s="86">
        <v>7</v>
      </c>
      <c r="G564" s="86"/>
      <c r="H564" s="94" t="s">
        <v>5655</v>
      </c>
      <c r="I564" s="85" t="s">
        <v>235</v>
      </c>
      <c r="J564" s="95" t="s">
        <v>215</v>
      </c>
      <c r="K564" s="85"/>
      <c r="L564" s="95" t="s">
        <v>217</v>
      </c>
      <c r="M564" s="97"/>
      <c r="N564" s="97"/>
      <c r="O564" s="97"/>
      <c r="P564" s="97"/>
      <c r="Q564" s="96"/>
      <c r="R564" s="96"/>
      <c r="S564" s="96"/>
      <c r="T564" s="96"/>
      <c r="U564" s="253"/>
      <c r="V564" s="253"/>
      <c r="W564" s="253"/>
      <c r="X564" s="253"/>
      <c r="Y564" s="254"/>
      <c r="Z564" s="254"/>
      <c r="AA564" s="254"/>
      <c r="AB564" s="254"/>
      <c r="AC564" s="253"/>
      <c r="AD564" s="253"/>
      <c r="AE564" s="253"/>
      <c r="AF564" s="253"/>
      <c r="AG564" s="254"/>
      <c r="AH564" s="254"/>
      <c r="AI564" s="254"/>
      <c r="AJ564" s="254"/>
      <c r="AK564" s="87"/>
      <c r="AL564" s="87"/>
      <c r="AM564" s="255"/>
      <c r="AN564" s="255"/>
      <c r="AO564" s="99"/>
      <c r="AP564" s="99"/>
      <c r="AQ564" s="99"/>
      <c r="AR564" s="99"/>
      <c r="AS564" s="99"/>
      <c r="AT564" s="99"/>
      <c r="AU564" s="99"/>
      <c r="AV564" s="99"/>
      <c r="AW564" s="61"/>
      <c r="AX564" s="256" t="s">
        <v>99</v>
      </c>
      <c r="AY564" s="102">
        <v>1260</v>
      </c>
      <c r="AZ564" s="103">
        <v>630</v>
      </c>
      <c r="BA564" s="103">
        <v>560</v>
      </c>
      <c r="BB564" s="103">
        <v>490</v>
      </c>
      <c r="BC564" s="253">
        <v>1080</v>
      </c>
      <c r="BD564" s="253">
        <v>540</v>
      </c>
      <c r="BE564" s="253">
        <v>480</v>
      </c>
      <c r="BF564" s="253">
        <v>420</v>
      </c>
      <c r="BJ564" s="251" t="e">
        <f>M564*#REF!</f>
        <v>#REF!</v>
      </c>
      <c r="BK564" s="251" t="e">
        <f>N564*#REF!</f>
        <v>#REF!</v>
      </c>
      <c r="BL564" s="251" t="e">
        <f>O564*#REF!</f>
        <v>#REF!</v>
      </c>
      <c r="BM564" s="251" t="e">
        <f>P564*#REF!</f>
        <v>#REF!</v>
      </c>
    </row>
    <row r="565" spans="1:65" s="108" customFormat="1" ht="35.1" customHeight="1">
      <c r="A565" s="84" t="str">
        <f t="shared" si="336"/>
        <v>XL7DT_D1+1</v>
      </c>
      <c r="B565" s="84" t="str">
        <f t="shared" si="337"/>
        <v>XL7DT_D1+2</v>
      </c>
      <c r="C565" s="84" t="str">
        <f t="shared" si="338"/>
        <v>XL7DT_D1+3</v>
      </c>
      <c r="D565" s="84" t="str">
        <f t="shared" si="339"/>
        <v>XL7DT_D1+4</v>
      </c>
      <c r="E565" s="32" t="s">
        <v>99</v>
      </c>
      <c r="F565" s="86"/>
      <c r="G565" s="86"/>
      <c r="H565" s="94" t="s">
        <v>234</v>
      </c>
      <c r="I565" s="85" t="s">
        <v>5630</v>
      </c>
      <c r="J565" s="95" t="s">
        <v>215</v>
      </c>
      <c r="K565" s="85" t="str">
        <f t="shared" si="314"/>
        <v>XL7DT_D1</v>
      </c>
      <c r="L565" s="95" t="s">
        <v>98</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7">
        <v>7.99</v>
      </c>
      <c r="AL565" s="87"/>
      <c r="AM565" s="255"/>
      <c r="AN565" s="255">
        <f>ROUNDDOWN(AK565*$AN$10/$AK$10,1)</f>
        <v>4.7</v>
      </c>
      <c r="AO565" s="99">
        <f t="shared" ref="AO565:AR566" si="340">M565*$AN565</f>
        <v>10340</v>
      </c>
      <c r="AP565" s="99">
        <f t="shared" si="340"/>
        <v>5640</v>
      </c>
      <c r="AQ565" s="99">
        <f t="shared" si="340"/>
        <v>3995</v>
      </c>
      <c r="AR565" s="99">
        <f t="shared" si="340"/>
        <v>3290</v>
      </c>
      <c r="AS565" s="100">
        <f t="shared" ref="AS565:AV566" si="341">IF(AO565&lt;1000,ROUND(AO565,-1),ROUND(AO565,-2))</f>
        <v>10300</v>
      </c>
      <c r="AT565" s="100">
        <f t="shared" si="341"/>
        <v>5600</v>
      </c>
      <c r="AU565" s="100">
        <f t="shared" si="341"/>
        <v>4000</v>
      </c>
      <c r="AV565" s="100">
        <f t="shared" si="341"/>
        <v>3300</v>
      </c>
      <c r="AW565" s="101">
        <f>AO565*0.15</f>
        <v>1551</v>
      </c>
      <c r="AX565" s="256" t="s">
        <v>99</v>
      </c>
      <c r="AY565" s="102">
        <v>1050</v>
      </c>
      <c r="AZ565" s="103">
        <v>490</v>
      </c>
      <c r="BA565" s="103">
        <v>420</v>
      </c>
      <c r="BB565" s="103">
        <v>350</v>
      </c>
      <c r="BC565" s="253">
        <v>900</v>
      </c>
      <c r="BD565" s="253">
        <v>420</v>
      </c>
      <c r="BE565" s="253">
        <v>360</v>
      </c>
      <c r="BF565" s="253">
        <v>300</v>
      </c>
      <c r="BG565" s="104">
        <f>AV565-AW565</f>
        <v>1749</v>
      </c>
      <c r="BJ565" s="251" t="e">
        <f>M565*#REF!</f>
        <v>#REF!</v>
      </c>
      <c r="BK565" s="251" t="e">
        <f>N565*#REF!</f>
        <v>#REF!</v>
      </c>
      <c r="BL565" s="251" t="e">
        <f>O565*#REF!</f>
        <v>#REF!</v>
      </c>
      <c r="BM565" s="251" t="e">
        <f>P565*#REF!</f>
        <v>#REF!</v>
      </c>
    </row>
    <row r="566" spans="1:65" s="108" customFormat="1" ht="35.1" customHeight="1">
      <c r="A566" s="84" t="str">
        <f t="shared" si="336"/>
        <v>XL7DT_D2+1</v>
      </c>
      <c r="B566" s="84" t="str">
        <f t="shared" si="337"/>
        <v>XL7DT_D2+2</v>
      </c>
      <c r="C566" s="84" t="str">
        <f t="shared" si="338"/>
        <v>XL7DT_D2+3</v>
      </c>
      <c r="D566" s="84" t="str">
        <f t="shared" si="339"/>
        <v>XL7DT_D2+4</v>
      </c>
      <c r="E566" s="32" t="s">
        <v>99</v>
      </c>
      <c r="F566" s="86"/>
      <c r="G566" s="86"/>
      <c r="H566" s="94" t="s">
        <v>236</v>
      </c>
      <c r="I566" s="85" t="s">
        <v>5656</v>
      </c>
      <c r="J566" s="95" t="s">
        <v>98</v>
      </c>
      <c r="K566" s="85" t="str">
        <f t="shared" si="314"/>
        <v>XL7DT_D2</v>
      </c>
      <c r="L566" s="95" t="s">
        <v>217</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53"/>
      <c r="V566" s="253"/>
      <c r="W566" s="253"/>
      <c r="X566" s="253"/>
      <c r="Y566" s="254"/>
      <c r="Z566" s="254"/>
      <c r="AA566" s="254"/>
      <c r="AB566" s="254"/>
      <c r="AC566" s="253"/>
      <c r="AD566" s="253"/>
      <c r="AE566" s="253"/>
      <c r="AF566" s="253"/>
      <c r="AG566" s="254"/>
      <c r="AH566" s="254"/>
      <c r="AI566" s="254"/>
      <c r="AJ566" s="254"/>
      <c r="AK566" s="87">
        <v>7.99</v>
      </c>
      <c r="AL566" s="87"/>
      <c r="AM566" s="255"/>
      <c r="AN566" s="255">
        <f>ROUNDDOWN(AK566*$AN$10/$AK$10,1)</f>
        <v>4.7</v>
      </c>
      <c r="AO566" s="99">
        <f t="shared" si="340"/>
        <v>8460</v>
      </c>
      <c r="AP566" s="99">
        <f t="shared" si="340"/>
        <v>4230</v>
      </c>
      <c r="AQ566" s="99">
        <f t="shared" si="340"/>
        <v>3760</v>
      </c>
      <c r="AR566" s="99">
        <f t="shared" si="340"/>
        <v>3290</v>
      </c>
      <c r="AS566" s="100">
        <f t="shared" si="341"/>
        <v>8500</v>
      </c>
      <c r="AT566" s="100">
        <f t="shared" si="341"/>
        <v>4200</v>
      </c>
      <c r="AU566" s="100">
        <f t="shared" si="341"/>
        <v>3800</v>
      </c>
      <c r="AV566" s="100">
        <f t="shared" si="341"/>
        <v>3300</v>
      </c>
      <c r="AW566" s="101">
        <f>AO566*0.15</f>
        <v>1269</v>
      </c>
      <c r="AX566" s="256" t="s">
        <v>99</v>
      </c>
      <c r="AY566" s="102">
        <v>1540</v>
      </c>
      <c r="AZ566" s="103">
        <v>840</v>
      </c>
      <c r="BA566" s="103">
        <v>600</v>
      </c>
      <c r="BB566" s="103">
        <v>490</v>
      </c>
      <c r="BC566" s="253">
        <v>1320</v>
      </c>
      <c r="BD566" s="253">
        <v>720</v>
      </c>
      <c r="BE566" s="253">
        <v>510</v>
      </c>
      <c r="BF566" s="253">
        <v>420</v>
      </c>
      <c r="BG566" s="104">
        <f>AV566-AW566</f>
        <v>2031</v>
      </c>
      <c r="BJ566" s="251" t="e">
        <f>M566*#REF!</f>
        <v>#REF!</v>
      </c>
      <c r="BK566" s="251" t="e">
        <f>N566*#REF!</f>
        <v>#REF!</v>
      </c>
      <c r="BL566" s="251" t="e">
        <f>O566*#REF!</f>
        <v>#REF!</v>
      </c>
      <c r="BM566" s="251" t="e">
        <f>P566*#REF!</f>
        <v>#REF!</v>
      </c>
    </row>
    <row r="567" spans="1:65" s="108" customFormat="1" ht="35.1" customHeight="1">
      <c r="A567" s="84" t="str">
        <f t="shared" si="336"/>
        <v>XL8DT+1</v>
      </c>
      <c r="B567" s="84" t="str">
        <f t="shared" si="337"/>
        <v>XL8DT+2</v>
      </c>
      <c r="C567" s="84" t="str">
        <f t="shared" si="338"/>
        <v>XL8DT+3</v>
      </c>
      <c r="D567" s="84" t="str">
        <f t="shared" si="339"/>
        <v>XL8DT+4</v>
      </c>
      <c r="E567" s="32" t="s">
        <v>99</v>
      </c>
      <c r="F567" s="86">
        <v>8</v>
      </c>
      <c r="G567" s="86"/>
      <c r="H567" s="94" t="s">
        <v>5657</v>
      </c>
      <c r="I567" s="85" t="s">
        <v>238</v>
      </c>
      <c r="J567" s="95" t="s">
        <v>215</v>
      </c>
      <c r="K567" s="85"/>
      <c r="L567" s="95" t="s">
        <v>251</v>
      </c>
      <c r="M567" s="97"/>
      <c r="N567" s="97"/>
      <c r="O567" s="97"/>
      <c r="P567" s="97"/>
      <c r="Q567" s="96"/>
      <c r="R567" s="96"/>
      <c r="S567" s="96"/>
      <c r="T567" s="96"/>
      <c r="U567" s="253"/>
      <c r="V567" s="253"/>
      <c r="W567" s="253"/>
      <c r="X567" s="253"/>
      <c r="Y567" s="254"/>
      <c r="Z567" s="254"/>
      <c r="AA567" s="254"/>
      <c r="AB567" s="254"/>
      <c r="AC567" s="253"/>
      <c r="AD567" s="253"/>
      <c r="AE567" s="253"/>
      <c r="AF567" s="253"/>
      <c r="AG567" s="254"/>
      <c r="AH567" s="254"/>
      <c r="AI567" s="254"/>
      <c r="AJ567" s="254"/>
      <c r="AK567" s="87"/>
      <c r="AL567" s="87"/>
      <c r="AM567" s="255"/>
      <c r="AN567" s="255"/>
      <c r="AO567" s="99"/>
      <c r="AP567" s="99"/>
      <c r="AQ567" s="99"/>
      <c r="AR567" s="99"/>
      <c r="AS567" s="99"/>
      <c r="AT567" s="99"/>
      <c r="AU567" s="99"/>
      <c r="AV567" s="99"/>
      <c r="AW567" s="61"/>
      <c r="AX567" s="256" t="s">
        <v>99</v>
      </c>
      <c r="AY567" s="102"/>
      <c r="AZ567" s="103"/>
      <c r="BA567" s="103"/>
      <c r="BB567" s="103"/>
      <c r="BC567" s="253"/>
      <c r="BD567" s="253"/>
      <c r="BE567" s="253"/>
      <c r="BF567" s="253"/>
    </row>
    <row r="568" spans="1:65" s="108" customFormat="1" ht="35.1" customHeight="1">
      <c r="A568" s="84" t="str">
        <f t="shared" si="336"/>
        <v>XL8DT_D1+1</v>
      </c>
      <c r="B568" s="84" t="str">
        <f t="shared" si="337"/>
        <v>XL8DT_D1+2</v>
      </c>
      <c r="C568" s="84" t="str">
        <f t="shared" si="338"/>
        <v>XL8DT_D1+3</v>
      </c>
      <c r="D568" s="84" t="str">
        <f t="shared" si="339"/>
        <v>XL8DT_D1+4</v>
      </c>
      <c r="E568" s="32" t="s">
        <v>99</v>
      </c>
      <c r="F568" s="86"/>
      <c r="G568" s="86"/>
      <c r="H568" s="94" t="s">
        <v>237</v>
      </c>
      <c r="I568" s="85" t="s">
        <v>5658</v>
      </c>
      <c r="J568" s="95" t="s">
        <v>215</v>
      </c>
      <c r="K568" s="85" t="str">
        <f t="shared" si="314"/>
        <v>XL8DT_D1</v>
      </c>
      <c r="L568" s="95" t="s">
        <v>5124</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7">
        <v>7.99</v>
      </c>
      <c r="AL568" s="87"/>
      <c r="AM568" s="255"/>
      <c r="AN568" s="255">
        <f>ROUNDDOWN(AK568*$AN$10/$AK$10,1)</f>
        <v>4.7</v>
      </c>
      <c r="AO568" s="99">
        <f t="shared" ref="AO568:AR569" si="342">M568*$AN568</f>
        <v>10340</v>
      </c>
      <c r="AP568" s="99">
        <f t="shared" si="342"/>
        <v>5640</v>
      </c>
      <c r="AQ568" s="99">
        <f t="shared" si="342"/>
        <v>3995</v>
      </c>
      <c r="AR568" s="99">
        <f t="shared" si="342"/>
        <v>3290</v>
      </c>
      <c r="AS568" s="100">
        <f t="shared" ref="AS568:AV569" si="343">IF(AO568&lt;1000,ROUND(AO568,-1),ROUND(AO568,-2))</f>
        <v>10300</v>
      </c>
      <c r="AT568" s="100">
        <f t="shared" si="343"/>
        <v>5600</v>
      </c>
      <c r="AU568" s="100">
        <f t="shared" si="343"/>
        <v>4000</v>
      </c>
      <c r="AV568" s="100">
        <f t="shared" si="343"/>
        <v>3300</v>
      </c>
      <c r="AW568" s="101">
        <f>AO568*0.15</f>
        <v>1551</v>
      </c>
      <c r="AX568" s="256" t="s">
        <v>99</v>
      </c>
      <c r="AY568" s="102">
        <v>1540</v>
      </c>
      <c r="AZ568" s="103">
        <v>840</v>
      </c>
      <c r="BA568" s="103">
        <v>600</v>
      </c>
      <c r="BB568" s="103">
        <v>490</v>
      </c>
      <c r="BC568" s="253">
        <v>1320</v>
      </c>
      <c r="BD568" s="253">
        <v>720</v>
      </c>
      <c r="BE568" s="253">
        <v>510</v>
      </c>
      <c r="BF568" s="253">
        <v>420</v>
      </c>
      <c r="BG568" s="104">
        <f>AV568-AW568</f>
        <v>1749</v>
      </c>
      <c r="BJ568" s="251" t="e">
        <f>M568*#REF!</f>
        <v>#REF!</v>
      </c>
      <c r="BK568" s="251" t="e">
        <f>N568*#REF!</f>
        <v>#REF!</v>
      </c>
      <c r="BL568" s="251" t="e">
        <f>O568*#REF!</f>
        <v>#REF!</v>
      </c>
      <c r="BM568" s="251" t="e">
        <f>P568*#REF!</f>
        <v>#REF!</v>
      </c>
    </row>
    <row r="569" spans="1:65" s="108" customFormat="1" ht="35.1" customHeight="1">
      <c r="A569" s="84" t="str">
        <f t="shared" si="336"/>
        <v>XL8DT_D2+1</v>
      </c>
      <c r="B569" s="84" t="str">
        <f t="shared" si="337"/>
        <v>XL8DT_D2+2</v>
      </c>
      <c r="C569" s="84" t="str">
        <f t="shared" si="338"/>
        <v>XL8DT_D2+3</v>
      </c>
      <c r="D569" s="84" t="str">
        <f t="shared" si="339"/>
        <v>XL8DT_D2+4</v>
      </c>
      <c r="E569" s="32" t="s">
        <v>99</v>
      </c>
      <c r="F569" s="86"/>
      <c r="G569" s="86"/>
      <c r="H569" s="94" t="s">
        <v>239</v>
      </c>
      <c r="I569" s="85" t="s">
        <v>5659</v>
      </c>
      <c r="J569" s="95" t="s">
        <v>5124</v>
      </c>
      <c r="K569" s="85" t="str">
        <f t="shared" si="314"/>
        <v>XL8DT_D2</v>
      </c>
      <c r="L569" s="95" t="s">
        <v>251</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7">
        <v>7.99</v>
      </c>
      <c r="AL569" s="87"/>
      <c r="AM569" s="255"/>
      <c r="AN569" s="255">
        <f>ROUNDDOWN(AK569*$AN$10/$AK$10,1)</f>
        <v>4.7</v>
      </c>
      <c r="AO569" s="99">
        <f t="shared" si="342"/>
        <v>7520</v>
      </c>
      <c r="AP569" s="99">
        <f t="shared" si="342"/>
        <v>3760</v>
      </c>
      <c r="AQ569" s="99">
        <f t="shared" si="342"/>
        <v>3055</v>
      </c>
      <c r="AR569" s="99">
        <f t="shared" si="342"/>
        <v>2350</v>
      </c>
      <c r="AS569" s="100">
        <f t="shared" si="343"/>
        <v>7500</v>
      </c>
      <c r="AT569" s="100">
        <f t="shared" si="343"/>
        <v>3800</v>
      </c>
      <c r="AU569" s="100">
        <f t="shared" si="343"/>
        <v>3100</v>
      </c>
      <c r="AV569" s="100">
        <f t="shared" si="343"/>
        <v>2400</v>
      </c>
      <c r="AW569" s="101">
        <f>AO569*0.15</f>
        <v>1128</v>
      </c>
      <c r="AX569" s="256" t="s">
        <v>99</v>
      </c>
      <c r="AY569" s="102">
        <v>1260</v>
      </c>
      <c r="AZ569" s="103">
        <v>630</v>
      </c>
      <c r="BA569" s="103">
        <v>560</v>
      </c>
      <c r="BB569" s="103">
        <v>490</v>
      </c>
      <c r="BC569" s="253">
        <v>1080</v>
      </c>
      <c r="BD569" s="253">
        <v>540</v>
      </c>
      <c r="BE569" s="253">
        <v>480</v>
      </c>
      <c r="BF569" s="253">
        <v>420</v>
      </c>
      <c r="BG569" s="104">
        <f>AV569-AW569</f>
        <v>1272</v>
      </c>
      <c r="BJ569" s="251" t="e">
        <f>M569*#REF!</f>
        <v>#REF!</v>
      </c>
      <c r="BK569" s="251" t="e">
        <f>N569*#REF!</f>
        <v>#REF!</v>
      </c>
      <c r="BL569" s="251" t="e">
        <f>O569*#REF!</f>
        <v>#REF!</v>
      </c>
      <c r="BM569" s="251" t="e">
        <f>P569*#REF!</f>
        <v>#REF!</v>
      </c>
    </row>
    <row r="570" spans="1:65" s="108" customFormat="1" ht="35.1" customHeight="1">
      <c r="A570" s="84" t="str">
        <f t="shared" si="336"/>
        <v>XL9DT+1</v>
      </c>
      <c r="B570" s="84" t="str">
        <f t="shared" si="337"/>
        <v>XL9DT+2</v>
      </c>
      <c r="C570" s="84" t="str">
        <f t="shared" si="338"/>
        <v>XL9DT+3</v>
      </c>
      <c r="D570" s="84" t="str">
        <f t="shared" si="339"/>
        <v>XL9DT+4</v>
      </c>
      <c r="E570" s="32" t="s">
        <v>99</v>
      </c>
      <c r="F570" s="86">
        <v>9</v>
      </c>
      <c r="G570" s="86"/>
      <c r="H570" s="94" t="s">
        <v>5660</v>
      </c>
      <c r="I570" s="85" t="s">
        <v>241</v>
      </c>
      <c r="J570" s="95" t="s">
        <v>217</v>
      </c>
      <c r="K570" s="85"/>
      <c r="L570" s="95" t="s">
        <v>251</v>
      </c>
      <c r="M570" s="97"/>
      <c r="N570" s="97"/>
      <c r="O570" s="97"/>
      <c r="P570" s="97"/>
      <c r="Q570" s="96"/>
      <c r="R570" s="96"/>
      <c r="S570" s="96"/>
      <c r="T570" s="96"/>
      <c r="U570" s="253"/>
      <c r="V570" s="253"/>
      <c r="W570" s="253"/>
      <c r="X570" s="253"/>
      <c r="Y570" s="254"/>
      <c r="Z570" s="254"/>
      <c r="AA570" s="254"/>
      <c r="AB570" s="254"/>
      <c r="AC570" s="253"/>
      <c r="AD570" s="253"/>
      <c r="AE570" s="253"/>
      <c r="AF570" s="253"/>
      <c r="AG570" s="254"/>
      <c r="AH570" s="254"/>
      <c r="AI570" s="254"/>
      <c r="AJ570" s="254"/>
      <c r="AK570" s="87"/>
      <c r="AL570" s="87"/>
      <c r="AM570" s="255"/>
      <c r="AN570" s="255"/>
      <c r="AO570" s="99"/>
      <c r="AP570" s="99"/>
      <c r="AQ570" s="99"/>
      <c r="AR570" s="99"/>
      <c r="AS570" s="99"/>
      <c r="AT570" s="99"/>
      <c r="AU570" s="99"/>
      <c r="AV570" s="99"/>
      <c r="AW570" s="61"/>
      <c r="AX570" s="256" t="s">
        <v>99</v>
      </c>
      <c r="AY570" s="102">
        <v>1680</v>
      </c>
      <c r="AZ570" s="103">
        <v>840</v>
      </c>
      <c r="BA570" s="103">
        <v>600</v>
      </c>
      <c r="BB570" s="103">
        <v>490</v>
      </c>
      <c r="BC570" s="253">
        <v>1440</v>
      </c>
      <c r="BD570" s="253">
        <v>720</v>
      </c>
      <c r="BE570" s="253">
        <v>510</v>
      </c>
      <c r="BF570" s="253">
        <v>420</v>
      </c>
      <c r="BJ570" s="251" t="e">
        <f>M570*#REF!</f>
        <v>#REF!</v>
      </c>
      <c r="BK570" s="251" t="e">
        <f>N570*#REF!</f>
        <v>#REF!</v>
      </c>
      <c r="BL570" s="251" t="e">
        <f>O570*#REF!</f>
        <v>#REF!</v>
      </c>
      <c r="BM570" s="251" t="e">
        <f>P570*#REF!</f>
        <v>#REF!</v>
      </c>
    </row>
    <row r="571" spans="1:65" s="108" customFormat="1" ht="35.1" customHeight="1">
      <c r="A571" s="84" t="str">
        <f t="shared" si="336"/>
        <v>XL9DT_D1+1</v>
      </c>
      <c r="B571" s="84" t="str">
        <f t="shared" si="337"/>
        <v>XL9DT_D1+2</v>
      </c>
      <c r="C571" s="84" t="str">
        <f t="shared" si="338"/>
        <v>XL9DT_D1+3</v>
      </c>
      <c r="D571" s="84" t="str">
        <f t="shared" si="339"/>
        <v>XL9DT_D1+4</v>
      </c>
      <c r="E571" s="32" t="s">
        <v>99</v>
      </c>
      <c r="F571" s="86"/>
      <c r="G571" s="86"/>
      <c r="H571" s="94" t="s">
        <v>240</v>
      </c>
      <c r="I571" s="85" t="s">
        <v>5661</v>
      </c>
      <c r="J571" s="95" t="s">
        <v>217</v>
      </c>
      <c r="K571" s="85" t="str">
        <f t="shared" si="314"/>
        <v>XL9DT_D1</v>
      </c>
      <c r="L571" s="95" t="s">
        <v>5124</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53"/>
      <c r="V571" s="253"/>
      <c r="W571" s="253"/>
      <c r="X571" s="253"/>
      <c r="Y571" s="254"/>
      <c r="Z571" s="254"/>
      <c r="AA571" s="254"/>
      <c r="AB571" s="254"/>
      <c r="AC571" s="253"/>
      <c r="AD571" s="253"/>
      <c r="AE571" s="253"/>
      <c r="AF571" s="253"/>
      <c r="AG571" s="254"/>
      <c r="AH571" s="254"/>
      <c r="AI571" s="254"/>
      <c r="AJ571" s="254"/>
      <c r="AK571" s="87">
        <v>7.99</v>
      </c>
      <c r="AL571" s="87"/>
      <c r="AM571" s="255"/>
      <c r="AN571" s="255">
        <f>ROUNDDOWN(AK571*$AN$10/$AK$10,1)</f>
        <v>4.7</v>
      </c>
      <c r="AO571" s="99">
        <f t="shared" ref="AO571:AR573" si="344">M571*$AN571</f>
        <v>8460</v>
      </c>
      <c r="AP571" s="99">
        <f t="shared" si="344"/>
        <v>4230</v>
      </c>
      <c r="AQ571" s="99">
        <f t="shared" si="344"/>
        <v>3760</v>
      </c>
      <c r="AR571" s="99">
        <f t="shared" si="344"/>
        <v>3290</v>
      </c>
      <c r="AS571" s="100">
        <f t="shared" ref="AS571:AV573" si="345">IF(AO571&lt;1000,ROUND(AO571,-1),ROUND(AO571,-2))</f>
        <v>8500</v>
      </c>
      <c r="AT571" s="100">
        <f t="shared" si="345"/>
        <v>4200</v>
      </c>
      <c r="AU571" s="100">
        <f t="shared" si="345"/>
        <v>3800</v>
      </c>
      <c r="AV571" s="100">
        <f t="shared" si="345"/>
        <v>3300</v>
      </c>
      <c r="AW571" s="101">
        <f>AO571*0.15</f>
        <v>1269</v>
      </c>
      <c r="AX571" s="256" t="s">
        <v>99</v>
      </c>
      <c r="AY571" s="102">
        <v>1540</v>
      </c>
      <c r="AZ571" s="103">
        <v>840</v>
      </c>
      <c r="BA571" s="103">
        <v>600</v>
      </c>
      <c r="BB571" s="103">
        <v>490</v>
      </c>
      <c r="BC571" s="253">
        <v>1320</v>
      </c>
      <c r="BD571" s="253">
        <v>720</v>
      </c>
      <c r="BE571" s="253">
        <v>510</v>
      </c>
      <c r="BF571" s="253">
        <v>420</v>
      </c>
      <c r="BG571" s="104">
        <f>AV571-AW571</f>
        <v>2031</v>
      </c>
      <c r="BJ571" s="251" t="e">
        <f>M571*#REF!</f>
        <v>#REF!</v>
      </c>
      <c r="BK571" s="251" t="e">
        <f>N571*#REF!</f>
        <v>#REF!</v>
      </c>
      <c r="BL571" s="251" t="e">
        <f>O571*#REF!</f>
        <v>#REF!</v>
      </c>
      <c r="BM571" s="251" t="e">
        <f>P571*#REF!</f>
        <v>#REF!</v>
      </c>
    </row>
    <row r="572" spans="1:65" s="108" customFormat="1" ht="35.1" customHeight="1">
      <c r="A572" s="84" t="str">
        <f t="shared" si="336"/>
        <v>XL9DT_D2+1</v>
      </c>
      <c r="B572" s="84" t="str">
        <f t="shared" si="337"/>
        <v>XL9DT_D2+2</v>
      </c>
      <c r="C572" s="84" t="str">
        <f t="shared" si="338"/>
        <v>XL9DT_D2+3</v>
      </c>
      <c r="D572" s="84" t="str">
        <f t="shared" si="339"/>
        <v>XL9DT_D2+4</v>
      </c>
      <c r="E572" s="32" t="s">
        <v>99</v>
      </c>
      <c r="F572" s="86"/>
      <c r="G572" s="86"/>
      <c r="H572" s="94" t="s">
        <v>242</v>
      </c>
      <c r="I572" s="85" t="s">
        <v>5659</v>
      </c>
      <c r="J572" s="95" t="s">
        <v>5124</v>
      </c>
      <c r="K572" s="85" t="str">
        <f t="shared" si="314"/>
        <v>XL9DT_D2</v>
      </c>
      <c r="L572" s="95" t="s">
        <v>251</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53"/>
      <c r="V572" s="253"/>
      <c r="W572" s="253"/>
      <c r="X572" s="253"/>
      <c r="Y572" s="254"/>
      <c r="Z572" s="254"/>
      <c r="AA572" s="254"/>
      <c r="AB572" s="254"/>
      <c r="AC572" s="253"/>
      <c r="AD572" s="253"/>
      <c r="AE572" s="253"/>
      <c r="AF572" s="253"/>
      <c r="AG572" s="254"/>
      <c r="AH572" s="254"/>
      <c r="AI572" s="254"/>
      <c r="AJ572" s="254"/>
      <c r="AK572" s="87">
        <v>10.1</v>
      </c>
      <c r="AL572" s="87"/>
      <c r="AM572" s="255"/>
      <c r="AN572" s="255">
        <f>ROUNDDOWN(AK572*$AN$10/$AK$10,1)</f>
        <v>5.9</v>
      </c>
      <c r="AO572" s="99">
        <f t="shared" si="344"/>
        <v>8850</v>
      </c>
      <c r="AP572" s="99">
        <f t="shared" si="344"/>
        <v>4130</v>
      </c>
      <c r="AQ572" s="99">
        <f t="shared" si="344"/>
        <v>3540</v>
      </c>
      <c r="AR572" s="99">
        <f t="shared" si="344"/>
        <v>2950</v>
      </c>
      <c r="AS572" s="100">
        <f t="shared" si="345"/>
        <v>8900</v>
      </c>
      <c r="AT572" s="100">
        <f t="shared" si="345"/>
        <v>4100</v>
      </c>
      <c r="AU572" s="100">
        <f t="shared" si="345"/>
        <v>3500</v>
      </c>
      <c r="AV572" s="100">
        <f t="shared" si="345"/>
        <v>3000</v>
      </c>
      <c r="AW572" s="101">
        <f>AO572*0.15</f>
        <v>1327.5</v>
      </c>
      <c r="AX572" s="256" t="s">
        <v>99</v>
      </c>
      <c r="AY572" s="102"/>
      <c r="AZ572" s="103"/>
      <c r="BA572" s="103"/>
      <c r="BB572" s="103"/>
      <c r="BC572" s="98"/>
      <c r="BD572" s="98"/>
      <c r="BE572" s="98"/>
      <c r="BF572" s="98"/>
      <c r="BG572" s="104">
        <f>AV572-AW572</f>
        <v>1672.5</v>
      </c>
    </row>
    <row r="573" spans="1:65" s="108" customFormat="1" ht="35.1" customHeight="1">
      <c r="A573" s="84" t="str">
        <f t="shared" si="336"/>
        <v>XL10DT+1</v>
      </c>
      <c r="B573" s="84" t="str">
        <f t="shared" si="337"/>
        <v>XL10DT+2</v>
      </c>
      <c r="C573" s="84" t="str">
        <f t="shared" si="338"/>
        <v>XL10DT+3</v>
      </c>
      <c r="D573" s="84" t="str">
        <f t="shared" si="339"/>
        <v>XL10DT+4</v>
      </c>
      <c r="E573" s="32" t="s">
        <v>99</v>
      </c>
      <c r="F573" s="86">
        <v>10</v>
      </c>
      <c r="G573" s="86"/>
      <c r="H573" s="94" t="s">
        <v>243</v>
      </c>
      <c r="I573" s="85" t="s">
        <v>244</v>
      </c>
      <c r="J573" s="95" t="s">
        <v>215</v>
      </c>
      <c r="K573" s="85" t="str">
        <f t="shared" si="314"/>
        <v>XL10DT</v>
      </c>
      <c r="L573" s="95" t="s">
        <v>1104</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53"/>
      <c r="V573" s="253"/>
      <c r="W573" s="253"/>
      <c r="X573" s="253"/>
      <c r="Y573" s="254"/>
      <c r="Z573" s="254"/>
      <c r="AA573" s="254"/>
      <c r="AB573" s="254"/>
      <c r="AC573" s="253"/>
      <c r="AD573" s="253"/>
      <c r="AE573" s="253"/>
      <c r="AF573" s="253"/>
      <c r="AG573" s="254"/>
      <c r="AH573" s="254"/>
      <c r="AI573" s="254"/>
      <c r="AJ573" s="254"/>
      <c r="AK573" s="87">
        <v>7.99</v>
      </c>
      <c r="AL573" s="87"/>
      <c r="AM573" s="255"/>
      <c r="AN573" s="255">
        <f>ROUNDDOWN(AK573*$AN$10/$AK$10,1)</f>
        <v>4.7</v>
      </c>
      <c r="AO573" s="99">
        <f t="shared" si="344"/>
        <v>10340</v>
      </c>
      <c r="AP573" s="99">
        <f t="shared" si="344"/>
        <v>5640</v>
      </c>
      <c r="AQ573" s="99">
        <f t="shared" si="344"/>
        <v>3995</v>
      </c>
      <c r="AR573" s="99">
        <f t="shared" si="344"/>
        <v>3290</v>
      </c>
      <c r="AS573" s="100">
        <f t="shared" si="345"/>
        <v>10300</v>
      </c>
      <c r="AT573" s="100">
        <f t="shared" si="345"/>
        <v>5600</v>
      </c>
      <c r="AU573" s="100">
        <f t="shared" si="345"/>
        <v>4000</v>
      </c>
      <c r="AV573" s="100">
        <f t="shared" si="345"/>
        <v>3300</v>
      </c>
      <c r="AW573" s="101">
        <f>AO573*0.15</f>
        <v>1551</v>
      </c>
      <c r="AX573" s="256" t="s">
        <v>99</v>
      </c>
      <c r="AY573" s="102">
        <v>1680</v>
      </c>
      <c r="AZ573" s="103">
        <v>840</v>
      </c>
      <c r="BA573" s="103">
        <v>600</v>
      </c>
      <c r="BB573" s="103">
        <v>490</v>
      </c>
      <c r="BC573" s="98">
        <v>1440</v>
      </c>
      <c r="BD573" s="98">
        <v>720</v>
      </c>
      <c r="BE573" s="98">
        <v>510</v>
      </c>
      <c r="BF573" s="98">
        <v>420</v>
      </c>
      <c r="BG573" s="104">
        <f>AV573-AW573</f>
        <v>1749</v>
      </c>
      <c r="BJ573" s="251" t="e">
        <f>M573*#REF!</f>
        <v>#REF!</v>
      </c>
      <c r="BK573" s="251" t="e">
        <f>N573*#REF!</f>
        <v>#REF!</v>
      </c>
      <c r="BL573" s="251" t="e">
        <f>O573*#REF!</f>
        <v>#REF!</v>
      </c>
      <c r="BM573" s="251" t="e">
        <f>P573*#REF!</f>
        <v>#REF!</v>
      </c>
    </row>
    <row r="574" spans="1:65" s="108" customFormat="1" ht="35.1" customHeight="1">
      <c r="A574" s="84" t="str">
        <f t="shared" si="336"/>
        <v>XL11DT+1</v>
      </c>
      <c r="B574" s="84" t="str">
        <f t="shared" si="337"/>
        <v>XL11DT+2</v>
      </c>
      <c r="C574" s="84" t="str">
        <f t="shared" si="338"/>
        <v>XL11DT+3</v>
      </c>
      <c r="D574" s="84" t="str">
        <f t="shared" si="339"/>
        <v>XL11DT+4</v>
      </c>
      <c r="E574" s="32" t="s">
        <v>99</v>
      </c>
      <c r="F574" s="86">
        <v>11</v>
      </c>
      <c r="G574" s="86"/>
      <c r="H574" s="94" t="s">
        <v>5662</v>
      </c>
      <c r="I574" s="85" t="s">
        <v>213</v>
      </c>
      <c r="J574" s="95" t="s">
        <v>217</v>
      </c>
      <c r="K574" s="85"/>
      <c r="L574" s="95" t="s">
        <v>1701</v>
      </c>
      <c r="M574" s="97"/>
      <c r="N574" s="97"/>
      <c r="O574" s="97"/>
      <c r="P574" s="97"/>
      <c r="Q574" s="96"/>
      <c r="R574" s="96"/>
      <c r="S574" s="96"/>
      <c r="T574" s="96"/>
      <c r="U574" s="253"/>
      <c r="V574" s="253"/>
      <c r="W574" s="253"/>
      <c r="X574" s="253"/>
      <c r="Y574" s="254"/>
      <c r="Z574" s="254"/>
      <c r="AA574" s="254"/>
      <c r="AB574" s="254"/>
      <c r="AC574" s="253"/>
      <c r="AD574" s="253"/>
      <c r="AE574" s="253"/>
      <c r="AF574" s="253"/>
      <c r="AG574" s="254"/>
      <c r="AH574" s="254"/>
      <c r="AI574" s="254"/>
      <c r="AJ574" s="254"/>
      <c r="AK574" s="87"/>
      <c r="AL574" s="87"/>
      <c r="AM574" s="255"/>
      <c r="AN574" s="255"/>
      <c r="AO574" s="99"/>
      <c r="AP574" s="99"/>
      <c r="AQ574" s="99"/>
      <c r="AR574" s="99"/>
      <c r="AS574" s="99"/>
      <c r="AT574" s="99"/>
      <c r="AU574" s="99"/>
      <c r="AV574" s="99"/>
      <c r="AW574" s="61"/>
      <c r="AX574" s="256" t="s">
        <v>99</v>
      </c>
      <c r="AY574" s="102">
        <v>1820</v>
      </c>
      <c r="AZ574" s="103">
        <v>840</v>
      </c>
      <c r="BA574" s="103">
        <v>600</v>
      </c>
      <c r="BB574" s="103">
        <v>490</v>
      </c>
      <c r="BC574" s="98">
        <v>1560</v>
      </c>
      <c r="BD574" s="98">
        <v>720</v>
      </c>
      <c r="BE574" s="98">
        <v>510</v>
      </c>
      <c r="BF574" s="98">
        <v>420</v>
      </c>
      <c r="BJ574" s="251" t="e">
        <f>M574*#REF!</f>
        <v>#REF!</v>
      </c>
      <c r="BK574" s="251" t="e">
        <f>N574*#REF!</f>
        <v>#REF!</v>
      </c>
      <c r="BL574" s="251" t="e">
        <f>O574*#REF!</f>
        <v>#REF!</v>
      </c>
      <c r="BM574" s="251" t="e">
        <f>P574*#REF!</f>
        <v>#REF!</v>
      </c>
    </row>
    <row r="575" spans="1:65" s="108" customFormat="1" ht="35.1" customHeight="1">
      <c r="A575" s="84" t="str">
        <f t="shared" si="336"/>
        <v>XL11DT_D1+1</v>
      </c>
      <c r="B575" s="84" t="str">
        <f t="shared" si="337"/>
        <v>XL11DT_D1+2</v>
      </c>
      <c r="C575" s="84" t="str">
        <f t="shared" si="338"/>
        <v>XL11DT_D1+3</v>
      </c>
      <c r="D575" s="84" t="str">
        <f t="shared" si="339"/>
        <v>XL11DT_D1+4</v>
      </c>
      <c r="E575" s="32" t="s">
        <v>99</v>
      </c>
      <c r="F575" s="86"/>
      <c r="G575" s="86"/>
      <c r="H575" s="94" t="s">
        <v>245</v>
      </c>
      <c r="I575" s="85" t="s">
        <v>5663</v>
      </c>
      <c r="J575" s="95" t="s">
        <v>217</v>
      </c>
      <c r="K575" s="85" t="str">
        <f t="shared" si="314"/>
        <v>XL11DT_D1</v>
      </c>
      <c r="L575" s="95" t="s">
        <v>5664</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53"/>
      <c r="V575" s="253"/>
      <c r="W575" s="253"/>
      <c r="X575" s="253"/>
      <c r="Y575" s="254"/>
      <c r="Z575" s="254"/>
      <c r="AA575" s="254"/>
      <c r="AB575" s="254"/>
      <c r="AC575" s="253"/>
      <c r="AD575" s="253"/>
      <c r="AE575" s="253"/>
      <c r="AF575" s="253"/>
      <c r="AG575" s="254"/>
      <c r="AH575" s="254"/>
      <c r="AI575" s="254"/>
      <c r="AJ575" s="254"/>
      <c r="AK575" s="87">
        <v>7</v>
      </c>
      <c r="AL575" s="87"/>
      <c r="AM575" s="255"/>
      <c r="AN575" s="255">
        <f>ROUNDDOWN(AK575*$AN$10/$AK$10,1)</f>
        <v>4.0999999999999996</v>
      </c>
      <c r="AO575" s="99">
        <f t="shared" ref="AO575:AR578" si="346">M575*$AN575</f>
        <v>9020</v>
      </c>
      <c r="AP575" s="99">
        <f t="shared" si="346"/>
        <v>4920</v>
      </c>
      <c r="AQ575" s="99">
        <f t="shared" si="346"/>
        <v>3484.9999999999995</v>
      </c>
      <c r="AR575" s="99">
        <f t="shared" si="346"/>
        <v>2869.9999999999995</v>
      </c>
      <c r="AS575" s="100">
        <f t="shared" ref="AS575:AV578" si="347">IF(AO575&lt;1000,ROUND(AO575,-1),ROUND(AO575,-2))</f>
        <v>9000</v>
      </c>
      <c r="AT575" s="100">
        <f t="shared" si="347"/>
        <v>4900</v>
      </c>
      <c r="AU575" s="100">
        <f t="shared" si="347"/>
        <v>3500</v>
      </c>
      <c r="AV575" s="100">
        <f t="shared" si="347"/>
        <v>2900</v>
      </c>
      <c r="AW575" s="101">
        <f>AO575*0.15</f>
        <v>1353</v>
      </c>
      <c r="AX575" s="256" t="s">
        <v>99</v>
      </c>
      <c r="AY575" s="102">
        <v>1540</v>
      </c>
      <c r="AZ575" s="103">
        <v>840</v>
      </c>
      <c r="BA575" s="103">
        <v>600</v>
      </c>
      <c r="BB575" s="103">
        <v>490</v>
      </c>
      <c r="BC575" s="98">
        <v>1320</v>
      </c>
      <c r="BD575" s="98">
        <v>720</v>
      </c>
      <c r="BE575" s="98">
        <v>510</v>
      </c>
      <c r="BF575" s="98">
        <v>420</v>
      </c>
      <c r="BG575" s="104">
        <f>AV575-AW575</f>
        <v>1547</v>
      </c>
      <c r="BJ575" s="251" t="e">
        <f>M575*#REF!</f>
        <v>#REF!</v>
      </c>
      <c r="BK575" s="251" t="e">
        <f>N575*#REF!</f>
        <v>#REF!</v>
      </c>
      <c r="BL575" s="251" t="e">
        <f>O575*#REF!</f>
        <v>#REF!</v>
      </c>
      <c r="BM575" s="251" t="e">
        <f>P575*#REF!</f>
        <v>#REF!</v>
      </c>
    </row>
    <row r="576" spans="1:65" s="108" customFormat="1" ht="35.1" customHeight="1">
      <c r="A576" s="84" t="str">
        <f t="shared" si="336"/>
        <v>XL11DT_D2+1</v>
      </c>
      <c r="B576" s="84" t="str">
        <f t="shared" si="337"/>
        <v>XL11DT_D2+2</v>
      </c>
      <c r="C576" s="84" t="str">
        <f t="shared" si="338"/>
        <v>XL11DT_D2+3</v>
      </c>
      <c r="D576" s="84" t="str">
        <f t="shared" si="339"/>
        <v>XL11DT_D2+4</v>
      </c>
      <c r="E576" s="32" t="s">
        <v>99</v>
      </c>
      <c r="F576" s="86"/>
      <c r="G576" s="86"/>
      <c r="H576" s="94" t="s">
        <v>246</v>
      </c>
      <c r="I576" s="85" t="s">
        <v>5665</v>
      </c>
      <c r="J576" s="95" t="s">
        <v>5664</v>
      </c>
      <c r="K576" s="85" t="str">
        <f t="shared" si="314"/>
        <v>XL11DT_D2</v>
      </c>
      <c r="L576" s="95" t="s">
        <v>1701</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53"/>
      <c r="V576" s="253"/>
      <c r="W576" s="253"/>
      <c r="X576" s="253"/>
      <c r="Y576" s="254"/>
      <c r="Z576" s="254"/>
      <c r="AA576" s="254"/>
      <c r="AB576" s="254"/>
      <c r="AC576" s="253"/>
      <c r="AD576" s="253"/>
      <c r="AE576" s="253"/>
      <c r="AF576" s="253"/>
      <c r="AG576" s="254"/>
      <c r="AH576" s="254"/>
      <c r="AI576" s="254"/>
      <c r="AJ576" s="254"/>
      <c r="AK576" s="87">
        <v>9.2888888888888896</v>
      </c>
      <c r="AL576" s="87"/>
      <c r="AM576" s="255"/>
      <c r="AN576" s="255">
        <f>ROUNDDOWN(AK576*$AN$10/$AK$10,1)</f>
        <v>5.4</v>
      </c>
      <c r="AO576" s="99">
        <f t="shared" si="346"/>
        <v>9720</v>
      </c>
      <c r="AP576" s="99">
        <f t="shared" si="346"/>
        <v>4860</v>
      </c>
      <c r="AQ576" s="99">
        <f t="shared" si="346"/>
        <v>4320</v>
      </c>
      <c r="AR576" s="99">
        <f t="shared" si="346"/>
        <v>3780.0000000000005</v>
      </c>
      <c r="AS576" s="100">
        <f t="shared" si="347"/>
        <v>9700</v>
      </c>
      <c r="AT576" s="100">
        <f t="shared" si="347"/>
        <v>4900</v>
      </c>
      <c r="AU576" s="100">
        <f t="shared" si="347"/>
        <v>4300</v>
      </c>
      <c r="AV576" s="100">
        <f t="shared" si="347"/>
        <v>3800</v>
      </c>
      <c r="AW576" s="101">
        <f>AO576*0.15</f>
        <v>1458</v>
      </c>
      <c r="AX576" s="256" t="s">
        <v>99</v>
      </c>
      <c r="AY576" s="102"/>
      <c r="AZ576" s="103"/>
      <c r="BA576" s="103"/>
      <c r="BB576" s="103"/>
      <c r="BC576" s="253"/>
      <c r="BD576" s="253"/>
      <c r="BE576" s="253"/>
      <c r="BF576" s="253"/>
      <c r="BG576" s="104">
        <f>AV576-AW576</f>
        <v>2342</v>
      </c>
    </row>
    <row r="577" spans="1:65" s="108" customFormat="1" ht="35.1" customHeight="1">
      <c r="A577" s="84" t="str">
        <f t="shared" si="336"/>
        <v>XL12DT+1</v>
      </c>
      <c r="B577" s="84" t="str">
        <f t="shared" si="337"/>
        <v>XL12DT+2</v>
      </c>
      <c r="C577" s="84" t="str">
        <f t="shared" si="338"/>
        <v>XL12DT+3</v>
      </c>
      <c r="D577" s="84" t="str">
        <f t="shared" si="339"/>
        <v>XL12DT+4</v>
      </c>
      <c r="E577" s="32" t="s">
        <v>99</v>
      </c>
      <c r="F577" s="86">
        <v>12</v>
      </c>
      <c r="G577" s="86"/>
      <c r="H577" s="94" t="s">
        <v>247</v>
      </c>
      <c r="I577" s="85" t="s">
        <v>5666</v>
      </c>
      <c r="J577" s="95" t="s">
        <v>5124</v>
      </c>
      <c r="K577" s="85" t="str">
        <f t="shared" si="314"/>
        <v>XL12DT</v>
      </c>
      <c r="L577" s="95" t="s">
        <v>251</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53"/>
      <c r="V577" s="253"/>
      <c r="W577" s="253"/>
      <c r="X577" s="253"/>
      <c r="Y577" s="254"/>
      <c r="Z577" s="254"/>
      <c r="AA577" s="254"/>
      <c r="AB577" s="254"/>
      <c r="AC577" s="253"/>
      <c r="AD577" s="253"/>
      <c r="AE577" s="253"/>
      <c r="AF577" s="253"/>
      <c r="AG577" s="254"/>
      <c r="AH577" s="254"/>
      <c r="AI577" s="254"/>
      <c r="AJ577" s="254"/>
      <c r="AK577" s="87">
        <v>7.99</v>
      </c>
      <c r="AL577" s="87"/>
      <c r="AM577" s="255"/>
      <c r="AN577" s="255">
        <f>ROUNDDOWN(AK577*$AN$10/$AK$10,1)</f>
        <v>4.7</v>
      </c>
      <c r="AO577" s="99">
        <f t="shared" si="346"/>
        <v>11280</v>
      </c>
      <c r="AP577" s="99">
        <f t="shared" si="346"/>
        <v>5640</v>
      </c>
      <c r="AQ577" s="99">
        <f t="shared" si="346"/>
        <v>3995</v>
      </c>
      <c r="AR577" s="99">
        <f t="shared" si="346"/>
        <v>3290</v>
      </c>
      <c r="AS577" s="100">
        <f t="shared" si="347"/>
        <v>11300</v>
      </c>
      <c r="AT577" s="100">
        <f t="shared" si="347"/>
        <v>5600</v>
      </c>
      <c r="AU577" s="100">
        <f t="shared" si="347"/>
        <v>4000</v>
      </c>
      <c r="AV577" s="100">
        <f t="shared" si="347"/>
        <v>3300</v>
      </c>
      <c r="AW577" s="101">
        <f>AO577*0.15</f>
        <v>1692</v>
      </c>
      <c r="AX577" s="256" t="s">
        <v>99</v>
      </c>
      <c r="AY577" s="102">
        <v>1540</v>
      </c>
      <c r="AZ577" s="103">
        <v>840</v>
      </c>
      <c r="BA577" s="103">
        <v>600</v>
      </c>
      <c r="BB577" s="103">
        <v>490</v>
      </c>
      <c r="BC577" s="253">
        <v>1320</v>
      </c>
      <c r="BD577" s="253">
        <v>720</v>
      </c>
      <c r="BE577" s="253">
        <v>510</v>
      </c>
      <c r="BF577" s="253">
        <v>420</v>
      </c>
      <c r="BG577" s="104">
        <f>AV577-AW577</f>
        <v>1608</v>
      </c>
      <c r="BJ577" s="251" t="e">
        <f>M577*#REF!</f>
        <v>#REF!</v>
      </c>
      <c r="BK577" s="251" t="e">
        <f>N577*#REF!</f>
        <v>#REF!</v>
      </c>
      <c r="BL577" s="251" t="e">
        <f>O577*#REF!</f>
        <v>#REF!</v>
      </c>
      <c r="BM577" s="251" t="e">
        <f>P577*#REF!</f>
        <v>#REF!</v>
      </c>
    </row>
    <row r="578" spans="1:65" s="108" customFormat="1" ht="35.1" customHeight="1">
      <c r="A578" s="84" t="str">
        <f t="shared" si="336"/>
        <v>XL13DT+1</v>
      </c>
      <c r="B578" s="84" t="str">
        <f t="shared" si="337"/>
        <v>XL13DT+2</v>
      </c>
      <c r="C578" s="84" t="str">
        <f t="shared" si="338"/>
        <v>XL13DT+3</v>
      </c>
      <c r="D578" s="84" t="str">
        <f t="shared" si="339"/>
        <v>XL13DT+4</v>
      </c>
      <c r="E578" s="32" t="s">
        <v>99</v>
      </c>
      <c r="F578" s="86">
        <v>13</v>
      </c>
      <c r="G578" s="86"/>
      <c r="H578" s="94" t="s">
        <v>248</v>
      </c>
      <c r="I578" s="85" t="s">
        <v>249</v>
      </c>
      <c r="J578" s="95" t="s">
        <v>5124</v>
      </c>
      <c r="K578" s="85" t="str">
        <f t="shared" si="314"/>
        <v>XL13DT</v>
      </c>
      <c r="L578" s="95" t="s">
        <v>251</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53"/>
      <c r="V578" s="253"/>
      <c r="W578" s="253"/>
      <c r="X578" s="253"/>
      <c r="Y578" s="254"/>
      <c r="Z578" s="254"/>
      <c r="AA578" s="254"/>
      <c r="AB578" s="254"/>
      <c r="AC578" s="253"/>
      <c r="AD578" s="253"/>
      <c r="AE578" s="253"/>
      <c r="AF578" s="253"/>
      <c r="AG578" s="254"/>
      <c r="AH578" s="254"/>
      <c r="AI578" s="254"/>
      <c r="AJ578" s="254"/>
      <c r="AK578" s="87">
        <v>7.99</v>
      </c>
      <c r="AL578" s="87"/>
      <c r="AM578" s="255"/>
      <c r="AN578" s="255">
        <f>ROUNDDOWN(AK578*$AN$10/$AK$10,1)</f>
        <v>4.7</v>
      </c>
      <c r="AO578" s="99">
        <f t="shared" si="346"/>
        <v>10340</v>
      </c>
      <c r="AP578" s="99">
        <f t="shared" si="346"/>
        <v>5640</v>
      </c>
      <c r="AQ578" s="99">
        <f t="shared" si="346"/>
        <v>3995</v>
      </c>
      <c r="AR578" s="99">
        <f t="shared" si="346"/>
        <v>3290</v>
      </c>
      <c r="AS578" s="100">
        <f t="shared" si="347"/>
        <v>10300</v>
      </c>
      <c r="AT578" s="100">
        <f t="shared" si="347"/>
        <v>5600</v>
      </c>
      <c r="AU578" s="100">
        <f t="shared" si="347"/>
        <v>4000</v>
      </c>
      <c r="AV578" s="100">
        <f t="shared" si="347"/>
        <v>3300</v>
      </c>
      <c r="AW578" s="101">
        <f>AO578*0.15</f>
        <v>1551</v>
      </c>
      <c r="AX578" s="256" t="s">
        <v>99</v>
      </c>
      <c r="AY578" s="102">
        <v>1260</v>
      </c>
      <c r="AZ578" s="103">
        <v>630</v>
      </c>
      <c r="BA578" s="103">
        <v>560</v>
      </c>
      <c r="BB578" s="103">
        <v>490</v>
      </c>
      <c r="BC578" s="253">
        <v>1080</v>
      </c>
      <c r="BD578" s="253">
        <v>540</v>
      </c>
      <c r="BE578" s="253">
        <v>480</v>
      </c>
      <c r="BF578" s="253">
        <v>420</v>
      </c>
      <c r="BG578" s="104">
        <f>AV578-AW578</f>
        <v>1749</v>
      </c>
      <c r="BJ578" s="251" t="e">
        <f>M578*#REF!</f>
        <v>#REF!</v>
      </c>
      <c r="BK578" s="251" t="e">
        <f>N578*#REF!</f>
        <v>#REF!</v>
      </c>
      <c r="BL578" s="251" t="e">
        <f>O578*#REF!</f>
        <v>#REF!</v>
      </c>
      <c r="BM578" s="251" t="e">
        <f>P578*#REF!</f>
        <v>#REF!</v>
      </c>
    </row>
    <row r="579" spans="1:65" s="108" customFormat="1" ht="35.1" customHeight="1">
      <c r="A579" s="84" t="str">
        <f t="shared" si="336"/>
        <v>XL14DT+1</v>
      </c>
      <c r="B579" s="84" t="str">
        <f t="shared" si="337"/>
        <v>XL14DT+2</v>
      </c>
      <c r="C579" s="84" t="str">
        <f t="shared" si="338"/>
        <v>XL14DT+3</v>
      </c>
      <c r="D579" s="84" t="str">
        <f t="shared" si="339"/>
        <v>XL14DT+4</v>
      </c>
      <c r="E579" s="32" t="s">
        <v>99</v>
      </c>
      <c r="F579" s="86">
        <v>14</v>
      </c>
      <c r="G579" s="86"/>
      <c r="H579" s="94" t="s">
        <v>5667</v>
      </c>
      <c r="I579" s="85" t="s">
        <v>251</v>
      </c>
      <c r="J579" s="95" t="s">
        <v>215</v>
      </c>
      <c r="K579" s="85"/>
      <c r="L579" s="95" t="s">
        <v>149</v>
      </c>
      <c r="M579" s="97"/>
      <c r="N579" s="97"/>
      <c r="O579" s="97"/>
      <c r="P579" s="97"/>
      <c r="Q579" s="96"/>
      <c r="R579" s="96"/>
      <c r="S579" s="96"/>
      <c r="T579" s="96"/>
      <c r="U579" s="253"/>
      <c r="V579" s="253"/>
      <c r="W579" s="253"/>
      <c r="X579" s="253"/>
      <c r="Y579" s="254"/>
      <c r="Z579" s="254"/>
      <c r="AA579" s="254"/>
      <c r="AB579" s="254"/>
      <c r="AC579" s="253"/>
      <c r="AD579" s="253"/>
      <c r="AE579" s="253"/>
      <c r="AF579" s="253"/>
      <c r="AG579" s="254"/>
      <c r="AH579" s="254"/>
      <c r="AI579" s="254"/>
      <c r="AJ579" s="254"/>
      <c r="AK579" s="87"/>
      <c r="AL579" s="87"/>
      <c r="AM579" s="255"/>
      <c r="AN579" s="255"/>
      <c r="AO579" s="99"/>
      <c r="AP579" s="99"/>
      <c r="AQ579" s="99"/>
      <c r="AR579" s="99"/>
      <c r="AS579" s="99"/>
      <c r="AT579" s="99"/>
      <c r="AU579" s="99"/>
      <c r="AV579" s="99"/>
      <c r="AW579" s="61"/>
      <c r="AX579" s="256" t="s">
        <v>99</v>
      </c>
      <c r="AY579" s="102">
        <v>1120</v>
      </c>
      <c r="AZ579" s="103">
        <v>560</v>
      </c>
      <c r="BA579" s="103">
        <v>460</v>
      </c>
      <c r="BB579" s="103">
        <v>350</v>
      </c>
      <c r="BC579" s="253">
        <v>960</v>
      </c>
      <c r="BD579" s="253">
        <v>480</v>
      </c>
      <c r="BE579" s="253">
        <v>390</v>
      </c>
      <c r="BF579" s="253">
        <v>300</v>
      </c>
      <c r="BJ579" s="251" t="e">
        <f>M579*#REF!</f>
        <v>#REF!</v>
      </c>
      <c r="BK579" s="251" t="e">
        <f>N579*#REF!</f>
        <v>#REF!</v>
      </c>
      <c r="BL579" s="251" t="e">
        <f>O579*#REF!</f>
        <v>#REF!</v>
      </c>
      <c r="BM579" s="251" t="e">
        <f>P579*#REF!</f>
        <v>#REF!</v>
      </c>
    </row>
    <row r="580" spans="1:65" s="108" customFormat="1" ht="63">
      <c r="A580" s="84" t="str">
        <f t="shared" si="336"/>
        <v>XL14DT_D1+1</v>
      </c>
      <c r="B580" s="84" t="str">
        <f t="shared" si="337"/>
        <v>XL14DT_D1+2</v>
      </c>
      <c r="C580" s="84" t="str">
        <f t="shared" si="338"/>
        <v>XL14DT_D1+3</v>
      </c>
      <c r="D580" s="84" t="str">
        <f t="shared" si="339"/>
        <v>XL14DT_D1+4</v>
      </c>
      <c r="E580" s="32" t="s">
        <v>99</v>
      </c>
      <c r="F580" s="86"/>
      <c r="G580" s="86"/>
      <c r="H580" s="94" t="s">
        <v>250</v>
      </c>
      <c r="I580" s="85" t="s">
        <v>5658</v>
      </c>
      <c r="J580" s="95" t="s">
        <v>215</v>
      </c>
      <c r="K580" s="85" t="str">
        <f t="shared" si="314"/>
        <v>XL14DT_D1</v>
      </c>
      <c r="L580" s="95" t="s">
        <v>5124</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53"/>
      <c r="V580" s="253"/>
      <c r="W580" s="253"/>
      <c r="X580" s="253"/>
      <c r="Y580" s="254"/>
      <c r="Z580" s="254"/>
      <c r="AA580" s="254"/>
      <c r="AB580" s="254"/>
      <c r="AC580" s="253"/>
      <c r="AD580" s="253"/>
      <c r="AE580" s="253"/>
      <c r="AF580" s="253"/>
      <c r="AG580" s="254"/>
      <c r="AH580" s="254"/>
      <c r="AI580" s="254"/>
      <c r="AJ580" s="254"/>
      <c r="AK580" s="87">
        <v>7.99</v>
      </c>
      <c r="AL580" s="87"/>
      <c r="AM580" s="255"/>
      <c r="AN580" s="255">
        <f>ROUNDDOWN(AK580*$AN$10/$AK$10,1)</f>
        <v>4.7</v>
      </c>
      <c r="AO580" s="99">
        <f t="shared" ref="AO580:AR581" si="348">M580*$AN580</f>
        <v>11280</v>
      </c>
      <c r="AP580" s="99">
        <f t="shared" si="348"/>
        <v>5640</v>
      </c>
      <c r="AQ580" s="99">
        <f t="shared" si="348"/>
        <v>3995</v>
      </c>
      <c r="AR580" s="99">
        <f t="shared" si="348"/>
        <v>3290</v>
      </c>
      <c r="AS580" s="100">
        <f t="shared" ref="AS580:AV581" si="349">IF(AO580&lt;1000,ROUND(AO580,-1),ROUND(AO580,-2))</f>
        <v>11300</v>
      </c>
      <c r="AT580" s="100">
        <f t="shared" si="349"/>
        <v>5600</v>
      </c>
      <c r="AU580" s="100">
        <f t="shared" si="349"/>
        <v>4000</v>
      </c>
      <c r="AV580" s="100">
        <f t="shared" si="349"/>
        <v>3300</v>
      </c>
      <c r="AW580" s="101">
        <f>AO580*0.15</f>
        <v>1692</v>
      </c>
      <c r="AX580" s="256" t="s">
        <v>99</v>
      </c>
      <c r="AY580" s="102">
        <v>1540</v>
      </c>
      <c r="AZ580" s="103">
        <v>840</v>
      </c>
      <c r="BA580" s="103">
        <v>600</v>
      </c>
      <c r="BB580" s="103">
        <v>490</v>
      </c>
      <c r="BC580" s="253">
        <v>1320</v>
      </c>
      <c r="BD580" s="253">
        <v>720</v>
      </c>
      <c r="BE580" s="253">
        <v>510</v>
      </c>
      <c r="BF580" s="253">
        <v>420</v>
      </c>
      <c r="BG580" s="104">
        <f>AV580-AW580</f>
        <v>1608</v>
      </c>
      <c r="BJ580" s="251" t="e">
        <f>M580*#REF!</f>
        <v>#REF!</v>
      </c>
      <c r="BK580" s="251" t="e">
        <f>N580*#REF!</f>
        <v>#REF!</v>
      </c>
      <c r="BL580" s="251" t="e">
        <f>O580*#REF!</f>
        <v>#REF!</v>
      </c>
      <c r="BM580" s="251" t="e">
        <f>P580*#REF!</f>
        <v>#REF!</v>
      </c>
    </row>
    <row r="581" spans="1:65" s="108" customFormat="1" ht="63">
      <c r="A581" s="84" t="str">
        <f t="shared" si="336"/>
        <v>XL14DT_D2+1</v>
      </c>
      <c r="B581" s="84" t="str">
        <f t="shared" si="337"/>
        <v>XL14DT_D2+2</v>
      </c>
      <c r="C581" s="84" t="str">
        <f t="shared" si="338"/>
        <v>XL14DT_D2+3</v>
      </c>
      <c r="D581" s="84" t="str">
        <f t="shared" si="339"/>
        <v>XL14DT_D2+4</v>
      </c>
      <c r="E581" s="32" t="s">
        <v>99</v>
      </c>
      <c r="F581" s="56"/>
      <c r="G581" s="56"/>
      <c r="H581" s="57" t="s">
        <v>252</v>
      </c>
      <c r="I581" s="88" t="s">
        <v>5668</v>
      </c>
      <c r="J581" s="109" t="s">
        <v>5124</v>
      </c>
      <c r="K581" s="85" t="str">
        <f t="shared" si="314"/>
        <v>XL14DT_D2</v>
      </c>
      <c r="L581" s="109" t="s">
        <v>5669</v>
      </c>
      <c r="M581" s="110">
        <v>3000</v>
      </c>
      <c r="N581" s="110">
        <v>1400</v>
      </c>
      <c r="O581" s="111">
        <v>850</v>
      </c>
      <c r="P581" s="111">
        <v>700</v>
      </c>
      <c r="Q581" s="96" t="e">
        <f>VLOOKUP(H581&amp;"Vị trí 1",#REF!,9,0)</f>
        <v>#REF!</v>
      </c>
      <c r="R581" s="96" t="e">
        <f>VLOOKUP(H581&amp;"Vị trí 2",#REF!,9,0)</f>
        <v>#REF!</v>
      </c>
      <c r="S581" s="96" t="e">
        <f>VLOOKUP(H581&amp;"Vị trí 3",#REF!,9,0)</f>
        <v>#REF!</v>
      </c>
      <c r="T581" s="96" t="e">
        <f>VLOOKUP(H581&amp;"Vị trí 4",#REF!,9,0)</f>
        <v>#REF!</v>
      </c>
      <c r="U581" s="253"/>
      <c r="V581" s="253"/>
      <c r="W581" s="253"/>
      <c r="X581" s="253"/>
      <c r="Y581" s="254"/>
      <c r="Z581" s="254"/>
      <c r="AA581" s="254"/>
      <c r="AB581" s="254"/>
      <c r="AC581" s="253"/>
      <c r="AD581" s="253"/>
      <c r="AE581" s="253"/>
      <c r="AF581" s="253"/>
      <c r="AG581" s="254"/>
      <c r="AH581" s="254"/>
      <c r="AI581" s="254"/>
      <c r="AJ581" s="254"/>
      <c r="AK581" s="87">
        <v>7.99</v>
      </c>
      <c r="AL581" s="87"/>
      <c r="AM581" s="255"/>
      <c r="AN581" s="255">
        <f>ROUNDDOWN(AK581*$AN$10/$AK$10,1)</f>
        <v>4.7</v>
      </c>
      <c r="AO581" s="99">
        <f t="shared" si="348"/>
        <v>14100</v>
      </c>
      <c r="AP581" s="99">
        <f t="shared" si="348"/>
        <v>6580</v>
      </c>
      <c r="AQ581" s="99">
        <f t="shared" si="348"/>
        <v>3995</v>
      </c>
      <c r="AR581" s="99">
        <f t="shared" si="348"/>
        <v>3290</v>
      </c>
      <c r="AS581" s="100">
        <f t="shared" si="349"/>
        <v>14100</v>
      </c>
      <c r="AT581" s="100">
        <f t="shared" si="349"/>
        <v>6600</v>
      </c>
      <c r="AU581" s="100">
        <f t="shared" si="349"/>
        <v>4000</v>
      </c>
      <c r="AV581" s="100">
        <f t="shared" si="349"/>
        <v>3300</v>
      </c>
      <c r="AW581" s="101">
        <f>AO581*0.15</f>
        <v>2115</v>
      </c>
      <c r="AX581" s="256" t="s">
        <v>99</v>
      </c>
      <c r="AY581" s="102"/>
      <c r="AZ581" s="103"/>
      <c r="BA581" s="103"/>
      <c r="BB581" s="103"/>
      <c r="BC581" s="253"/>
      <c r="BD581" s="253"/>
      <c r="BE581" s="253"/>
      <c r="BF581" s="253"/>
      <c r="BG581" s="104">
        <f>AV581-AW581</f>
        <v>1185</v>
      </c>
    </row>
    <row r="582" spans="1:65" s="108" customFormat="1" ht="35.1" customHeight="1">
      <c r="A582" s="84" t="str">
        <f t="shared" si="336"/>
        <v>XL15DT+1</v>
      </c>
      <c r="B582" s="84" t="str">
        <f t="shared" si="337"/>
        <v>XL15DT+2</v>
      </c>
      <c r="C582" s="84" t="str">
        <f t="shared" si="338"/>
        <v>XL15DT+3</v>
      </c>
      <c r="D582" s="84" t="str">
        <f t="shared" si="339"/>
        <v>XL15DT+4</v>
      </c>
      <c r="E582" s="32" t="s">
        <v>99</v>
      </c>
      <c r="F582" s="86">
        <v>15</v>
      </c>
      <c r="G582" s="86"/>
      <c r="H582" s="94" t="s">
        <v>5670</v>
      </c>
      <c r="I582" s="85" t="s">
        <v>207</v>
      </c>
      <c r="J582" s="95" t="s">
        <v>215</v>
      </c>
      <c r="K582" s="85"/>
      <c r="L582" s="95" t="s">
        <v>213</v>
      </c>
      <c r="M582" s="97"/>
      <c r="N582" s="97"/>
      <c r="O582" s="97"/>
      <c r="P582" s="97"/>
      <c r="Q582" s="96"/>
      <c r="R582" s="96"/>
      <c r="S582" s="96"/>
      <c r="T582" s="96"/>
      <c r="U582" s="253"/>
      <c r="V582" s="253"/>
      <c r="W582" s="253"/>
      <c r="X582" s="253"/>
      <c r="Y582" s="254"/>
      <c r="Z582" s="254"/>
      <c r="AA582" s="254"/>
      <c r="AB582" s="254"/>
      <c r="AC582" s="253"/>
      <c r="AD582" s="253"/>
      <c r="AE582" s="253"/>
      <c r="AF582" s="253"/>
      <c r="AG582" s="254"/>
      <c r="AH582" s="254"/>
      <c r="AI582" s="254"/>
      <c r="AJ582" s="254"/>
      <c r="AK582" s="87"/>
      <c r="AL582" s="87"/>
      <c r="AM582" s="255"/>
      <c r="AN582" s="255"/>
      <c r="AO582" s="99"/>
      <c r="AP582" s="99"/>
      <c r="AQ582" s="99"/>
      <c r="AR582" s="99"/>
      <c r="AS582" s="99"/>
      <c r="AT582" s="99"/>
      <c r="AU582" s="99"/>
      <c r="AV582" s="99"/>
      <c r="AW582" s="61"/>
      <c r="AX582" s="256" t="s">
        <v>99</v>
      </c>
      <c r="AY582" s="102">
        <v>1540</v>
      </c>
      <c r="AZ582" s="103">
        <v>840</v>
      </c>
      <c r="BA582" s="103">
        <v>600</v>
      </c>
      <c r="BB582" s="103">
        <v>490</v>
      </c>
      <c r="BC582" s="253">
        <v>1320</v>
      </c>
      <c r="BD582" s="253">
        <v>720</v>
      </c>
      <c r="BE582" s="253">
        <v>510</v>
      </c>
      <c r="BF582" s="253">
        <v>420</v>
      </c>
      <c r="BJ582" s="251" t="e">
        <f>M582*#REF!</f>
        <v>#REF!</v>
      </c>
      <c r="BK582" s="251" t="e">
        <f>N582*#REF!</f>
        <v>#REF!</v>
      </c>
      <c r="BL582" s="251" t="e">
        <f>O582*#REF!</f>
        <v>#REF!</v>
      </c>
      <c r="BM582" s="251" t="e">
        <f>P582*#REF!</f>
        <v>#REF!</v>
      </c>
    </row>
    <row r="583" spans="1:65" s="108" customFormat="1" ht="63" customHeight="1">
      <c r="A583" s="84" t="str">
        <f t="shared" si="336"/>
        <v>XL15DT_D1+1</v>
      </c>
      <c r="B583" s="84" t="str">
        <f t="shared" si="337"/>
        <v>XL15DT_D1+2</v>
      </c>
      <c r="C583" s="84" t="str">
        <f t="shared" si="338"/>
        <v>XL15DT_D1+3</v>
      </c>
      <c r="D583" s="84" t="str">
        <f t="shared" si="339"/>
        <v>XL15DT_D1+4</v>
      </c>
      <c r="E583" s="32" t="s">
        <v>99</v>
      </c>
      <c r="F583" s="86"/>
      <c r="G583" s="86"/>
      <c r="H583" s="94" t="s">
        <v>206</v>
      </c>
      <c r="I583" s="85" t="s">
        <v>5671</v>
      </c>
      <c r="J583" s="95" t="s">
        <v>208</v>
      </c>
      <c r="K583" s="85" t="str">
        <f t="shared" si="314"/>
        <v>XL15DT_D1</v>
      </c>
      <c r="L583" s="95" t="s">
        <v>209</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53"/>
      <c r="V583" s="253"/>
      <c r="W583" s="253"/>
      <c r="X583" s="253"/>
      <c r="Y583" s="254"/>
      <c r="Z583" s="254"/>
      <c r="AA583" s="254"/>
      <c r="AB583" s="254"/>
      <c r="AC583" s="253"/>
      <c r="AD583" s="253"/>
      <c r="AE583" s="253"/>
      <c r="AF583" s="253"/>
      <c r="AG583" s="254"/>
      <c r="AH583" s="254"/>
      <c r="AI583" s="254"/>
      <c r="AJ583" s="254"/>
      <c r="AK583" s="87">
        <v>7.99</v>
      </c>
      <c r="AL583" s="87"/>
      <c r="AM583" s="255"/>
      <c r="AN583" s="255">
        <f>ROUNDDOWN(AK583*$AN$10/$AK$10,1)</f>
        <v>4.7</v>
      </c>
      <c r="AO583" s="99">
        <f t="shared" ref="AO583:AR586" si="350">M583*$AN583</f>
        <v>10340</v>
      </c>
      <c r="AP583" s="99">
        <f t="shared" si="350"/>
        <v>5640</v>
      </c>
      <c r="AQ583" s="99">
        <f t="shared" si="350"/>
        <v>3995</v>
      </c>
      <c r="AR583" s="99">
        <f t="shared" si="350"/>
        <v>3290</v>
      </c>
      <c r="AS583" s="100">
        <f t="shared" ref="AS583:AV586" si="351">IF(AO583&lt;1000,ROUND(AO583,-1),ROUND(AO583,-2))</f>
        <v>10300</v>
      </c>
      <c r="AT583" s="100">
        <f t="shared" si="351"/>
        <v>5600</v>
      </c>
      <c r="AU583" s="100">
        <f t="shared" si="351"/>
        <v>4000</v>
      </c>
      <c r="AV583" s="100">
        <f t="shared" si="351"/>
        <v>3300</v>
      </c>
      <c r="AW583" s="101">
        <f>AO583*0.15</f>
        <v>1551</v>
      </c>
      <c r="AX583" s="256" t="s">
        <v>99</v>
      </c>
      <c r="AY583" s="102">
        <v>1260</v>
      </c>
      <c r="AZ583" s="103">
        <v>630</v>
      </c>
      <c r="BA583" s="103">
        <v>560</v>
      </c>
      <c r="BB583" s="103">
        <v>490</v>
      </c>
      <c r="BC583" s="253">
        <v>1080</v>
      </c>
      <c r="BD583" s="253">
        <v>540</v>
      </c>
      <c r="BE583" s="253">
        <v>480</v>
      </c>
      <c r="BF583" s="253">
        <v>420</v>
      </c>
      <c r="BG583" s="104">
        <f>AV583-AW583</f>
        <v>1749</v>
      </c>
      <c r="BJ583" s="251" t="e">
        <f>M583*#REF!</f>
        <v>#REF!</v>
      </c>
      <c r="BK583" s="251" t="e">
        <f>N583*#REF!</f>
        <v>#REF!</v>
      </c>
      <c r="BL583" s="251" t="e">
        <f>O583*#REF!</f>
        <v>#REF!</v>
      </c>
      <c r="BM583" s="251" t="e">
        <f>P583*#REF!</f>
        <v>#REF!</v>
      </c>
    </row>
    <row r="584" spans="1:65" s="108" customFormat="1" ht="35.1" customHeight="1">
      <c r="A584" s="84" t="str">
        <f t="shared" si="336"/>
        <v>XL15DT_D2+1</v>
      </c>
      <c r="B584" s="84" t="str">
        <f t="shared" si="337"/>
        <v>XL15DT_D2+2</v>
      </c>
      <c r="C584" s="84" t="str">
        <f t="shared" si="338"/>
        <v>XL15DT_D2+3</v>
      </c>
      <c r="D584" s="84" t="str">
        <f t="shared" si="339"/>
        <v>XL15DT_D2+4</v>
      </c>
      <c r="E584" s="32" t="s">
        <v>99</v>
      </c>
      <c r="F584" s="86"/>
      <c r="G584" s="86"/>
      <c r="H584" s="94" t="s">
        <v>210</v>
      </c>
      <c r="I584" s="85" t="s">
        <v>5672</v>
      </c>
      <c r="J584" s="95" t="s">
        <v>209</v>
      </c>
      <c r="K584" s="85" t="str">
        <f t="shared" si="314"/>
        <v>XL15DT_D2</v>
      </c>
      <c r="L584" s="95" t="s">
        <v>211</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7">
        <v>7.99</v>
      </c>
      <c r="AL584" s="87"/>
      <c r="AM584" s="255"/>
      <c r="AN584" s="255">
        <f>ROUNDDOWN(AK584*$AN$10/$AK$10,1)</f>
        <v>4.7</v>
      </c>
      <c r="AO584" s="99">
        <f t="shared" si="350"/>
        <v>8460</v>
      </c>
      <c r="AP584" s="99">
        <f t="shared" si="350"/>
        <v>4230</v>
      </c>
      <c r="AQ584" s="99">
        <f t="shared" si="350"/>
        <v>3760</v>
      </c>
      <c r="AR584" s="99">
        <f t="shared" si="350"/>
        <v>3290</v>
      </c>
      <c r="AS584" s="100">
        <f t="shared" si="351"/>
        <v>8500</v>
      </c>
      <c r="AT584" s="100">
        <f t="shared" si="351"/>
        <v>4200</v>
      </c>
      <c r="AU584" s="100">
        <f t="shared" si="351"/>
        <v>3800</v>
      </c>
      <c r="AV584" s="100">
        <f t="shared" si="351"/>
        <v>3300</v>
      </c>
      <c r="AW584" s="101">
        <f>AO584*0.15</f>
        <v>1269</v>
      </c>
      <c r="AX584" s="256" t="s">
        <v>99</v>
      </c>
      <c r="AY584" s="102">
        <v>1680</v>
      </c>
      <c r="AZ584" s="103">
        <v>840</v>
      </c>
      <c r="BA584" s="103">
        <v>600</v>
      </c>
      <c r="BB584" s="103">
        <v>490</v>
      </c>
      <c r="BC584" s="253">
        <v>1440</v>
      </c>
      <c r="BD584" s="253">
        <v>720</v>
      </c>
      <c r="BE584" s="253">
        <v>510</v>
      </c>
      <c r="BF584" s="253">
        <v>420</v>
      </c>
      <c r="BG584" s="104">
        <f>AV584-AW584</f>
        <v>2031</v>
      </c>
      <c r="BJ584" s="251" t="e">
        <f>M584*#REF!</f>
        <v>#REF!</v>
      </c>
      <c r="BK584" s="251" t="e">
        <f>N584*#REF!</f>
        <v>#REF!</v>
      </c>
      <c r="BL584" s="251" t="e">
        <f>O584*#REF!</f>
        <v>#REF!</v>
      </c>
      <c r="BM584" s="251" t="e">
        <f>P584*#REF!</f>
        <v>#REF!</v>
      </c>
    </row>
    <row r="585" spans="1:65" s="108" customFormat="1" ht="35.1" customHeight="1">
      <c r="A585" s="84" t="str">
        <f t="shared" si="336"/>
        <v>XL15DT_D3+1</v>
      </c>
      <c r="B585" s="84" t="str">
        <f t="shared" si="337"/>
        <v>XL15DT_D3+2</v>
      </c>
      <c r="C585" s="84" t="str">
        <f t="shared" si="338"/>
        <v>XL15DT_D3+3</v>
      </c>
      <c r="D585" s="84" t="str">
        <f t="shared" si="339"/>
        <v>XL15DT_D3+4</v>
      </c>
      <c r="E585" s="32" t="s">
        <v>99</v>
      </c>
      <c r="F585" s="86"/>
      <c r="G585" s="86"/>
      <c r="H585" s="94" t="s">
        <v>212</v>
      </c>
      <c r="I585" s="85" t="s">
        <v>5673</v>
      </c>
      <c r="J585" s="95" t="s">
        <v>211</v>
      </c>
      <c r="K585" s="85" t="str">
        <f t="shared" si="314"/>
        <v>XL15DT_D3</v>
      </c>
      <c r="L585" s="95" t="s">
        <v>213</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53"/>
      <c r="V585" s="253"/>
      <c r="W585" s="253"/>
      <c r="X585" s="253"/>
      <c r="Y585" s="254"/>
      <c r="Z585" s="254"/>
      <c r="AA585" s="254"/>
      <c r="AB585" s="254"/>
      <c r="AC585" s="253"/>
      <c r="AD585" s="253"/>
      <c r="AE585" s="253"/>
      <c r="AF585" s="253"/>
      <c r="AG585" s="254"/>
      <c r="AH585" s="254"/>
      <c r="AI585" s="254"/>
      <c r="AJ585" s="254"/>
      <c r="AK585" s="87">
        <v>7.99</v>
      </c>
      <c r="AL585" s="87"/>
      <c r="AM585" s="255"/>
      <c r="AN585" s="255">
        <f>ROUNDDOWN(AK585*$AN$10/$AK$10,1)</f>
        <v>4.7</v>
      </c>
      <c r="AO585" s="99">
        <f t="shared" si="350"/>
        <v>7520</v>
      </c>
      <c r="AP585" s="99">
        <f t="shared" si="350"/>
        <v>3760</v>
      </c>
      <c r="AQ585" s="99">
        <f t="shared" si="350"/>
        <v>3055</v>
      </c>
      <c r="AR585" s="99">
        <f t="shared" si="350"/>
        <v>2350</v>
      </c>
      <c r="AS585" s="100">
        <f t="shared" si="351"/>
        <v>7500</v>
      </c>
      <c r="AT585" s="100">
        <f t="shared" si="351"/>
        <v>3800</v>
      </c>
      <c r="AU585" s="100">
        <f t="shared" si="351"/>
        <v>3100</v>
      </c>
      <c r="AV585" s="100">
        <f t="shared" si="351"/>
        <v>2400</v>
      </c>
      <c r="AW585" s="101">
        <f>AO585*0.15</f>
        <v>1128</v>
      </c>
      <c r="AX585" s="256" t="s">
        <v>99</v>
      </c>
      <c r="AY585" s="102"/>
      <c r="AZ585" s="103"/>
      <c r="BA585" s="103"/>
      <c r="BB585" s="103"/>
      <c r="BC585" s="253"/>
      <c r="BD585" s="253"/>
      <c r="BE585" s="253"/>
      <c r="BF585" s="253"/>
      <c r="BG585" s="104">
        <f>AV585-AW585</f>
        <v>1272</v>
      </c>
    </row>
    <row r="586" spans="1:65" s="108" customFormat="1" ht="35.1" customHeight="1">
      <c r="A586" s="84" t="str">
        <f t="shared" si="336"/>
        <v>XL16DT+1</v>
      </c>
      <c r="B586" s="84" t="str">
        <f t="shared" si="337"/>
        <v>XL16DT+2</v>
      </c>
      <c r="C586" s="84" t="str">
        <f t="shared" si="338"/>
        <v>XL16DT+3</v>
      </c>
      <c r="D586" s="84" t="str">
        <f t="shared" si="339"/>
        <v>XL16DT+4</v>
      </c>
      <c r="E586" s="32" t="s">
        <v>99</v>
      </c>
      <c r="F586" s="86">
        <v>16</v>
      </c>
      <c r="G586" s="86"/>
      <c r="H586" s="94" t="s">
        <v>253</v>
      </c>
      <c r="I586" s="85" t="s">
        <v>5674</v>
      </c>
      <c r="J586" s="95" t="s">
        <v>215</v>
      </c>
      <c r="K586" s="85" t="str">
        <f t="shared" si="314"/>
        <v>XL16DT</v>
      </c>
      <c r="L586" s="95" t="s">
        <v>5675</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53"/>
      <c r="V586" s="253"/>
      <c r="W586" s="253"/>
      <c r="X586" s="253"/>
      <c r="Y586" s="254"/>
      <c r="Z586" s="254"/>
      <c r="AA586" s="254"/>
      <c r="AB586" s="254"/>
      <c r="AC586" s="253"/>
      <c r="AD586" s="253"/>
      <c r="AE586" s="253"/>
      <c r="AF586" s="253"/>
      <c r="AG586" s="254"/>
      <c r="AH586" s="254"/>
      <c r="AI586" s="254"/>
      <c r="AJ586" s="254"/>
      <c r="AK586" s="87">
        <v>7.99</v>
      </c>
      <c r="AL586" s="87"/>
      <c r="AM586" s="255"/>
      <c r="AN586" s="255">
        <f>ROUNDDOWN(AK586*$AN$10/$AK$10,1)</f>
        <v>4.7</v>
      </c>
      <c r="AO586" s="99">
        <f t="shared" si="350"/>
        <v>10340</v>
      </c>
      <c r="AP586" s="99">
        <f t="shared" si="350"/>
        <v>5640</v>
      </c>
      <c r="AQ586" s="99">
        <f t="shared" si="350"/>
        <v>3995</v>
      </c>
      <c r="AR586" s="99">
        <f t="shared" si="350"/>
        <v>3290</v>
      </c>
      <c r="AS586" s="100">
        <f t="shared" si="351"/>
        <v>10300</v>
      </c>
      <c r="AT586" s="100">
        <f t="shared" si="351"/>
        <v>5600</v>
      </c>
      <c r="AU586" s="100">
        <f t="shared" si="351"/>
        <v>4000</v>
      </c>
      <c r="AV586" s="100">
        <f t="shared" si="351"/>
        <v>3300</v>
      </c>
      <c r="AW586" s="101">
        <f>AO586*0.15</f>
        <v>1551</v>
      </c>
      <c r="AX586" s="256" t="s">
        <v>99</v>
      </c>
      <c r="AY586" s="102">
        <v>1260</v>
      </c>
      <c r="AZ586" s="103">
        <v>630</v>
      </c>
      <c r="BA586" s="103">
        <v>560</v>
      </c>
      <c r="BB586" s="103">
        <v>490</v>
      </c>
      <c r="BC586" s="253">
        <v>1080</v>
      </c>
      <c r="BD586" s="253">
        <v>540</v>
      </c>
      <c r="BE586" s="253">
        <v>480</v>
      </c>
      <c r="BF586" s="253">
        <v>420</v>
      </c>
      <c r="BG586" s="104">
        <f>AV586-AW586</f>
        <v>1749</v>
      </c>
      <c r="BJ586" s="251" t="e">
        <f>M586*#REF!</f>
        <v>#REF!</v>
      </c>
      <c r="BK586" s="251" t="e">
        <f>N586*#REF!</f>
        <v>#REF!</v>
      </c>
      <c r="BL586" s="251" t="e">
        <f>O586*#REF!</f>
        <v>#REF!</v>
      </c>
      <c r="BM586" s="251" t="e">
        <f>P586*#REF!</f>
        <v>#REF!</v>
      </c>
    </row>
    <row r="587" spans="1:65" s="108" customFormat="1" ht="35.1" customHeight="1">
      <c r="A587" s="84" t="str">
        <f t="shared" si="336"/>
        <v>XL17DT+1</v>
      </c>
      <c r="B587" s="84" t="str">
        <f t="shared" si="337"/>
        <v>XL17DT+2</v>
      </c>
      <c r="C587" s="84" t="str">
        <f t="shared" si="338"/>
        <v>XL17DT+3</v>
      </c>
      <c r="D587" s="84" t="str">
        <f t="shared" si="339"/>
        <v>XL17DT+4</v>
      </c>
      <c r="E587" s="32" t="s">
        <v>99</v>
      </c>
      <c r="F587" s="86">
        <v>17</v>
      </c>
      <c r="G587" s="86"/>
      <c r="H587" s="94" t="s">
        <v>5676</v>
      </c>
      <c r="I587" s="85" t="s">
        <v>5677</v>
      </c>
      <c r="J587" s="95" t="s">
        <v>215</v>
      </c>
      <c r="K587" s="85"/>
      <c r="L587" s="95" t="s">
        <v>5678</v>
      </c>
      <c r="M587" s="97"/>
      <c r="N587" s="97"/>
      <c r="O587" s="97"/>
      <c r="P587" s="97"/>
      <c r="Q587" s="96"/>
      <c r="R587" s="96"/>
      <c r="S587" s="96"/>
      <c r="T587" s="96"/>
      <c r="U587" s="253"/>
      <c r="V587" s="253"/>
      <c r="W587" s="253"/>
      <c r="X587" s="253"/>
      <c r="Y587" s="254"/>
      <c r="Z587" s="254"/>
      <c r="AA587" s="254"/>
      <c r="AB587" s="254"/>
      <c r="AC587" s="253"/>
      <c r="AD587" s="253"/>
      <c r="AE587" s="253"/>
      <c r="AF587" s="253"/>
      <c r="AG587" s="254"/>
      <c r="AH587" s="254"/>
      <c r="AI587" s="254"/>
      <c r="AJ587" s="254"/>
      <c r="AK587" s="87"/>
      <c r="AL587" s="87"/>
      <c r="AM587" s="255"/>
      <c r="AN587" s="255"/>
      <c r="AO587" s="99"/>
      <c r="AP587" s="99"/>
      <c r="AQ587" s="99"/>
      <c r="AR587" s="99"/>
      <c r="AS587" s="99"/>
      <c r="AT587" s="99"/>
      <c r="AU587" s="99"/>
      <c r="AV587" s="99"/>
      <c r="AW587" s="61"/>
      <c r="AX587" s="256" t="s">
        <v>99</v>
      </c>
      <c r="AY587" s="102">
        <v>1120</v>
      </c>
      <c r="AZ587" s="103">
        <v>560</v>
      </c>
      <c r="BA587" s="103">
        <v>460</v>
      </c>
      <c r="BB587" s="103">
        <v>350</v>
      </c>
      <c r="BC587" s="253">
        <v>960</v>
      </c>
      <c r="BD587" s="253">
        <v>480</v>
      </c>
      <c r="BE587" s="253">
        <v>390</v>
      </c>
      <c r="BF587" s="253">
        <v>300</v>
      </c>
      <c r="BJ587" s="251" t="e">
        <f>M587*#REF!</f>
        <v>#REF!</v>
      </c>
      <c r="BK587" s="251" t="e">
        <f>N587*#REF!</f>
        <v>#REF!</v>
      </c>
      <c r="BL587" s="251" t="e">
        <f>O587*#REF!</f>
        <v>#REF!</v>
      </c>
      <c r="BM587" s="251" t="e">
        <f>P587*#REF!</f>
        <v>#REF!</v>
      </c>
    </row>
    <row r="588" spans="1:65" s="108" customFormat="1" ht="35.1" customHeight="1">
      <c r="A588" s="84" t="str">
        <f t="shared" si="336"/>
        <v>XL17DT_D1+1</v>
      </c>
      <c r="B588" s="84" t="str">
        <f t="shared" si="337"/>
        <v>XL17DT_D1+2</v>
      </c>
      <c r="C588" s="84" t="str">
        <f t="shared" si="338"/>
        <v>XL17DT_D1+3</v>
      </c>
      <c r="D588" s="84" t="str">
        <f t="shared" si="339"/>
        <v>XL17DT_D1+4</v>
      </c>
      <c r="E588" s="32" t="s">
        <v>99</v>
      </c>
      <c r="F588" s="86"/>
      <c r="G588" s="86"/>
      <c r="H588" s="94" t="s">
        <v>254</v>
      </c>
      <c r="I588" s="85" t="s">
        <v>5679</v>
      </c>
      <c r="J588" s="95" t="s">
        <v>215</v>
      </c>
      <c r="K588" s="85" t="str">
        <f t="shared" ref="K588:K651" si="352">H588</f>
        <v>XL17DT_D1</v>
      </c>
      <c r="L588" s="95" t="s">
        <v>1104</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53"/>
      <c r="V588" s="253"/>
      <c r="W588" s="253"/>
      <c r="X588" s="253"/>
      <c r="Y588" s="254"/>
      <c r="Z588" s="254"/>
      <c r="AA588" s="254"/>
      <c r="AB588" s="254"/>
      <c r="AC588" s="253"/>
      <c r="AD588" s="253"/>
      <c r="AE588" s="253"/>
      <c r="AF588" s="253"/>
      <c r="AG588" s="254"/>
      <c r="AH588" s="254"/>
      <c r="AI588" s="254"/>
      <c r="AJ588" s="254"/>
      <c r="AK588" s="87">
        <v>7.99</v>
      </c>
      <c r="AL588" s="87"/>
      <c r="AM588" s="255"/>
      <c r="AN588" s="255">
        <f>ROUNDDOWN(AK588*$AN$10/$AK$10,1)</f>
        <v>4.7</v>
      </c>
      <c r="AO588" s="99">
        <f t="shared" ref="AO588:AR590" si="353">M588*$AN588</f>
        <v>10340</v>
      </c>
      <c r="AP588" s="99">
        <f t="shared" si="353"/>
        <v>5640</v>
      </c>
      <c r="AQ588" s="99">
        <f t="shared" si="353"/>
        <v>3995</v>
      </c>
      <c r="AR588" s="99">
        <f t="shared" si="353"/>
        <v>3290</v>
      </c>
      <c r="AS588" s="100">
        <f t="shared" ref="AS588:AV590" si="354">IF(AO588&lt;1000,ROUND(AO588,-1),ROUND(AO588,-2))</f>
        <v>10300</v>
      </c>
      <c r="AT588" s="100">
        <f t="shared" si="354"/>
        <v>5600</v>
      </c>
      <c r="AU588" s="100">
        <f t="shared" si="354"/>
        <v>4000</v>
      </c>
      <c r="AV588" s="100">
        <f t="shared" si="354"/>
        <v>3300</v>
      </c>
      <c r="AW588" s="101">
        <f>AO588*0.15</f>
        <v>1551</v>
      </c>
      <c r="AX588" s="256" t="s">
        <v>99</v>
      </c>
      <c r="AY588" s="102">
        <v>1960</v>
      </c>
      <c r="AZ588" s="103">
        <v>980</v>
      </c>
      <c r="BA588" s="103">
        <v>600</v>
      </c>
      <c r="BB588" s="103">
        <v>490</v>
      </c>
      <c r="BC588" s="253">
        <v>1680</v>
      </c>
      <c r="BD588" s="253">
        <v>840</v>
      </c>
      <c r="BE588" s="253">
        <v>510</v>
      </c>
      <c r="BF588" s="253">
        <v>420</v>
      </c>
      <c r="BG588" s="104">
        <f>AV588-AW588</f>
        <v>1749</v>
      </c>
      <c r="BJ588" s="251" t="e">
        <f>M588*#REF!</f>
        <v>#REF!</v>
      </c>
      <c r="BK588" s="251" t="e">
        <f>N588*#REF!</f>
        <v>#REF!</v>
      </c>
      <c r="BL588" s="251" t="e">
        <f>O588*#REF!</f>
        <v>#REF!</v>
      </c>
      <c r="BM588" s="251" t="e">
        <f>P588*#REF!</f>
        <v>#REF!</v>
      </c>
    </row>
    <row r="589" spans="1:65" s="108" customFormat="1" ht="63">
      <c r="A589" s="84" t="str">
        <f t="shared" si="336"/>
        <v>XL17DT_D2+1</v>
      </c>
      <c r="B589" s="84" t="str">
        <f t="shared" si="337"/>
        <v>XL17DT_D2+2</v>
      </c>
      <c r="C589" s="84" t="str">
        <f t="shared" si="338"/>
        <v>XL17DT_D2+3</v>
      </c>
      <c r="D589" s="84" t="str">
        <f t="shared" si="339"/>
        <v>XL17DT_D2+4</v>
      </c>
      <c r="E589" s="32" t="s">
        <v>99</v>
      </c>
      <c r="F589" s="86"/>
      <c r="G589" s="86"/>
      <c r="H589" s="94" t="s">
        <v>256</v>
      </c>
      <c r="I589" s="85" t="s">
        <v>5680</v>
      </c>
      <c r="J589" s="95" t="s">
        <v>1104</v>
      </c>
      <c r="K589" s="85" t="str">
        <f t="shared" si="352"/>
        <v>XL17DT_D2</v>
      </c>
      <c r="L589" s="95" t="s">
        <v>5678</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53"/>
      <c r="V589" s="253"/>
      <c r="W589" s="253"/>
      <c r="X589" s="253"/>
      <c r="Y589" s="254"/>
      <c r="Z589" s="254"/>
      <c r="AA589" s="254"/>
      <c r="AB589" s="254"/>
      <c r="AC589" s="253"/>
      <c r="AD589" s="253"/>
      <c r="AE589" s="253"/>
      <c r="AF589" s="253"/>
      <c r="AG589" s="254"/>
      <c r="AH589" s="254"/>
      <c r="AI589" s="254"/>
      <c r="AJ589" s="254"/>
      <c r="AK589" s="87">
        <v>7.99</v>
      </c>
      <c r="AL589" s="87"/>
      <c r="AM589" s="255"/>
      <c r="AN589" s="255">
        <f>ROUNDDOWN(AK589*$AN$10/$AK$10,1)</f>
        <v>4.7</v>
      </c>
      <c r="AO589" s="99">
        <f t="shared" si="353"/>
        <v>8460</v>
      </c>
      <c r="AP589" s="99">
        <f t="shared" si="353"/>
        <v>4230</v>
      </c>
      <c r="AQ589" s="99">
        <f t="shared" si="353"/>
        <v>3760</v>
      </c>
      <c r="AR589" s="99">
        <f t="shared" si="353"/>
        <v>3290</v>
      </c>
      <c r="AS589" s="100">
        <f t="shared" si="354"/>
        <v>8500</v>
      </c>
      <c r="AT589" s="100">
        <f t="shared" si="354"/>
        <v>4200</v>
      </c>
      <c r="AU589" s="100">
        <f t="shared" si="354"/>
        <v>3800</v>
      </c>
      <c r="AV589" s="100">
        <f t="shared" si="354"/>
        <v>3300</v>
      </c>
      <c r="AW589" s="101">
        <f>AO589*0.15</f>
        <v>1269</v>
      </c>
      <c r="AX589" s="256" t="s">
        <v>99</v>
      </c>
      <c r="AY589" s="102">
        <v>1680</v>
      </c>
      <c r="AZ589" s="103">
        <v>840</v>
      </c>
      <c r="BA589" s="103">
        <v>600</v>
      </c>
      <c r="BB589" s="103">
        <v>490</v>
      </c>
      <c r="BC589" s="253">
        <v>1440</v>
      </c>
      <c r="BD589" s="253">
        <v>720</v>
      </c>
      <c r="BE589" s="253">
        <v>510</v>
      </c>
      <c r="BF589" s="253">
        <v>420</v>
      </c>
      <c r="BG589" s="104">
        <f>AV589-AW589</f>
        <v>2031</v>
      </c>
      <c r="BJ589" s="251" t="e">
        <f>M589*#REF!</f>
        <v>#REF!</v>
      </c>
      <c r="BK589" s="251" t="e">
        <f>N589*#REF!</f>
        <v>#REF!</v>
      </c>
      <c r="BL589" s="251" t="e">
        <f>O589*#REF!</f>
        <v>#REF!</v>
      </c>
      <c r="BM589" s="251" t="e">
        <f>P589*#REF!</f>
        <v>#REF!</v>
      </c>
    </row>
    <row r="590" spans="1:65" s="108" customFormat="1" ht="35.1" customHeight="1">
      <c r="A590" s="84" t="str">
        <f t="shared" si="336"/>
        <v>XL18DT+1</v>
      </c>
      <c r="B590" s="84" t="str">
        <f t="shared" si="337"/>
        <v>XL18DT+2</v>
      </c>
      <c r="C590" s="84" t="str">
        <f t="shared" si="338"/>
        <v>XL18DT+3</v>
      </c>
      <c r="D590" s="84" t="str">
        <f t="shared" si="339"/>
        <v>XL18DT+4</v>
      </c>
      <c r="E590" s="32" t="s">
        <v>99</v>
      </c>
      <c r="F590" s="86">
        <v>18</v>
      </c>
      <c r="G590" s="86"/>
      <c r="H590" s="94" t="s">
        <v>257</v>
      </c>
      <c r="I590" s="85" t="s">
        <v>5681</v>
      </c>
      <c r="J590" s="95" t="s">
        <v>215</v>
      </c>
      <c r="K590" s="85" t="str">
        <f t="shared" si="352"/>
        <v>XL18DT</v>
      </c>
      <c r="L590" s="95" t="s">
        <v>1104</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53"/>
      <c r="V590" s="253"/>
      <c r="W590" s="253"/>
      <c r="X590" s="253"/>
      <c r="Y590" s="254"/>
      <c r="Z590" s="254"/>
      <c r="AA590" s="254"/>
      <c r="AB590" s="254"/>
      <c r="AC590" s="253"/>
      <c r="AD590" s="253"/>
      <c r="AE590" s="253"/>
      <c r="AF590" s="253"/>
      <c r="AG590" s="254"/>
      <c r="AH590" s="254"/>
      <c r="AI590" s="254"/>
      <c r="AJ590" s="254"/>
      <c r="AK590" s="87">
        <v>4.583333333333333</v>
      </c>
      <c r="AL590" s="87"/>
      <c r="AM590" s="255"/>
      <c r="AN590" s="255">
        <f>ROUNDDOWN(AK590*$AN$10/$AK$10,1)</f>
        <v>2.7</v>
      </c>
      <c r="AO590" s="99">
        <f t="shared" si="353"/>
        <v>6480</v>
      </c>
      <c r="AP590" s="99">
        <f t="shared" si="353"/>
        <v>3240</v>
      </c>
      <c r="AQ590" s="99">
        <f t="shared" si="353"/>
        <v>2295</v>
      </c>
      <c r="AR590" s="99">
        <f t="shared" si="353"/>
        <v>1890.0000000000002</v>
      </c>
      <c r="AS590" s="100">
        <f t="shared" si="354"/>
        <v>6500</v>
      </c>
      <c r="AT590" s="100">
        <f t="shared" si="354"/>
        <v>3200</v>
      </c>
      <c r="AU590" s="100">
        <f t="shared" si="354"/>
        <v>2300</v>
      </c>
      <c r="AV590" s="100">
        <f t="shared" si="354"/>
        <v>1900</v>
      </c>
      <c r="AW590" s="101">
        <f>AO590*0.15</f>
        <v>972</v>
      </c>
      <c r="AX590" s="256" t="s">
        <v>99</v>
      </c>
      <c r="AY590" s="102"/>
      <c r="AZ590" s="103"/>
      <c r="BA590" s="103"/>
      <c r="BB590" s="103"/>
      <c r="BC590" s="253"/>
      <c r="BD590" s="253"/>
      <c r="BE590" s="253"/>
      <c r="BF590" s="253"/>
      <c r="BG590" s="104">
        <f>AV590-AW590</f>
        <v>928</v>
      </c>
    </row>
    <row r="591" spans="1:65" s="108" customFormat="1" ht="35.1" customHeight="1">
      <c r="A591" s="84" t="str">
        <f t="shared" si="336"/>
        <v>XL19DT+1</v>
      </c>
      <c r="B591" s="84" t="str">
        <f t="shared" si="337"/>
        <v>XL19DT+2</v>
      </c>
      <c r="C591" s="84" t="str">
        <f t="shared" si="338"/>
        <v>XL19DT+3</v>
      </c>
      <c r="D591" s="84" t="str">
        <f t="shared" si="339"/>
        <v>XL19DT+4</v>
      </c>
      <c r="E591" s="32" t="s">
        <v>99</v>
      </c>
      <c r="F591" s="86">
        <v>19</v>
      </c>
      <c r="G591" s="86"/>
      <c r="H591" s="94" t="s">
        <v>5682</v>
      </c>
      <c r="I591" s="85" t="s">
        <v>260</v>
      </c>
      <c r="J591" s="95" t="s">
        <v>5158</v>
      </c>
      <c r="K591" s="85"/>
      <c r="L591" s="95" t="s">
        <v>5683</v>
      </c>
      <c r="M591" s="97"/>
      <c r="N591" s="97"/>
      <c r="O591" s="97"/>
      <c r="P591" s="97"/>
      <c r="Q591" s="96"/>
      <c r="R591" s="96"/>
      <c r="S591" s="96"/>
      <c r="T591" s="96"/>
      <c r="U591" s="253"/>
      <c r="V591" s="253"/>
      <c r="W591" s="253"/>
      <c r="X591" s="253"/>
      <c r="Y591" s="254"/>
      <c r="Z591" s="254"/>
      <c r="AA591" s="254"/>
      <c r="AB591" s="254"/>
      <c r="AC591" s="253"/>
      <c r="AD591" s="253"/>
      <c r="AE591" s="253"/>
      <c r="AF591" s="253"/>
      <c r="AG591" s="254"/>
      <c r="AH591" s="254"/>
      <c r="AI591" s="254"/>
      <c r="AJ591" s="254"/>
      <c r="AK591" s="87"/>
      <c r="AL591" s="87"/>
      <c r="AM591" s="255"/>
      <c r="AN591" s="255"/>
      <c r="AO591" s="99"/>
      <c r="AP591" s="99"/>
      <c r="AQ591" s="99"/>
      <c r="AR591" s="99"/>
      <c r="AS591" s="99"/>
      <c r="AT591" s="99"/>
      <c r="AU591" s="99"/>
      <c r="AV591" s="99"/>
      <c r="AW591" s="61"/>
      <c r="AX591" s="256" t="s">
        <v>99</v>
      </c>
      <c r="AY591" s="102">
        <v>1540</v>
      </c>
      <c r="AZ591" s="103">
        <v>840</v>
      </c>
      <c r="BA591" s="103">
        <v>600</v>
      </c>
      <c r="BB591" s="103">
        <v>490</v>
      </c>
      <c r="BC591" s="253">
        <v>1320</v>
      </c>
      <c r="BD591" s="253">
        <v>720</v>
      </c>
      <c r="BE591" s="253">
        <v>510</v>
      </c>
      <c r="BF591" s="253">
        <v>420</v>
      </c>
      <c r="BJ591" s="251" t="e">
        <f>M591*#REF!</f>
        <v>#REF!</v>
      </c>
      <c r="BK591" s="251" t="e">
        <f>N591*#REF!</f>
        <v>#REF!</v>
      </c>
      <c r="BL591" s="251" t="e">
        <f>O591*#REF!</f>
        <v>#REF!</v>
      </c>
      <c r="BM591" s="251" t="e">
        <f>P591*#REF!</f>
        <v>#REF!</v>
      </c>
    </row>
    <row r="592" spans="1:65" s="108" customFormat="1" ht="35.1" customHeight="1">
      <c r="A592" s="84" t="str">
        <f t="shared" si="336"/>
        <v>XL19DT_D1+1</v>
      </c>
      <c r="B592" s="84" t="str">
        <f t="shared" si="337"/>
        <v>XL19DT_D1+2</v>
      </c>
      <c r="C592" s="84" t="str">
        <f t="shared" si="338"/>
        <v>XL19DT_D1+3</v>
      </c>
      <c r="D592" s="84" t="str">
        <f t="shared" si="339"/>
        <v>XL19DT_D1+4</v>
      </c>
      <c r="E592" s="32" t="s">
        <v>99</v>
      </c>
      <c r="F592" s="86"/>
      <c r="G592" s="86"/>
      <c r="H592" s="94" t="s">
        <v>259</v>
      </c>
      <c r="I592" s="85" t="s">
        <v>5684</v>
      </c>
      <c r="J592" s="95" t="s">
        <v>5158</v>
      </c>
      <c r="K592" s="85" t="str">
        <f t="shared" si="352"/>
        <v>XL19DT_D1</v>
      </c>
      <c r="L592" s="95" t="s">
        <v>5685</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53"/>
      <c r="V592" s="253"/>
      <c r="W592" s="253"/>
      <c r="X592" s="253"/>
      <c r="Y592" s="254"/>
      <c r="Z592" s="254"/>
      <c r="AA592" s="254"/>
      <c r="AB592" s="254"/>
      <c r="AC592" s="253"/>
      <c r="AD592" s="253"/>
      <c r="AE592" s="253"/>
      <c r="AF592" s="253"/>
      <c r="AG592" s="254"/>
      <c r="AH592" s="254"/>
      <c r="AI592" s="254"/>
      <c r="AJ592" s="254"/>
      <c r="AK592" s="87">
        <v>7.99</v>
      </c>
      <c r="AL592" s="87"/>
      <c r="AM592" s="255"/>
      <c r="AN592" s="255">
        <f>ROUNDDOWN(AK592*$AN$10/$AK$10,1)</f>
        <v>4.7</v>
      </c>
      <c r="AO592" s="99">
        <f t="shared" ref="AO592:AR595" si="355">M592*$AN592</f>
        <v>8460</v>
      </c>
      <c r="AP592" s="99">
        <f t="shared" si="355"/>
        <v>4230</v>
      </c>
      <c r="AQ592" s="99">
        <f t="shared" si="355"/>
        <v>3760</v>
      </c>
      <c r="AR592" s="99">
        <f t="shared" si="355"/>
        <v>3290</v>
      </c>
      <c r="AS592" s="100">
        <f t="shared" ref="AS592:AV595" si="356">IF(AO592&lt;1000,ROUND(AO592,-1),ROUND(AO592,-2))</f>
        <v>8500</v>
      </c>
      <c r="AT592" s="100">
        <f t="shared" si="356"/>
        <v>4200</v>
      </c>
      <c r="AU592" s="100">
        <f t="shared" si="356"/>
        <v>3800</v>
      </c>
      <c r="AV592" s="100">
        <f t="shared" si="356"/>
        <v>3300</v>
      </c>
      <c r="AW592" s="101">
        <f>AO592*0.15</f>
        <v>1269</v>
      </c>
      <c r="AX592" s="256" t="s">
        <v>99</v>
      </c>
      <c r="AY592" s="102">
        <v>1260</v>
      </c>
      <c r="AZ592" s="103">
        <v>630</v>
      </c>
      <c r="BA592" s="103">
        <v>560</v>
      </c>
      <c r="BB592" s="103">
        <v>490</v>
      </c>
      <c r="BC592" s="253">
        <v>1080</v>
      </c>
      <c r="BD592" s="253">
        <v>540</v>
      </c>
      <c r="BE592" s="253">
        <v>480</v>
      </c>
      <c r="BF592" s="253">
        <v>420</v>
      </c>
      <c r="BG592" s="104">
        <f>AV592-AW592</f>
        <v>2031</v>
      </c>
      <c r="BJ592" s="251" t="e">
        <f>M592*#REF!</f>
        <v>#REF!</v>
      </c>
      <c r="BK592" s="251" t="e">
        <f>N592*#REF!</f>
        <v>#REF!</v>
      </c>
      <c r="BL592" s="251" t="e">
        <f>O592*#REF!</f>
        <v>#REF!</v>
      </c>
      <c r="BM592" s="251" t="e">
        <f>P592*#REF!</f>
        <v>#REF!</v>
      </c>
    </row>
    <row r="593" spans="1:65" s="108" customFormat="1" ht="35.1" customHeight="1">
      <c r="A593" s="84" t="str">
        <f t="shared" si="336"/>
        <v>XL19DT_D2+1</v>
      </c>
      <c r="B593" s="84" t="str">
        <f t="shared" si="337"/>
        <v>XL19DT_D2+2</v>
      </c>
      <c r="C593" s="84" t="str">
        <f t="shared" si="338"/>
        <v>XL19DT_D2+3</v>
      </c>
      <c r="D593" s="84" t="str">
        <f t="shared" si="339"/>
        <v>XL19DT_D2+4</v>
      </c>
      <c r="E593" s="32" t="s">
        <v>99</v>
      </c>
      <c r="F593" s="86"/>
      <c r="G593" s="86"/>
      <c r="H593" s="94" t="s">
        <v>261</v>
      </c>
      <c r="I593" s="85" t="s">
        <v>5686</v>
      </c>
      <c r="J593" s="95" t="s">
        <v>5685</v>
      </c>
      <c r="K593" s="85" t="str">
        <f t="shared" si="352"/>
        <v>XL19DT_D2</v>
      </c>
      <c r="L593" s="95" t="s">
        <v>5683</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53"/>
      <c r="V593" s="253"/>
      <c r="W593" s="253"/>
      <c r="X593" s="253"/>
      <c r="Y593" s="254"/>
      <c r="Z593" s="254"/>
      <c r="AA593" s="254"/>
      <c r="AB593" s="254"/>
      <c r="AC593" s="253"/>
      <c r="AD593" s="253"/>
      <c r="AE593" s="253"/>
      <c r="AF593" s="253"/>
      <c r="AG593" s="254"/>
      <c r="AH593" s="254"/>
      <c r="AI593" s="254"/>
      <c r="AJ593" s="254"/>
      <c r="AK593" s="87">
        <v>7.99</v>
      </c>
      <c r="AL593" s="87"/>
      <c r="AM593" s="255"/>
      <c r="AN593" s="255">
        <f>ROUNDDOWN(AK593*$AN$10/$AK$10,1)</f>
        <v>4.7</v>
      </c>
      <c r="AO593" s="99">
        <f t="shared" si="355"/>
        <v>7520</v>
      </c>
      <c r="AP593" s="99">
        <f t="shared" si="355"/>
        <v>3760</v>
      </c>
      <c r="AQ593" s="99">
        <f t="shared" si="355"/>
        <v>3055</v>
      </c>
      <c r="AR593" s="99">
        <f t="shared" si="355"/>
        <v>2350</v>
      </c>
      <c r="AS593" s="100">
        <f t="shared" si="356"/>
        <v>7500</v>
      </c>
      <c r="AT593" s="100">
        <f t="shared" si="356"/>
        <v>3800</v>
      </c>
      <c r="AU593" s="100">
        <f t="shared" si="356"/>
        <v>3100</v>
      </c>
      <c r="AV593" s="100">
        <f t="shared" si="356"/>
        <v>2400</v>
      </c>
      <c r="AW593" s="101">
        <f>AO593*0.15</f>
        <v>1128</v>
      </c>
      <c r="AX593" s="256" t="s">
        <v>99</v>
      </c>
      <c r="AY593" s="102">
        <v>1540</v>
      </c>
      <c r="AZ593" s="103">
        <v>840</v>
      </c>
      <c r="BA593" s="103">
        <v>600</v>
      </c>
      <c r="BB593" s="103">
        <v>490</v>
      </c>
      <c r="BC593" s="253">
        <v>1320</v>
      </c>
      <c r="BD593" s="253">
        <v>720</v>
      </c>
      <c r="BE593" s="253">
        <v>510</v>
      </c>
      <c r="BF593" s="253">
        <v>420</v>
      </c>
      <c r="BG593" s="104">
        <f>AV593-AW593</f>
        <v>1272</v>
      </c>
      <c r="BJ593" s="251" t="e">
        <f>M593*#REF!</f>
        <v>#REF!</v>
      </c>
      <c r="BK593" s="251" t="e">
        <f>N593*#REF!</f>
        <v>#REF!</v>
      </c>
      <c r="BL593" s="251" t="e">
        <f>O593*#REF!</f>
        <v>#REF!</v>
      </c>
      <c r="BM593" s="251" t="e">
        <f>P593*#REF!</f>
        <v>#REF!</v>
      </c>
    </row>
    <row r="594" spans="1:65" s="108" customFormat="1" ht="47.25">
      <c r="A594" s="84" t="str">
        <f t="shared" si="336"/>
        <v>XL20DT+1</v>
      </c>
      <c r="B594" s="84" t="str">
        <f t="shared" si="337"/>
        <v>XL20DT+2</v>
      </c>
      <c r="C594" s="84" t="str">
        <f t="shared" si="338"/>
        <v>XL20DT+3</v>
      </c>
      <c r="D594" s="84" t="str">
        <f t="shared" si="339"/>
        <v>XL20DT+4</v>
      </c>
      <c r="E594" s="32" t="s">
        <v>99</v>
      </c>
      <c r="F594" s="86">
        <v>20</v>
      </c>
      <c r="G594" s="86"/>
      <c r="H594" s="94" t="s">
        <v>262</v>
      </c>
      <c r="I594" s="85" t="s">
        <v>263</v>
      </c>
      <c r="J594" s="95" t="s">
        <v>277</v>
      </c>
      <c r="K594" s="85" t="str">
        <f t="shared" si="352"/>
        <v>XL20DT</v>
      </c>
      <c r="L594" s="95" t="s">
        <v>215</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53"/>
      <c r="V594" s="253"/>
      <c r="W594" s="253"/>
      <c r="X594" s="253"/>
      <c r="Y594" s="254"/>
      <c r="Z594" s="254"/>
      <c r="AA594" s="254"/>
      <c r="AB594" s="254"/>
      <c r="AC594" s="253"/>
      <c r="AD594" s="253"/>
      <c r="AE594" s="253"/>
      <c r="AF594" s="253"/>
      <c r="AG594" s="254"/>
      <c r="AH594" s="254"/>
      <c r="AI594" s="254"/>
      <c r="AJ594" s="254"/>
      <c r="AK594" s="87">
        <v>7.99</v>
      </c>
      <c r="AL594" s="87"/>
      <c r="AM594" s="255"/>
      <c r="AN594" s="255">
        <f>ROUNDDOWN(AK594*$AN$10/$AK$10,1)</f>
        <v>4.7</v>
      </c>
      <c r="AO594" s="99">
        <f t="shared" si="355"/>
        <v>13160</v>
      </c>
      <c r="AP594" s="99">
        <f t="shared" si="355"/>
        <v>6580</v>
      </c>
      <c r="AQ594" s="99">
        <f t="shared" si="355"/>
        <v>3995</v>
      </c>
      <c r="AR594" s="99">
        <f t="shared" si="355"/>
        <v>3290</v>
      </c>
      <c r="AS594" s="100">
        <f t="shared" si="356"/>
        <v>13200</v>
      </c>
      <c r="AT594" s="100">
        <f t="shared" si="356"/>
        <v>6600</v>
      </c>
      <c r="AU594" s="100">
        <f t="shared" si="356"/>
        <v>4000</v>
      </c>
      <c r="AV594" s="100">
        <f t="shared" si="356"/>
        <v>3300</v>
      </c>
      <c r="AW594" s="101">
        <f>AO594*0.15</f>
        <v>1974</v>
      </c>
      <c r="AX594" s="256" t="s">
        <v>99</v>
      </c>
      <c r="AY594" s="102">
        <v>1540</v>
      </c>
      <c r="AZ594" s="103">
        <v>840</v>
      </c>
      <c r="BA594" s="103">
        <v>600</v>
      </c>
      <c r="BB594" s="103">
        <v>490</v>
      </c>
      <c r="BC594" s="253">
        <v>1320</v>
      </c>
      <c r="BD594" s="253">
        <v>720</v>
      </c>
      <c r="BE594" s="253">
        <v>510</v>
      </c>
      <c r="BF594" s="253">
        <v>420</v>
      </c>
      <c r="BG594" s="104">
        <f>AV594-AW594</f>
        <v>1326</v>
      </c>
      <c r="BJ594" s="251" t="e">
        <f>M594*#REF!</f>
        <v>#REF!</v>
      </c>
      <c r="BK594" s="251" t="e">
        <f>N594*#REF!</f>
        <v>#REF!</v>
      </c>
      <c r="BL594" s="251" t="e">
        <f>O594*#REF!</f>
        <v>#REF!</v>
      </c>
      <c r="BM594" s="251" t="e">
        <f>P594*#REF!</f>
        <v>#REF!</v>
      </c>
    </row>
    <row r="595" spans="1:65" s="108" customFormat="1" ht="35.1" customHeight="1">
      <c r="A595" s="84" t="str">
        <f t="shared" si="336"/>
        <v>XL21DT+1</v>
      </c>
      <c r="B595" s="84" t="str">
        <f t="shared" si="337"/>
        <v>XL21DT+2</v>
      </c>
      <c r="C595" s="84" t="str">
        <f t="shared" si="338"/>
        <v>XL21DT+3</v>
      </c>
      <c r="D595" s="84" t="str">
        <f t="shared" si="339"/>
        <v>XL21DT+4</v>
      </c>
      <c r="E595" s="32" t="s">
        <v>99</v>
      </c>
      <c r="F595" s="86">
        <v>21</v>
      </c>
      <c r="G595" s="86"/>
      <c r="H595" s="94" t="s">
        <v>264</v>
      </c>
      <c r="I595" s="85" t="s">
        <v>5687</v>
      </c>
      <c r="J595" s="95" t="s">
        <v>215</v>
      </c>
      <c r="K595" s="85" t="str">
        <f t="shared" si="352"/>
        <v>XL21DT</v>
      </c>
      <c r="L595" s="95" t="s">
        <v>5688</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53"/>
      <c r="V595" s="253"/>
      <c r="W595" s="253"/>
      <c r="X595" s="253"/>
      <c r="Y595" s="254"/>
      <c r="Z595" s="254"/>
      <c r="AA595" s="254"/>
      <c r="AB595" s="254"/>
      <c r="AC595" s="253"/>
      <c r="AD595" s="253"/>
      <c r="AE595" s="253"/>
      <c r="AF595" s="253"/>
      <c r="AG595" s="254"/>
      <c r="AH595" s="254"/>
      <c r="AI595" s="254"/>
      <c r="AJ595" s="254"/>
      <c r="AK595" s="87">
        <v>7.99</v>
      </c>
      <c r="AL595" s="87"/>
      <c r="AM595" s="255"/>
      <c r="AN595" s="255">
        <f>ROUNDDOWN(AK595*$AN$10/$AK$10,1)</f>
        <v>4.7</v>
      </c>
      <c r="AO595" s="99">
        <f t="shared" si="355"/>
        <v>11280</v>
      </c>
      <c r="AP595" s="99">
        <f t="shared" si="355"/>
        <v>5640</v>
      </c>
      <c r="AQ595" s="99">
        <f t="shared" si="355"/>
        <v>3995</v>
      </c>
      <c r="AR595" s="99">
        <f t="shared" si="355"/>
        <v>3290</v>
      </c>
      <c r="AS595" s="100">
        <f t="shared" si="356"/>
        <v>11300</v>
      </c>
      <c r="AT595" s="100">
        <f t="shared" si="356"/>
        <v>5600</v>
      </c>
      <c r="AU595" s="100">
        <f t="shared" si="356"/>
        <v>4000</v>
      </c>
      <c r="AV595" s="100">
        <f t="shared" si="356"/>
        <v>3300</v>
      </c>
      <c r="AW595" s="101">
        <f>AO595*0.15</f>
        <v>1692</v>
      </c>
      <c r="AX595" s="256" t="s">
        <v>99</v>
      </c>
      <c r="AY595" s="102">
        <v>1400</v>
      </c>
      <c r="AZ595" s="103">
        <v>840</v>
      </c>
      <c r="BA595" s="103">
        <v>600</v>
      </c>
      <c r="BB595" s="103">
        <v>490</v>
      </c>
      <c r="BC595" s="253">
        <v>1200</v>
      </c>
      <c r="BD595" s="253">
        <v>720</v>
      </c>
      <c r="BE595" s="253">
        <v>510</v>
      </c>
      <c r="BF595" s="253">
        <v>420</v>
      </c>
      <c r="BG595" s="104">
        <f>AV595-AW595</f>
        <v>1608</v>
      </c>
      <c r="BJ595" s="251" t="e">
        <f>M595*#REF!</f>
        <v>#REF!</v>
      </c>
      <c r="BK595" s="251" t="e">
        <f>N595*#REF!</f>
        <v>#REF!</v>
      </c>
      <c r="BL595" s="251" t="e">
        <f>O595*#REF!</f>
        <v>#REF!</v>
      </c>
      <c r="BM595" s="251" t="e">
        <f>P595*#REF!</f>
        <v>#REF!</v>
      </c>
    </row>
    <row r="596" spans="1:65" s="108" customFormat="1" ht="35.1" customHeight="1">
      <c r="A596" s="84" t="str">
        <f t="shared" si="336"/>
        <v>XL22DT+1</v>
      </c>
      <c r="B596" s="84" t="str">
        <f t="shared" si="337"/>
        <v>XL22DT+2</v>
      </c>
      <c r="C596" s="84" t="str">
        <f t="shared" si="338"/>
        <v>XL22DT+3</v>
      </c>
      <c r="D596" s="84" t="str">
        <f t="shared" si="339"/>
        <v>XL22DT+4</v>
      </c>
      <c r="E596" s="32" t="s">
        <v>99</v>
      </c>
      <c r="F596" s="86">
        <v>22</v>
      </c>
      <c r="G596" s="86"/>
      <c r="H596" s="94" t="s">
        <v>5689</v>
      </c>
      <c r="I596" s="85" t="s">
        <v>266</v>
      </c>
      <c r="J596" s="95" t="s">
        <v>215</v>
      </c>
      <c r="K596" s="85"/>
      <c r="L596" s="95" t="s">
        <v>5685</v>
      </c>
      <c r="M596" s="97"/>
      <c r="N596" s="97"/>
      <c r="O596" s="97"/>
      <c r="P596" s="97"/>
      <c r="Q596" s="96"/>
      <c r="R596" s="96"/>
      <c r="S596" s="96"/>
      <c r="T596" s="96"/>
      <c r="U596" s="253"/>
      <c r="V596" s="253"/>
      <c r="W596" s="253"/>
      <c r="X596" s="253"/>
      <c r="Y596" s="254"/>
      <c r="Z596" s="254"/>
      <c r="AA596" s="254"/>
      <c r="AB596" s="254"/>
      <c r="AC596" s="253"/>
      <c r="AD596" s="253"/>
      <c r="AE596" s="253"/>
      <c r="AF596" s="253"/>
      <c r="AG596" s="254"/>
      <c r="AH596" s="254"/>
      <c r="AI596" s="254"/>
      <c r="AJ596" s="254"/>
      <c r="AK596" s="87"/>
      <c r="AL596" s="87"/>
      <c r="AM596" s="255"/>
      <c r="AN596" s="255"/>
      <c r="AO596" s="99"/>
      <c r="AP596" s="99"/>
      <c r="AQ596" s="99"/>
      <c r="AR596" s="99"/>
      <c r="AS596" s="99"/>
      <c r="AT596" s="99"/>
      <c r="AU596" s="99"/>
      <c r="AV596" s="99"/>
      <c r="AW596" s="61"/>
      <c r="AX596" s="256" t="s">
        <v>99</v>
      </c>
      <c r="AY596" s="102">
        <v>1540</v>
      </c>
      <c r="AZ596" s="103">
        <v>840</v>
      </c>
      <c r="BA596" s="103">
        <v>600</v>
      </c>
      <c r="BB596" s="103">
        <v>490</v>
      </c>
      <c r="BC596" s="253">
        <v>1320</v>
      </c>
      <c r="BD596" s="253">
        <v>720</v>
      </c>
      <c r="BE596" s="253">
        <v>510</v>
      </c>
      <c r="BF596" s="253">
        <v>420</v>
      </c>
      <c r="BJ596" s="251" t="e">
        <f>M596*#REF!</f>
        <v>#REF!</v>
      </c>
      <c r="BK596" s="251" t="e">
        <f>N596*#REF!</f>
        <v>#REF!</v>
      </c>
      <c r="BL596" s="251" t="e">
        <f>O596*#REF!</f>
        <v>#REF!</v>
      </c>
      <c r="BM596" s="251" t="e">
        <f>P596*#REF!</f>
        <v>#REF!</v>
      </c>
    </row>
    <row r="597" spans="1:65" s="108" customFormat="1" ht="35.1" customHeight="1">
      <c r="A597" s="84" t="str">
        <f t="shared" si="336"/>
        <v>XL22DT_D1+1</v>
      </c>
      <c r="B597" s="84" t="str">
        <f t="shared" si="337"/>
        <v>XL22DT_D1+2</v>
      </c>
      <c r="C597" s="84" t="str">
        <f t="shared" si="338"/>
        <v>XL22DT_D1+3</v>
      </c>
      <c r="D597" s="84" t="str">
        <f t="shared" si="339"/>
        <v>XL22DT_D1+4</v>
      </c>
      <c r="E597" s="32" t="s">
        <v>99</v>
      </c>
      <c r="F597" s="86"/>
      <c r="G597" s="86"/>
      <c r="H597" s="94" t="s">
        <v>265</v>
      </c>
      <c r="I597" s="85" t="s">
        <v>5679</v>
      </c>
      <c r="J597" s="95" t="s">
        <v>215</v>
      </c>
      <c r="K597" s="85" t="str">
        <f t="shared" si="352"/>
        <v>XL22DT_D1</v>
      </c>
      <c r="L597" s="95" t="s">
        <v>1104</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53"/>
      <c r="V597" s="253"/>
      <c r="W597" s="253"/>
      <c r="X597" s="253"/>
      <c r="Y597" s="254"/>
      <c r="Z597" s="254"/>
      <c r="AA597" s="254"/>
      <c r="AB597" s="254"/>
      <c r="AC597" s="253"/>
      <c r="AD597" s="253"/>
      <c r="AE597" s="253"/>
      <c r="AF597" s="253"/>
      <c r="AG597" s="254"/>
      <c r="AH597" s="254"/>
      <c r="AI597" s="254"/>
      <c r="AJ597" s="254"/>
      <c r="AK597" s="87">
        <v>7.99</v>
      </c>
      <c r="AL597" s="87"/>
      <c r="AM597" s="255"/>
      <c r="AN597" s="255">
        <f t="shared" ref="AN597:AN603" si="357">ROUNDDOWN(AK597*$AN$10/$AK$10,1)</f>
        <v>4.7</v>
      </c>
      <c r="AO597" s="99">
        <f t="shared" ref="AO597:AR603" si="358">M597*$AN597</f>
        <v>10340</v>
      </c>
      <c r="AP597" s="99">
        <f t="shared" si="358"/>
        <v>5640</v>
      </c>
      <c r="AQ597" s="99">
        <f t="shared" si="358"/>
        <v>3995</v>
      </c>
      <c r="AR597" s="99">
        <f t="shared" si="358"/>
        <v>3290</v>
      </c>
      <c r="AS597" s="100">
        <f t="shared" ref="AS597:AV603" si="359">IF(AO597&lt;1000,ROUND(AO597,-1),ROUND(AO597,-2))</f>
        <v>10300</v>
      </c>
      <c r="AT597" s="100">
        <f t="shared" si="359"/>
        <v>5600</v>
      </c>
      <c r="AU597" s="100">
        <f t="shared" si="359"/>
        <v>4000</v>
      </c>
      <c r="AV597" s="100">
        <f t="shared" si="359"/>
        <v>3300</v>
      </c>
      <c r="AW597" s="101">
        <f t="shared" ref="AW597:AW603" si="360">AO597*0.15</f>
        <v>1551</v>
      </c>
      <c r="AX597" s="256" t="s">
        <v>99</v>
      </c>
      <c r="AY597" s="102">
        <v>1960</v>
      </c>
      <c r="AZ597" s="103">
        <v>980</v>
      </c>
      <c r="BA597" s="103">
        <v>600</v>
      </c>
      <c r="BB597" s="103">
        <v>490</v>
      </c>
      <c r="BC597" s="253">
        <v>1680</v>
      </c>
      <c r="BD597" s="253">
        <v>840</v>
      </c>
      <c r="BE597" s="253">
        <v>510</v>
      </c>
      <c r="BF597" s="253">
        <v>420</v>
      </c>
      <c r="BG597" s="104">
        <f t="shared" ref="BG597:BG603" si="361">AV597-AW597</f>
        <v>1749</v>
      </c>
      <c r="BJ597" s="251" t="e">
        <f>M597*#REF!</f>
        <v>#REF!</v>
      </c>
      <c r="BK597" s="251" t="e">
        <f>N597*#REF!</f>
        <v>#REF!</v>
      </c>
      <c r="BL597" s="251" t="e">
        <f>O597*#REF!</f>
        <v>#REF!</v>
      </c>
      <c r="BM597" s="251" t="e">
        <f>P597*#REF!</f>
        <v>#REF!</v>
      </c>
    </row>
    <row r="598" spans="1:65" s="108" customFormat="1" ht="35.1" customHeight="1">
      <c r="A598" s="84" t="str">
        <f t="shared" si="336"/>
        <v>XL22DT_D2+1</v>
      </c>
      <c r="B598" s="84" t="str">
        <f t="shared" si="337"/>
        <v>XL22DT_D2+2</v>
      </c>
      <c r="C598" s="84" t="str">
        <f t="shared" si="338"/>
        <v>XL22DT_D2+3</v>
      </c>
      <c r="D598" s="84" t="str">
        <f t="shared" si="339"/>
        <v>XL22DT_D2+4</v>
      </c>
      <c r="E598" s="32" t="s">
        <v>99</v>
      </c>
      <c r="F598" s="86"/>
      <c r="G598" s="86"/>
      <c r="H598" s="94" t="s">
        <v>267</v>
      </c>
      <c r="I598" s="85" t="s">
        <v>5690</v>
      </c>
      <c r="J598" s="95" t="s">
        <v>1104</v>
      </c>
      <c r="K598" s="85" t="str">
        <f t="shared" si="352"/>
        <v>XL22DT_D2</v>
      </c>
      <c r="L598" s="95" t="s">
        <v>5685</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53"/>
      <c r="V598" s="253"/>
      <c r="W598" s="253"/>
      <c r="X598" s="253"/>
      <c r="Y598" s="254"/>
      <c r="Z598" s="254"/>
      <c r="AA598" s="254"/>
      <c r="AB598" s="254"/>
      <c r="AC598" s="253"/>
      <c r="AD598" s="253"/>
      <c r="AE598" s="253"/>
      <c r="AF598" s="253"/>
      <c r="AG598" s="254"/>
      <c r="AH598" s="254"/>
      <c r="AI598" s="254"/>
      <c r="AJ598" s="254"/>
      <c r="AK598" s="87">
        <v>7.99</v>
      </c>
      <c r="AL598" s="87"/>
      <c r="AM598" s="255"/>
      <c r="AN598" s="255">
        <f t="shared" si="357"/>
        <v>4.7</v>
      </c>
      <c r="AO598" s="99">
        <f t="shared" si="358"/>
        <v>8460</v>
      </c>
      <c r="AP598" s="99">
        <f t="shared" si="358"/>
        <v>4230</v>
      </c>
      <c r="AQ598" s="99">
        <f t="shared" si="358"/>
        <v>3760</v>
      </c>
      <c r="AR598" s="99">
        <f t="shared" si="358"/>
        <v>3290</v>
      </c>
      <c r="AS598" s="100">
        <f t="shared" si="359"/>
        <v>8500</v>
      </c>
      <c r="AT598" s="100">
        <f t="shared" si="359"/>
        <v>4200</v>
      </c>
      <c r="AU598" s="100">
        <f t="shared" si="359"/>
        <v>3800</v>
      </c>
      <c r="AV598" s="100">
        <f t="shared" si="359"/>
        <v>3300</v>
      </c>
      <c r="AW598" s="101">
        <f t="shared" si="360"/>
        <v>1269</v>
      </c>
      <c r="AX598" s="256" t="s">
        <v>99</v>
      </c>
      <c r="AY598" s="102"/>
      <c r="AZ598" s="103"/>
      <c r="BA598" s="103"/>
      <c r="BB598" s="103"/>
      <c r="BC598" s="253"/>
      <c r="BD598" s="253"/>
      <c r="BE598" s="253"/>
      <c r="BF598" s="253"/>
      <c r="BG598" s="104">
        <f t="shared" si="361"/>
        <v>2031</v>
      </c>
    </row>
    <row r="599" spans="1:65" s="108" customFormat="1" ht="35.1" customHeight="1">
      <c r="A599" s="84" t="str">
        <f t="shared" si="336"/>
        <v>XL23DT+1</v>
      </c>
      <c r="B599" s="84" t="str">
        <f t="shared" si="337"/>
        <v>XL23DT+2</v>
      </c>
      <c r="C599" s="84" t="str">
        <f t="shared" si="338"/>
        <v>XL23DT+3</v>
      </c>
      <c r="D599" s="84" t="str">
        <f t="shared" si="339"/>
        <v>XL23DT+4</v>
      </c>
      <c r="E599" s="32" t="s">
        <v>99</v>
      </c>
      <c r="F599" s="86">
        <v>23</v>
      </c>
      <c r="G599" s="86"/>
      <c r="H599" s="94" t="s">
        <v>268</v>
      </c>
      <c r="I599" s="85" t="s">
        <v>269</v>
      </c>
      <c r="J599" s="95" t="s">
        <v>217</v>
      </c>
      <c r="K599" s="85" t="str">
        <f t="shared" si="352"/>
        <v>XL23DT</v>
      </c>
      <c r="L599" s="95" t="s">
        <v>5691</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53"/>
      <c r="V599" s="253"/>
      <c r="W599" s="253"/>
      <c r="X599" s="253"/>
      <c r="Y599" s="254"/>
      <c r="Z599" s="254"/>
      <c r="AA599" s="254"/>
      <c r="AB599" s="254"/>
      <c r="AC599" s="253"/>
      <c r="AD599" s="253"/>
      <c r="AE599" s="253"/>
      <c r="AF599" s="253"/>
      <c r="AG599" s="254"/>
      <c r="AH599" s="254"/>
      <c r="AI599" s="254"/>
      <c r="AJ599" s="254"/>
      <c r="AK599" s="87">
        <v>7.99</v>
      </c>
      <c r="AL599" s="87"/>
      <c r="AM599" s="255"/>
      <c r="AN599" s="255">
        <f t="shared" si="357"/>
        <v>4.7</v>
      </c>
      <c r="AO599" s="99">
        <f t="shared" si="358"/>
        <v>10340</v>
      </c>
      <c r="AP599" s="99">
        <f t="shared" si="358"/>
        <v>5640</v>
      </c>
      <c r="AQ599" s="99">
        <f t="shared" si="358"/>
        <v>3995</v>
      </c>
      <c r="AR599" s="99">
        <f t="shared" si="358"/>
        <v>3290</v>
      </c>
      <c r="AS599" s="100">
        <f t="shared" si="359"/>
        <v>10300</v>
      </c>
      <c r="AT599" s="100">
        <f t="shared" si="359"/>
        <v>5600</v>
      </c>
      <c r="AU599" s="100">
        <f t="shared" si="359"/>
        <v>4000</v>
      </c>
      <c r="AV599" s="100">
        <f t="shared" si="359"/>
        <v>3300</v>
      </c>
      <c r="AW599" s="101">
        <f t="shared" si="360"/>
        <v>1551</v>
      </c>
      <c r="AX599" s="256" t="s">
        <v>99</v>
      </c>
      <c r="AY599" s="102">
        <v>1540</v>
      </c>
      <c r="AZ599" s="103">
        <v>840</v>
      </c>
      <c r="BA599" s="103">
        <v>600</v>
      </c>
      <c r="BB599" s="103">
        <v>490</v>
      </c>
      <c r="BC599" s="253">
        <v>1320</v>
      </c>
      <c r="BD599" s="253">
        <v>720</v>
      </c>
      <c r="BE599" s="253">
        <v>510</v>
      </c>
      <c r="BF599" s="253">
        <v>420</v>
      </c>
      <c r="BG599" s="104">
        <f t="shared" si="361"/>
        <v>1749</v>
      </c>
      <c r="BJ599" s="251" t="e">
        <f>M599*#REF!</f>
        <v>#REF!</v>
      </c>
      <c r="BK599" s="251" t="e">
        <f>N599*#REF!</f>
        <v>#REF!</v>
      </c>
      <c r="BL599" s="251" t="e">
        <f>O599*#REF!</f>
        <v>#REF!</v>
      </c>
      <c r="BM599" s="251" t="e">
        <f>P599*#REF!</f>
        <v>#REF!</v>
      </c>
    </row>
    <row r="600" spans="1:65" s="108" customFormat="1" ht="35.1" customHeight="1">
      <c r="A600" s="84" t="str">
        <f t="shared" si="336"/>
        <v>XL24DT+1</v>
      </c>
      <c r="B600" s="84" t="str">
        <f t="shared" si="337"/>
        <v>XL24DT+2</v>
      </c>
      <c r="C600" s="84" t="str">
        <f t="shared" si="338"/>
        <v>XL24DT+3</v>
      </c>
      <c r="D600" s="84" t="str">
        <f t="shared" si="339"/>
        <v>XL24DT+4</v>
      </c>
      <c r="E600" s="32" t="s">
        <v>99</v>
      </c>
      <c r="F600" s="86">
        <v>24</v>
      </c>
      <c r="G600" s="86"/>
      <c r="H600" s="94" t="s">
        <v>270</v>
      </c>
      <c r="I600" s="85" t="s">
        <v>5692</v>
      </c>
      <c r="J600" s="95" t="s">
        <v>1104</v>
      </c>
      <c r="K600" s="85" t="str">
        <f t="shared" si="352"/>
        <v>XL24DT</v>
      </c>
      <c r="L600" s="95" t="s">
        <v>5693</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53"/>
      <c r="V600" s="253"/>
      <c r="W600" s="253"/>
      <c r="X600" s="253"/>
      <c r="Y600" s="254"/>
      <c r="Z600" s="254"/>
      <c r="AA600" s="254"/>
      <c r="AB600" s="254"/>
      <c r="AC600" s="253"/>
      <c r="AD600" s="253"/>
      <c r="AE600" s="253"/>
      <c r="AF600" s="253"/>
      <c r="AG600" s="254"/>
      <c r="AH600" s="254"/>
      <c r="AI600" s="254"/>
      <c r="AJ600" s="254"/>
      <c r="AK600" s="87">
        <v>7.99</v>
      </c>
      <c r="AL600" s="87"/>
      <c r="AM600" s="255"/>
      <c r="AN600" s="255">
        <f t="shared" si="357"/>
        <v>4.7</v>
      </c>
      <c r="AO600" s="99">
        <f t="shared" si="358"/>
        <v>14100</v>
      </c>
      <c r="AP600" s="99">
        <f t="shared" si="358"/>
        <v>6580</v>
      </c>
      <c r="AQ600" s="99">
        <f t="shared" si="358"/>
        <v>3995</v>
      </c>
      <c r="AR600" s="99">
        <f t="shared" si="358"/>
        <v>3290</v>
      </c>
      <c r="AS600" s="100">
        <f t="shared" si="359"/>
        <v>14100</v>
      </c>
      <c r="AT600" s="100">
        <f t="shared" si="359"/>
        <v>6600</v>
      </c>
      <c r="AU600" s="100">
        <f t="shared" si="359"/>
        <v>4000</v>
      </c>
      <c r="AV600" s="100">
        <f t="shared" si="359"/>
        <v>3300</v>
      </c>
      <c r="AW600" s="101">
        <f t="shared" si="360"/>
        <v>2115</v>
      </c>
      <c r="AX600" s="256" t="s">
        <v>99</v>
      </c>
      <c r="AY600" s="102">
        <v>1260</v>
      </c>
      <c r="AZ600" s="103">
        <v>630</v>
      </c>
      <c r="BA600" s="103">
        <v>560</v>
      </c>
      <c r="BB600" s="103">
        <v>490</v>
      </c>
      <c r="BC600" s="253">
        <v>1080</v>
      </c>
      <c r="BD600" s="253">
        <v>540</v>
      </c>
      <c r="BE600" s="253">
        <v>480</v>
      </c>
      <c r="BF600" s="253">
        <v>420</v>
      </c>
      <c r="BG600" s="104">
        <f t="shared" si="361"/>
        <v>1185</v>
      </c>
      <c r="BJ600" s="251" t="e">
        <f>M600*#REF!</f>
        <v>#REF!</v>
      </c>
      <c r="BK600" s="251" t="e">
        <f>N600*#REF!</f>
        <v>#REF!</v>
      </c>
      <c r="BL600" s="251" t="e">
        <f>O600*#REF!</f>
        <v>#REF!</v>
      </c>
      <c r="BM600" s="251" t="e">
        <f>P600*#REF!</f>
        <v>#REF!</v>
      </c>
    </row>
    <row r="601" spans="1:65" s="108" customFormat="1" ht="35.1" customHeight="1">
      <c r="A601" s="84" t="str">
        <f t="shared" si="336"/>
        <v>XL25DT+1</v>
      </c>
      <c r="B601" s="84" t="str">
        <f t="shared" si="337"/>
        <v>XL25DT+2</v>
      </c>
      <c r="C601" s="84" t="str">
        <f t="shared" si="338"/>
        <v>XL25DT+3</v>
      </c>
      <c r="D601" s="84" t="str">
        <f t="shared" si="339"/>
        <v>XL25DT+4</v>
      </c>
      <c r="E601" s="32" t="s">
        <v>99</v>
      </c>
      <c r="F601" s="86">
        <v>25</v>
      </c>
      <c r="G601" s="86"/>
      <c r="H601" s="94" t="s">
        <v>272</v>
      </c>
      <c r="I601" s="85" t="s">
        <v>273</v>
      </c>
      <c r="J601" s="95" t="s">
        <v>215</v>
      </c>
      <c r="K601" s="85" t="str">
        <f t="shared" si="352"/>
        <v>XL25DT</v>
      </c>
      <c r="L601" s="95" t="s">
        <v>1104</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53"/>
      <c r="V601" s="253"/>
      <c r="W601" s="253"/>
      <c r="X601" s="253"/>
      <c r="Y601" s="254"/>
      <c r="Z601" s="254"/>
      <c r="AA601" s="254"/>
      <c r="AB601" s="254"/>
      <c r="AC601" s="253"/>
      <c r="AD601" s="253"/>
      <c r="AE601" s="253"/>
      <c r="AF601" s="253"/>
      <c r="AG601" s="254"/>
      <c r="AH601" s="254"/>
      <c r="AI601" s="254"/>
      <c r="AJ601" s="254"/>
      <c r="AK601" s="87">
        <v>7.99</v>
      </c>
      <c r="AL601" s="87"/>
      <c r="AM601" s="255"/>
      <c r="AN601" s="255">
        <f t="shared" si="357"/>
        <v>4.7</v>
      </c>
      <c r="AO601" s="99">
        <f t="shared" si="358"/>
        <v>9400</v>
      </c>
      <c r="AP601" s="99">
        <f t="shared" si="358"/>
        <v>5640</v>
      </c>
      <c r="AQ601" s="99">
        <f t="shared" si="358"/>
        <v>3995</v>
      </c>
      <c r="AR601" s="99">
        <f t="shared" si="358"/>
        <v>3290</v>
      </c>
      <c r="AS601" s="100">
        <f t="shared" si="359"/>
        <v>9400</v>
      </c>
      <c r="AT601" s="100">
        <f t="shared" si="359"/>
        <v>5600</v>
      </c>
      <c r="AU601" s="100">
        <f t="shared" si="359"/>
        <v>4000</v>
      </c>
      <c r="AV601" s="100">
        <f t="shared" si="359"/>
        <v>3300</v>
      </c>
      <c r="AW601" s="101">
        <f t="shared" si="360"/>
        <v>1410</v>
      </c>
      <c r="AX601" s="256" t="s">
        <v>99</v>
      </c>
      <c r="AY601" s="102">
        <v>1680</v>
      </c>
      <c r="AZ601" s="103">
        <v>840</v>
      </c>
      <c r="BA601" s="103">
        <v>600</v>
      </c>
      <c r="BB601" s="103">
        <v>490</v>
      </c>
      <c r="BC601" s="253">
        <v>1440</v>
      </c>
      <c r="BD601" s="253">
        <v>720</v>
      </c>
      <c r="BE601" s="253">
        <v>510</v>
      </c>
      <c r="BF601" s="253">
        <v>420</v>
      </c>
      <c r="BG601" s="104">
        <f t="shared" si="361"/>
        <v>1890</v>
      </c>
      <c r="BJ601" s="251" t="e">
        <f>M601*#REF!</f>
        <v>#REF!</v>
      </c>
      <c r="BK601" s="251" t="e">
        <f>N601*#REF!</f>
        <v>#REF!</v>
      </c>
      <c r="BL601" s="251" t="e">
        <f>O601*#REF!</f>
        <v>#REF!</v>
      </c>
      <c r="BM601" s="251" t="e">
        <f>P601*#REF!</f>
        <v>#REF!</v>
      </c>
    </row>
    <row r="602" spans="1:65" s="108" customFormat="1" ht="35.1" customHeight="1">
      <c r="A602" s="84" t="str">
        <f t="shared" si="336"/>
        <v>XL26DT+1</v>
      </c>
      <c r="B602" s="84" t="str">
        <f t="shared" si="337"/>
        <v>XL26DT+2</v>
      </c>
      <c r="C602" s="84" t="str">
        <f t="shared" si="338"/>
        <v>XL26DT+3</v>
      </c>
      <c r="D602" s="84" t="str">
        <f t="shared" si="339"/>
        <v>XL26DT+4</v>
      </c>
      <c r="E602" s="32" t="s">
        <v>99</v>
      </c>
      <c r="F602" s="86">
        <v>26</v>
      </c>
      <c r="G602" s="86"/>
      <c r="H602" s="94" t="s">
        <v>274</v>
      </c>
      <c r="I602" s="85" t="s">
        <v>275</v>
      </c>
      <c r="J602" s="95" t="s">
        <v>215</v>
      </c>
      <c r="K602" s="85" t="str">
        <f t="shared" si="352"/>
        <v>XL26DT</v>
      </c>
      <c r="L602" s="95" t="s">
        <v>1104</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53"/>
      <c r="V602" s="253"/>
      <c r="W602" s="253"/>
      <c r="X602" s="253"/>
      <c r="Y602" s="254"/>
      <c r="Z602" s="254"/>
      <c r="AA602" s="254"/>
      <c r="AB602" s="254"/>
      <c r="AC602" s="253"/>
      <c r="AD602" s="253"/>
      <c r="AE602" s="253"/>
      <c r="AF602" s="253"/>
      <c r="AG602" s="254"/>
      <c r="AH602" s="254"/>
      <c r="AI602" s="254"/>
      <c r="AJ602" s="254"/>
      <c r="AK602" s="87">
        <v>7.99</v>
      </c>
      <c r="AL602" s="87"/>
      <c r="AM602" s="255"/>
      <c r="AN602" s="255">
        <f t="shared" si="357"/>
        <v>4.7</v>
      </c>
      <c r="AO602" s="99">
        <f t="shared" si="358"/>
        <v>10340</v>
      </c>
      <c r="AP602" s="99">
        <f t="shared" si="358"/>
        <v>5640</v>
      </c>
      <c r="AQ602" s="99">
        <f t="shared" si="358"/>
        <v>3995</v>
      </c>
      <c r="AR602" s="99">
        <f t="shared" si="358"/>
        <v>3290</v>
      </c>
      <c r="AS602" s="100">
        <f t="shared" si="359"/>
        <v>10300</v>
      </c>
      <c r="AT602" s="100">
        <f t="shared" si="359"/>
        <v>5600</v>
      </c>
      <c r="AU602" s="100">
        <f t="shared" si="359"/>
        <v>4000</v>
      </c>
      <c r="AV602" s="100">
        <f t="shared" si="359"/>
        <v>3300</v>
      </c>
      <c r="AW602" s="101">
        <f t="shared" si="360"/>
        <v>1551</v>
      </c>
      <c r="AX602" s="256" t="s">
        <v>99</v>
      </c>
      <c r="AY602" s="102">
        <v>1400</v>
      </c>
      <c r="AZ602" s="103">
        <v>840</v>
      </c>
      <c r="BA602" s="103">
        <v>600</v>
      </c>
      <c r="BB602" s="103">
        <v>490</v>
      </c>
      <c r="BC602" s="253">
        <v>1200</v>
      </c>
      <c r="BD602" s="253">
        <v>720</v>
      </c>
      <c r="BE602" s="253">
        <v>510</v>
      </c>
      <c r="BF602" s="253">
        <v>420</v>
      </c>
      <c r="BG602" s="104">
        <f t="shared" si="361"/>
        <v>1749</v>
      </c>
      <c r="BJ602" s="251" t="e">
        <f>M602*#REF!</f>
        <v>#REF!</v>
      </c>
      <c r="BK602" s="251" t="e">
        <f>N602*#REF!</f>
        <v>#REF!</v>
      </c>
      <c r="BL602" s="251" t="e">
        <f>O602*#REF!</f>
        <v>#REF!</v>
      </c>
      <c r="BM602" s="251" t="e">
        <f>P602*#REF!</f>
        <v>#REF!</v>
      </c>
    </row>
    <row r="603" spans="1:65" s="108" customFormat="1" ht="35.1" customHeight="1">
      <c r="A603" s="84" t="str">
        <f t="shared" si="336"/>
        <v>XL27DT+1</v>
      </c>
      <c r="B603" s="84" t="str">
        <f t="shared" si="337"/>
        <v>XL27DT+2</v>
      </c>
      <c r="C603" s="84" t="str">
        <f t="shared" si="338"/>
        <v>XL27DT+3</v>
      </c>
      <c r="D603" s="84" t="str">
        <f t="shared" si="339"/>
        <v>XL27DT+4</v>
      </c>
      <c r="E603" s="32" t="s">
        <v>99</v>
      </c>
      <c r="F603" s="86">
        <v>27</v>
      </c>
      <c r="G603" s="86"/>
      <c r="H603" s="94" t="s">
        <v>276</v>
      </c>
      <c r="I603" s="85" t="s">
        <v>277</v>
      </c>
      <c r="J603" s="95" t="s">
        <v>299</v>
      </c>
      <c r="K603" s="85" t="str">
        <f t="shared" si="352"/>
        <v>XL27DT</v>
      </c>
      <c r="L603" s="95" t="s">
        <v>244</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53"/>
      <c r="V603" s="253"/>
      <c r="W603" s="253"/>
      <c r="X603" s="253"/>
      <c r="Y603" s="254"/>
      <c r="Z603" s="254"/>
      <c r="AA603" s="254"/>
      <c r="AB603" s="254"/>
      <c r="AC603" s="253"/>
      <c r="AD603" s="253"/>
      <c r="AE603" s="253"/>
      <c r="AF603" s="253"/>
      <c r="AG603" s="254"/>
      <c r="AH603" s="254"/>
      <c r="AI603" s="254"/>
      <c r="AJ603" s="254"/>
      <c r="AK603" s="87">
        <v>7.99</v>
      </c>
      <c r="AL603" s="87"/>
      <c r="AM603" s="255"/>
      <c r="AN603" s="255">
        <f t="shared" si="357"/>
        <v>4.7</v>
      </c>
      <c r="AO603" s="99">
        <f t="shared" si="358"/>
        <v>13160</v>
      </c>
      <c r="AP603" s="99">
        <f t="shared" si="358"/>
        <v>6580</v>
      </c>
      <c r="AQ603" s="99">
        <f t="shared" si="358"/>
        <v>3995</v>
      </c>
      <c r="AR603" s="99">
        <f t="shared" si="358"/>
        <v>3290</v>
      </c>
      <c r="AS603" s="100">
        <f t="shared" si="359"/>
        <v>13200</v>
      </c>
      <c r="AT603" s="100">
        <f t="shared" si="359"/>
        <v>6600</v>
      </c>
      <c r="AU603" s="100">
        <f t="shared" si="359"/>
        <v>4000</v>
      </c>
      <c r="AV603" s="100">
        <f t="shared" si="359"/>
        <v>3300</v>
      </c>
      <c r="AW603" s="101">
        <f t="shared" si="360"/>
        <v>1974</v>
      </c>
      <c r="AX603" s="256" t="s">
        <v>99</v>
      </c>
      <c r="AY603" s="102"/>
      <c r="AZ603" s="103"/>
      <c r="BA603" s="103"/>
      <c r="BB603" s="103"/>
      <c r="BC603" s="253"/>
      <c r="BD603" s="253"/>
      <c r="BE603" s="253"/>
      <c r="BF603" s="253"/>
      <c r="BG603" s="104">
        <f t="shared" si="361"/>
        <v>1326</v>
      </c>
    </row>
    <row r="604" spans="1:65" s="108" customFormat="1" ht="35.1" customHeight="1">
      <c r="A604" s="84" t="str">
        <f t="shared" si="336"/>
        <v>XL28DT+1</v>
      </c>
      <c r="B604" s="84" t="str">
        <f t="shared" si="337"/>
        <v>XL28DT+2</v>
      </c>
      <c r="C604" s="84" t="str">
        <f t="shared" si="338"/>
        <v>XL28DT+3</v>
      </c>
      <c r="D604" s="84" t="str">
        <f t="shared" si="339"/>
        <v>XL28DT+4</v>
      </c>
      <c r="E604" s="32" t="s">
        <v>99</v>
      </c>
      <c r="F604" s="86">
        <v>28</v>
      </c>
      <c r="G604" s="86"/>
      <c r="H604" s="94" t="s">
        <v>5694</v>
      </c>
      <c r="I604" s="85" t="s">
        <v>279</v>
      </c>
      <c r="J604" s="95" t="s">
        <v>215</v>
      </c>
      <c r="K604" s="85"/>
      <c r="L604" s="95" t="s">
        <v>171</v>
      </c>
      <c r="M604" s="97"/>
      <c r="N604" s="97"/>
      <c r="O604" s="97"/>
      <c r="P604" s="97"/>
      <c r="Q604" s="96"/>
      <c r="R604" s="96"/>
      <c r="S604" s="96"/>
      <c r="T604" s="96"/>
      <c r="U604" s="253"/>
      <c r="V604" s="253"/>
      <c r="W604" s="253"/>
      <c r="X604" s="253"/>
      <c r="Y604" s="254"/>
      <c r="Z604" s="254"/>
      <c r="AA604" s="254"/>
      <c r="AB604" s="254"/>
      <c r="AC604" s="253"/>
      <c r="AD604" s="253"/>
      <c r="AE604" s="253"/>
      <c r="AF604" s="253"/>
      <c r="AG604" s="254"/>
      <c r="AH604" s="254"/>
      <c r="AI604" s="254"/>
      <c r="AJ604" s="254"/>
      <c r="AK604" s="87"/>
      <c r="AL604" s="87"/>
      <c r="AM604" s="255"/>
      <c r="AN604" s="255"/>
      <c r="AO604" s="99"/>
      <c r="AP604" s="99"/>
      <c r="AQ604" s="99"/>
      <c r="AR604" s="99"/>
      <c r="AS604" s="99"/>
      <c r="AT604" s="99"/>
      <c r="AU604" s="99"/>
      <c r="AV604" s="99"/>
      <c r="AW604" s="61"/>
      <c r="AX604" s="256" t="s">
        <v>99</v>
      </c>
      <c r="AY604" s="102">
        <v>1540</v>
      </c>
      <c r="AZ604" s="103">
        <v>840</v>
      </c>
      <c r="BA604" s="103">
        <v>600</v>
      </c>
      <c r="BB604" s="103">
        <v>490</v>
      </c>
      <c r="BC604" s="253">
        <v>1320</v>
      </c>
      <c r="BD604" s="253">
        <v>720</v>
      </c>
      <c r="BE604" s="253">
        <v>510</v>
      </c>
      <c r="BF604" s="253">
        <v>420</v>
      </c>
      <c r="BJ604" s="251" t="e">
        <f>M604*#REF!</f>
        <v>#REF!</v>
      </c>
      <c r="BK604" s="251" t="e">
        <f>N604*#REF!</f>
        <v>#REF!</v>
      </c>
      <c r="BL604" s="251" t="e">
        <f>O604*#REF!</f>
        <v>#REF!</v>
      </c>
      <c r="BM604" s="251" t="e">
        <f>P604*#REF!</f>
        <v>#REF!</v>
      </c>
    </row>
    <row r="605" spans="1:65" s="108" customFormat="1" ht="35.1" customHeight="1">
      <c r="A605" s="84" t="str">
        <f t="shared" si="336"/>
        <v>XL28DT_D1+1</v>
      </c>
      <c r="B605" s="84" t="str">
        <f t="shared" si="337"/>
        <v>XL28DT_D1+2</v>
      </c>
      <c r="C605" s="84" t="str">
        <f t="shared" si="338"/>
        <v>XL28DT_D1+3</v>
      </c>
      <c r="D605" s="84" t="str">
        <f t="shared" si="339"/>
        <v>XL28DT_D1+4</v>
      </c>
      <c r="E605" s="32" t="s">
        <v>99</v>
      </c>
      <c r="F605" s="86"/>
      <c r="G605" s="86"/>
      <c r="H605" s="94" t="s">
        <v>278</v>
      </c>
      <c r="I605" s="85" t="s">
        <v>5679</v>
      </c>
      <c r="J605" s="95" t="s">
        <v>215</v>
      </c>
      <c r="K605" s="85" t="str">
        <f t="shared" si="352"/>
        <v>XL28DT_D1</v>
      </c>
      <c r="L605" s="95" t="s">
        <v>1104</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53"/>
      <c r="V605" s="253"/>
      <c r="W605" s="253"/>
      <c r="X605" s="253"/>
      <c r="Y605" s="254"/>
      <c r="Z605" s="254"/>
      <c r="AA605" s="254"/>
      <c r="AB605" s="254"/>
      <c r="AC605" s="253"/>
      <c r="AD605" s="253"/>
      <c r="AE605" s="253"/>
      <c r="AF605" s="253"/>
      <c r="AG605" s="254"/>
      <c r="AH605" s="254"/>
      <c r="AI605" s="254"/>
      <c r="AJ605" s="254"/>
      <c r="AK605" s="87">
        <v>7.99</v>
      </c>
      <c r="AL605" s="87"/>
      <c r="AM605" s="255"/>
      <c r="AN605" s="255">
        <f>ROUNDDOWN(AK605*$AN$10/$AK$10,1)</f>
        <v>4.7</v>
      </c>
      <c r="AO605" s="99">
        <f t="shared" ref="AO605:AR608" si="362">M605*$AN605</f>
        <v>10340</v>
      </c>
      <c r="AP605" s="99">
        <f t="shared" si="362"/>
        <v>5640</v>
      </c>
      <c r="AQ605" s="99">
        <f t="shared" si="362"/>
        <v>3995</v>
      </c>
      <c r="AR605" s="99">
        <f t="shared" si="362"/>
        <v>3290</v>
      </c>
      <c r="AS605" s="100">
        <f t="shared" ref="AS605:AV608" si="363">IF(AO605&lt;1000,ROUND(AO605,-1),ROUND(AO605,-2))</f>
        <v>10300</v>
      </c>
      <c r="AT605" s="100">
        <f t="shared" si="363"/>
        <v>5600</v>
      </c>
      <c r="AU605" s="100">
        <f t="shared" si="363"/>
        <v>4000</v>
      </c>
      <c r="AV605" s="100">
        <f t="shared" si="363"/>
        <v>3300</v>
      </c>
      <c r="AW605" s="101">
        <f>AO605*0.15</f>
        <v>1551</v>
      </c>
      <c r="AX605" s="256" t="s">
        <v>99</v>
      </c>
      <c r="AY605" s="102">
        <v>1260</v>
      </c>
      <c r="AZ605" s="103">
        <v>630</v>
      </c>
      <c r="BA605" s="103">
        <v>560</v>
      </c>
      <c r="BB605" s="103">
        <v>490</v>
      </c>
      <c r="BC605" s="253">
        <v>1080</v>
      </c>
      <c r="BD605" s="253">
        <v>540</v>
      </c>
      <c r="BE605" s="253">
        <v>480</v>
      </c>
      <c r="BF605" s="253">
        <v>420</v>
      </c>
      <c r="BG605" s="104">
        <f>AV605-AW605</f>
        <v>1749</v>
      </c>
      <c r="BJ605" s="251" t="e">
        <f>M605*#REF!</f>
        <v>#REF!</v>
      </c>
      <c r="BK605" s="251" t="e">
        <f>N605*#REF!</f>
        <v>#REF!</v>
      </c>
      <c r="BL605" s="251" t="e">
        <f>O605*#REF!</f>
        <v>#REF!</v>
      </c>
      <c r="BM605" s="251" t="e">
        <f>P605*#REF!</f>
        <v>#REF!</v>
      </c>
    </row>
    <row r="606" spans="1:65" s="108" customFormat="1" ht="35.1" customHeight="1">
      <c r="A606" s="84" t="str">
        <f t="shared" si="336"/>
        <v>XL28DT_D2+1</v>
      </c>
      <c r="B606" s="84" t="str">
        <f t="shared" si="337"/>
        <v>XL28DT_D2+2</v>
      </c>
      <c r="C606" s="84" t="str">
        <f t="shared" si="338"/>
        <v>XL28DT_D2+3</v>
      </c>
      <c r="D606" s="84" t="str">
        <f t="shared" si="339"/>
        <v>XL28DT_D2+4</v>
      </c>
      <c r="E606" s="32" t="s">
        <v>99</v>
      </c>
      <c r="F606" s="86"/>
      <c r="G606" s="86"/>
      <c r="H606" s="94" t="s">
        <v>280</v>
      </c>
      <c r="I606" s="85" t="s">
        <v>5695</v>
      </c>
      <c r="J606" s="95" t="s">
        <v>1104</v>
      </c>
      <c r="K606" s="85" t="str">
        <f t="shared" si="352"/>
        <v>XL28DT_D2</v>
      </c>
      <c r="L606" s="95" t="s">
        <v>171</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53"/>
      <c r="V606" s="253"/>
      <c r="W606" s="253"/>
      <c r="X606" s="253"/>
      <c r="Y606" s="254"/>
      <c r="Z606" s="254"/>
      <c r="AA606" s="254"/>
      <c r="AB606" s="254"/>
      <c r="AC606" s="253"/>
      <c r="AD606" s="253"/>
      <c r="AE606" s="253"/>
      <c r="AF606" s="253"/>
      <c r="AG606" s="254"/>
      <c r="AH606" s="254"/>
      <c r="AI606" s="254"/>
      <c r="AJ606" s="254"/>
      <c r="AK606" s="87">
        <v>7.99</v>
      </c>
      <c r="AL606" s="87"/>
      <c r="AM606" s="255"/>
      <c r="AN606" s="255">
        <f>ROUNDDOWN(AK606*$AN$10/$AK$10,1)</f>
        <v>4.7</v>
      </c>
      <c r="AO606" s="99">
        <f t="shared" si="362"/>
        <v>8460</v>
      </c>
      <c r="AP606" s="99">
        <f t="shared" si="362"/>
        <v>4230</v>
      </c>
      <c r="AQ606" s="99">
        <f t="shared" si="362"/>
        <v>3760</v>
      </c>
      <c r="AR606" s="99">
        <f t="shared" si="362"/>
        <v>3290</v>
      </c>
      <c r="AS606" s="100">
        <f t="shared" si="363"/>
        <v>8500</v>
      </c>
      <c r="AT606" s="100">
        <f t="shared" si="363"/>
        <v>4200</v>
      </c>
      <c r="AU606" s="100">
        <f t="shared" si="363"/>
        <v>3800</v>
      </c>
      <c r="AV606" s="100">
        <f t="shared" si="363"/>
        <v>3300</v>
      </c>
      <c r="AW606" s="101">
        <f>AO606*0.15</f>
        <v>1269</v>
      </c>
      <c r="AX606" s="256" t="s">
        <v>99</v>
      </c>
      <c r="AY606" s="102"/>
      <c r="AZ606" s="103"/>
      <c r="BA606" s="103"/>
      <c r="BB606" s="103"/>
      <c r="BC606" s="253"/>
      <c r="BD606" s="253"/>
      <c r="BE606" s="253"/>
      <c r="BF606" s="253"/>
      <c r="BG606" s="104">
        <f>AV606-AW606</f>
        <v>2031</v>
      </c>
    </row>
    <row r="607" spans="1:65" s="108" customFormat="1" ht="35.1" customHeight="1">
      <c r="A607" s="84" t="str">
        <f t="shared" si="336"/>
        <v>XL29DT+1</v>
      </c>
      <c r="B607" s="84" t="str">
        <f t="shared" si="337"/>
        <v>XL29DT+2</v>
      </c>
      <c r="C607" s="84" t="str">
        <f t="shared" si="338"/>
        <v>XL29DT+3</v>
      </c>
      <c r="D607" s="84" t="str">
        <f t="shared" si="339"/>
        <v>XL29DT+4</v>
      </c>
      <c r="E607" s="32" t="s">
        <v>99</v>
      </c>
      <c r="F607" s="86">
        <v>29</v>
      </c>
      <c r="G607" s="86"/>
      <c r="H607" s="94" t="s">
        <v>281</v>
      </c>
      <c r="I607" s="85" t="s">
        <v>282</v>
      </c>
      <c r="J607" s="95" t="s">
        <v>217</v>
      </c>
      <c r="K607" s="85" t="str">
        <f t="shared" si="352"/>
        <v>XL29DT</v>
      </c>
      <c r="L607" s="95" t="s">
        <v>5158</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7">
        <v>7.99</v>
      </c>
      <c r="AL607" s="87"/>
      <c r="AM607" s="255"/>
      <c r="AN607" s="255">
        <f>ROUNDDOWN(AK607*$AN$10/$AK$10,1)</f>
        <v>4.7</v>
      </c>
      <c r="AO607" s="99">
        <f t="shared" si="362"/>
        <v>11280</v>
      </c>
      <c r="AP607" s="99">
        <f t="shared" si="362"/>
        <v>5640</v>
      </c>
      <c r="AQ607" s="99">
        <f t="shared" si="362"/>
        <v>3995</v>
      </c>
      <c r="AR607" s="99">
        <f t="shared" si="362"/>
        <v>3290</v>
      </c>
      <c r="AS607" s="100">
        <f t="shared" si="363"/>
        <v>11300</v>
      </c>
      <c r="AT607" s="100">
        <f t="shared" si="363"/>
        <v>5600</v>
      </c>
      <c r="AU607" s="100">
        <f t="shared" si="363"/>
        <v>4000</v>
      </c>
      <c r="AV607" s="100">
        <f t="shared" si="363"/>
        <v>3300</v>
      </c>
      <c r="AW607" s="101">
        <f>AO607*0.15</f>
        <v>1692</v>
      </c>
      <c r="AX607" s="256" t="s">
        <v>99</v>
      </c>
      <c r="AY607" s="102">
        <v>1540</v>
      </c>
      <c r="AZ607" s="103">
        <v>840</v>
      </c>
      <c r="BA607" s="103">
        <v>600</v>
      </c>
      <c r="BB607" s="103">
        <v>490</v>
      </c>
      <c r="BC607" s="253">
        <v>1320</v>
      </c>
      <c r="BD607" s="253">
        <v>720</v>
      </c>
      <c r="BE607" s="253">
        <v>510</v>
      </c>
      <c r="BF607" s="253">
        <v>420</v>
      </c>
      <c r="BG607" s="104">
        <f>AV607-AW607</f>
        <v>1608</v>
      </c>
      <c r="BJ607" s="251" t="e">
        <f>M607*#REF!</f>
        <v>#REF!</v>
      </c>
      <c r="BK607" s="251" t="e">
        <f>N607*#REF!</f>
        <v>#REF!</v>
      </c>
      <c r="BL607" s="251" t="e">
        <f>O607*#REF!</f>
        <v>#REF!</v>
      </c>
      <c r="BM607" s="251" t="e">
        <f>P607*#REF!</f>
        <v>#REF!</v>
      </c>
    </row>
    <row r="608" spans="1:65" s="108" customFormat="1" ht="35.1" customHeight="1">
      <c r="A608" s="84" t="str">
        <f t="shared" si="336"/>
        <v>XL30DT+1</v>
      </c>
      <c r="B608" s="84" t="str">
        <f t="shared" si="337"/>
        <v>XL30DT+2</v>
      </c>
      <c r="C608" s="84" t="str">
        <f t="shared" si="338"/>
        <v>XL30DT+3</v>
      </c>
      <c r="D608" s="84" t="str">
        <f t="shared" si="339"/>
        <v>XL30DT+4</v>
      </c>
      <c r="E608" s="32" t="s">
        <v>99</v>
      </c>
      <c r="F608" s="86">
        <v>30</v>
      </c>
      <c r="G608" s="86"/>
      <c r="H608" s="94" t="s">
        <v>214</v>
      </c>
      <c r="I608" s="85" t="s">
        <v>172</v>
      </c>
      <c r="J608" s="95" t="s">
        <v>215</v>
      </c>
      <c r="K608" s="85" t="str">
        <f t="shared" si="352"/>
        <v>XL30DT</v>
      </c>
      <c r="L608" s="95" t="s">
        <v>171</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53"/>
      <c r="V608" s="253"/>
      <c r="W608" s="253"/>
      <c r="X608" s="253"/>
      <c r="Y608" s="254"/>
      <c r="Z608" s="254"/>
      <c r="AA608" s="254"/>
      <c r="AB608" s="254"/>
      <c r="AC608" s="253"/>
      <c r="AD608" s="253"/>
      <c r="AE608" s="253"/>
      <c r="AF608" s="253"/>
      <c r="AG608" s="254"/>
      <c r="AH608" s="254"/>
      <c r="AI608" s="254"/>
      <c r="AJ608" s="254"/>
      <c r="AK608" s="87">
        <v>7.99</v>
      </c>
      <c r="AL608" s="87"/>
      <c r="AM608" s="255"/>
      <c r="AN608" s="255">
        <f>ROUNDDOWN(AK608*$AN$10/$AK$10,1)</f>
        <v>4.7</v>
      </c>
      <c r="AO608" s="99">
        <f t="shared" si="362"/>
        <v>9400</v>
      </c>
      <c r="AP608" s="99">
        <f t="shared" si="362"/>
        <v>5640</v>
      </c>
      <c r="AQ608" s="99">
        <f t="shared" si="362"/>
        <v>3995</v>
      </c>
      <c r="AR608" s="99">
        <f t="shared" si="362"/>
        <v>3290</v>
      </c>
      <c r="AS608" s="100">
        <f t="shared" si="363"/>
        <v>9400</v>
      </c>
      <c r="AT608" s="100">
        <f t="shared" si="363"/>
        <v>5600</v>
      </c>
      <c r="AU608" s="100">
        <f t="shared" si="363"/>
        <v>4000</v>
      </c>
      <c r="AV608" s="100">
        <f t="shared" si="363"/>
        <v>3300</v>
      </c>
      <c r="AW608" s="101">
        <f>AO608*0.15</f>
        <v>1410</v>
      </c>
      <c r="AX608" s="256" t="s">
        <v>99</v>
      </c>
      <c r="AY608" s="102">
        <v>1260</v>
      </c>
      <c r="AZ608" s="103">
        <v>630</v>
      </c>
      <c r="BA608" s="103">
        <v>560</v>
      </c>
      <c r="BB608" s="103">
        <v>490</v>
      </c>
      <c r="BC608" s="253">
        <v>1080</v>
      </c>
      <c r="BD608" s="253">
        <v>540</v>
      </c>
      <c r="BE608" s="253">
        <v>480</v>
      </c>
      <c r="BF608" s="253">
        <v>420</v>
      </c>
      <c r="BG608" s="104">
        <f>AV608-AW608</f>
        <v>1890</v>
      </c>
      <c r="BJ608" s="251" t="e">
        <f>M608*#REF!</f>
        <v>#REF!</v>
      </c>
      <c r="BK608" s="251" t="e">
        <f>N608*#REF!</f>
        <v>#REF!</v>
      </c>
      <c r="BL608" s="251" t="e">
        <f>O608*#REF!</f>
        <v>#REF!</v>
      </c>
      <c r="BM608" s="251" t="e">
        <f>P608*#REF!</f>
        <v>#REF!</v>
      </c>
    </row>
    <row r="609" spans="1:65" s="108" customFormat="1" ht="35.1" customHeight="1">
      <c r="A609" s="84" t="str">
        <f t="shared" si="336"/>
        <v>XL31DT+1</v>
      </c>
      <c r="B609" s="84" t="str">
        <f t="shared" si="337"/>
        <v>XL31DT+2</v>
      </c>
      <c r="C609" s="84" t="str">
        <f t="shared" si="338"/>
        <v>XL31DT+3</v>
      </c>
      <c r="D609" s="84" t="str">
        <f t="shared" si="339"/>
        <v>XL31DT+4</v>
      </c>
      <c r="E609" s="32" t="s">
        <v>99</v>
      </c>
      <c r="F609" s="86">
        <v>31</v>
      </c>
      <c r="G609" s="86"/>
      <c r="H609" s="94" t="s">
        <v>5696</v>
      </c>
      <c r="I609" s="85" t="s">
        <v>284</v>
      </c>
      <c r="J609" s="95" t="s">
        <v>215</v>
      </c>
      <c r="K609" s="85"/>
      <c r="L609" s="95" t="s">
        <v>5685</v>
      </c>
      <c r="M609" s="97"/>
      <c r="N609" s="97"/>
      <c r="O609" s="97"/>
      <c r="P609" s="97"/>
      <c r="Q609" s="96"/>
      <c r="R609" s="96"/>
      <c r="S609" s="96"/>
      <c r="T609" s="96"/>
      <c r="U609" s="253"/>
      <c r="V609" s="253"/>
      <c r="W609" s="253"/>
      <c r="X609" s="253"/>
      <c r="Y609" s="254"/>
      <c r="Z609" s="254"/>
      <c r="AA609" s="254"/>
      <c r="AB609" s="254"/>
      <c r="AC609" s="253"/>
      <c r="AD609" s="253"/>
      <c r="AE609" s="253"/>
      <c r="AF609" s="253"/>
      <c r="AG609" s="254"/>
      <c r="AH609" s="254"/>
      <c r="AI609" s="254"/>
      <c r="AJ609" s="254"/>
      <c r="AK609" s="87"/>
      <c r="AL609" s="87"/>
      <c r="AM609" s="255"/>
      <c r="AN609" s="255"/>
      <c r="AO609" s="99"/>
      <c r="AP609" s="99"/>
      <c r="AQ609" s="99"/>
      <c r="AR609" s="99"/>
      <c r="AS609" s="99"/>
      <c r="AT609" s="99"/>
      <c r="AU609" s="99"/>
      <c r="AV609" s="99"/>
      <c r="AW609" s="61"/>
      <c r="AX609" s="256" t="s">
        <v>99</v>
      </c>
      <c r="AY609" s="102"/>
      <c r="AZ609" s="103"/>
      <c r="BA609" s="103"/>
      <c r="BB609" s="103"/>
      <c r="BC609" s="253"/>
      <c r="BD609" s="253"/>
      <c r="BE609" s="253"/>
      <c r="BF609" s="253"/>
    </row>
    <row r="610" spans="1:65" s="108" customFormat="1" ht="35.1" customHeight="1">
      <c r="A610" s="84" t="str">
        <f t="shared" si="336"/>
        <v>XL31DT_D1+1</v>
      </c>
      <c r="B610" s="84" t="str">
        <f t="shared" si="337"/>
        <v>XL31DT_D1+2</v>
      </c>
      <c r="C610" s="84" t="str">
        <f t="shared" si="338"/>
        <v>XL31DT_D1+3</v>
      </c>
      <c r="D610" s="84" t="str">
        <f t="shared" si="339"/>
        <v>XL31DT_D1+4</v>
      </c>
      <c r="E610" s="32" t="s">
        <v>99</v>
      </c>
      <c r="F610" s="86"/>
      <c r="G610" s="86"/>
      <c r="H610" s="94" t="s">
        <v>283</v>
      </c>
      <c r="I610" s="85" t="s">
        <v>5679</v>
      </c>
      <c r="J610" s="95" t="s">
        <v>215</v>
      </c>
      <c r="K610" s="85" t="str">
        <f t="shared" si="352"/>
        <v>XL31DT_D1</v>
      </c>
      <c r="L610" s="95" t="s">
        <v>1104</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53"/>
      <c r="V610" s="253"/>
      <c r="W610" s="253"/>
      <c r="X610" s="253"/>
      <c r="Y610" s="254"/>
      <c r="Z610" s="254"/>
      <c r="AA610" s="254"/>
      <c r="AB610" s="254"/>
      <c r="AC610" s="253"/>
      <c r="AD610" s="253"/>
      <c r="AE610" s="253"/>
      <c r="AF610" s="253"/>
      <c r="AG610" s="254"/>
      <c r="AH610" s="254"/>
      <c r="AI610" s="254"/>
      <c r="AJ610" s="254"/>
      <c r="AK610" s="87">
        <v>7.99</v>
      </c>
      <c r="AL610" s="87"/>
      <c r="AM610" s="255"/>
      <c r="AN610" s="255">
        <f>ROUNDDOWN(AK610*$AN$10/$AK$10,1)</f>
        <v>4.7</v>
      </c>
      <c r="AO610" s="99">
        <f t="shared" ref="AO610:AR611" si="364">M610*$AN610</f>
        <v>10340</v>
      </c>
      <c r="AP610" s="99">
        <f t="shared" si="364"/>
        <v>5640</v>
      </c>
      <c r="AQ610" s="99">
        <f t="shared" si="364"/>
        <v>3995</v>
      </c>
      <c r="AR610" s="99">
        <f t="shared" si="364"/>
        <v>3290</v>
      </c>
      <c r="AS610" s="100">
        <f t="shared" ref="AS610:AV611" si="365">IF(AO610&lt;1000,ROUND(AO610,-1),ROUND(AO610,-2))</f>
        <v>10300</v>
      </c>
      <c r="AT610" s="100">
        <f t="shared" si="365"/>
        <v>5600</v>
      </c>
      <c r="AU610" s="100">
        <f t="shared" si="365"/>
        <v>4000</v>
      </c>
      <c r="AV610" s="100">
        <f t="shared" si="365"/>
        <v>3300</v>
      </c>
      <c r="AW610" s="101">
        <f>AO610*0.15</f>
        <v>1551</v>
      </c>
      <c r="AX610" s="256" t="s">
        <v>99</v>
      </c>
      <c r="AY610" s="102">
        <v>1540</v>
      </c>
      <c r="AZ610" s="103">
        <v>840</v>
      </c>
      <c r="BA610" s="103">
        <v>600</v>
      </c>
      <c r="BB610" s="103">
        <v>490</v>
      </c>
      <c r="BC610" s="253">
        <v>1320</v>
      </c>
      <c r="BD610" s="253">
        <v>720</v>
      </c>
      <c r="BE610" s="253">
        <v>510</v>
      </c>
      <c r="BF610" s="253">
        <v>420</v>
      </c>
      <c r="BG610" s="104">
        <f>AV610-AW610</f>
        <v>1749</v>
      </c>
      <c r="BJ610" s="251" t="e">
        <f>M610*#REF!</f>
        <v>#REF!</v>
      </c>
      <c r="BK610" s="251" t="e">
        <f>N610*#REF!</f>
        <v>#REF!</v>
      </c>
      <c r="BL610" s="251" t="e">
        <f>O610*#REF!</f>
        <v>#REF!</v>
      </c>
      <c r="BM610" s="251" t="e">
        <f>P610*#REF!</f>
        <v>#REF!</v>
      </c>
    </row>
    <row r="611" spans="1:65" s="108" customFormat="1" ht="35.1" customHeight="1">
      <c r="A611" s="84" t="str">
        <f t="shared" si="336"/>
        <v>XL31DT_D2+1</v>
      </c>
      <c r="B611" s="84" t="str">
        <f t="shared" si="337"/>
        <v>XL31DT_D2+2</v>
      </c>
      <c r="C611" s="84" t="str">
        <f t="shared" si="338"/>
        <v>XL31DT_D2+3</v>
      </c>
      <c r="D611" s="84" t="str">
        <f t="shared" si="339"/>
        <v>XL31DT_D2+4</v>
      </c>
      <c r="E611" s="32" t="s">
        <v>99</v>
      </c>
      <c r="F611" s="86"/>
      <c r="G611" s="86"/>
      <c r="H611" s="94" t="s">
        <v>285</v>
      </c>
      <c r="I611" s="85" t="s">
        <v>5690</v>
      </c>
      <c r="J611" s="95" t="s">
        <v>1104</v>
      </c>
      <c r="K611" s="85" t="str">
        <f t="shared" si="352"/>
        <v>XL31DT_D2</v>
      </c>
      <c r="L611" s="95" t="s">
        <v>5685</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53"/>
      <c r="V611" s="253"/>
      <c r="W611" s="253"/>
      <c r="X611" s="253"/>
      <c r="Y611" s="254"/>
      <c r="Z611" s="254"/>
      <c r="AA611" s="254"/>
      <c r="AB611" s="254"/>
      <c r="AC611" s="253"/>
      <c r="AD611" s="253"/>
      <c r="AE611" s="253"/>
      <c r="AF611" s="253"/>
      <c r="AG611" s="254"/>
      <c r="AH611" s="254"/>
      <c r="AI611" s="254"/>
      <c r="AJ611" s="254"/>
      <c r="AK611" s="87">
        <v>7.99</v>
      </c>
      <c r="AL611" s="87"/>
      <c r="AM611" s="255"/>
      <c r="AN611" s="255">
        <f>ROUNDDOWN(AK611*$AN$10/$AK$10,1)</f>
        <v>4.7</v>
      </c>
      <c r="AO611" s="99">
        <f t="shared" si="364"/>
        <v>8460</v>
      </c>
      <c r="AP611" s="99">
        <f t="shared" si="364"/>
        <v>4230</v>
      </c>
      <c r="AQ611" s="99">
        <f t="shared" si="364"/>
        <v>3760</v>
      </c>
      <c r="AR611" s="99">
        <f t="shared" si="364"/>
        <v>3290</v>
      </c>
      <c r="AS611" s="100">
        <f t="shared" si="365"/>
        <v>8500</v>
      </c>
      <c r="AT611" s="100">
        <f t="shared" si="365"/>
        <v>4200</v>
      </c>
      <c r="AU611" s="100">
        <f t="shared" si="365"/>
        <v>3800</v>
      </c>
      <c r="AV611" s="100">
        <f t="shared" si="365"/>
        <v>3300</v>
      </c>
      <c r="AW611" s="101">
        <f>AO611*0.15</f>
        <v>1269</v>
      </c>
      <c r="AX611" s="256" t="s">
        <v>99</v>
      </c>
      <c r="AY611" s="102">
        <v>1260</v>
      </c>
      <c r="AZ611" s="103">
        <v>630</v>
      </c>
      <c r="BA611" s="103">
        <v>560</v>
      </c>
      <c r="BB611" s="103">
        <v>490</v>
      </c>
      <c r="BC611" s="253">
        <v>1080</v>
      </c>
      <c r="BD611" s="253">
        <v>540</v>
      </c>
      <c r="BE611" s="253">
        <v>480</v>
      </c>
      <c r="BF611" s="253">
        <v>420</v>
      </c>
      <c r="BG611" s="104">
        <f>AV611-AW611</f>
        <v>2031</v>
      </c>
      <c r="BJ611" s="251" t="e">
        <f>M611*#REF!</f>
        <v>#REF!</v>
      </c>
      <c r="BK611" s="251" t="e">
        <f>N611*#REF!</f>
        <v>#REF!</v>
      </c>
      <c r="BL611" s="251" t="e">
        <f>O611*#REF!</f>
        <v>#REF!</v>
      </c>
      <c r="BM611" s="251" t="e">
        <f>P611*#REF!</f>
        <v>#REF!</v>
      </c>
    </row>
    <row r="612" spans="1:65" s="108" customFormat="1" ht="35.1" customHeight="1">
      <c r="A612" s="84" t="str">
        <f t="shared" si="336"/>
        <v>XL32DT+1</v>
      </c>
      <c r="B612" s="84" t="str">
        <f t="shared" si="337"/>
        <v>XL32DT+2</v>
      </c>
      <c r="C612" s="84" t="str">
        <f t="shared" si="338"/>
        <v>XL32DT+3</v>
      </c>
      <c r="D612" s="84" t="str">
        <f t="shared" si="339"/>
        <v>XL32DT+4</v>
      </c>
      <c r="E612" s="32" t="s">
        <v>99</v>
      </c>
      <c r="F612" s="86">
        <v>32</v>
      </c>
      <c r="G612" s="86"/>
      <c r="H612" s="94" t="s">
        <v>5697</v>
      </c>
      <c r="I612" s="85" t="s">
        <v>287</v>
      </c>
      <c r="J612" s="95" t="s">
        <v>217</v>
      </c>
      <c r="K612" s="85"/>
      <c r="L612" s="95" t="s">
        <v>5698</v>
      </c>
      <c r="M612" s="97"/>
      <c r="N612" s="97"/>
      <c r="O612" s="97"/>
      <c r="P612" s="97"/>
      <c r="Q612" s="96"/>
      <c r="R612" s="96"/>
      <c r="S612" s="96"/>
      <c r="T612" s="96"/>
      <c r="U612" s="253"/>
      <c r="V612" s="253"/>
      <c r="W612" s="253"/>
      <c r="X612" s="253"/>
      <c r="Y612" s="254"/>
      <c r="Z612" s="254"/>
      <c r="AA612" s="254"/>
      <c r="AB612" s="254"/>
      <c r="AC612" s="253"/>
      <c r="AD612" s="253"/>
      <c r="AE612" s="253"/>
      <c r="AF612" s="253"/>
      <c r="AG612" s="254"/>
      <c r="AH612" s="254"/>
      <c r="AI612" s="254"/>
      <c r="AJ612" s="254"/>
      <c r="AK612" s="87"/>
      <c r="AL612" s="87"/>
      <c r="AM612" s="255"/>
      <c r="AN612" s="255"/>
      <c r="AO612" s="99"/>
      <c r="AP612" s="99"/>
      <c r="AQ612" s="99"/>
      <c r="AR612" s="99"/>
      <c r="AS612" s="99"/>
      <c r="AT612" s="99"/>
      <c r="AU612" s="99"/>
      <c r="AV612" s="99"/>
      <c r="AW612" s="61"/>
      <c r="AX612" s="256" t="s">
        <v>99</v>
      </c>
      <c r="AY612" s="102">
        <v>1680</v>
      </c>
      <c r="AZ612" s="103">
        <v>840</v>
      </c>
      <c r="BA612" s="103">
        <v>600</v>
      </c>
      <c r="BB612" s="103">
        <v>490</v>
      </c>
      <c r="BC612" s="253">
        <v>1440</v>
      </c>
      <c r="BD612" s="253">
        <v>720</v>
      </c>
      <c r="BE612" s="253">
        <v>510</v>
      </c>
      <c r="BF612" s="253">
        <v>420</v>
      </c>
      <c r="BJ612" s="251" t="e">
        <f>M612*#REF!</f>
        <v>#REF!</v>
      </c>
      <c r="BK612" s="251" t="e">
        <f>N612*#REF!</f>
        <v>#REF!</v>
      </c>
      <c r="BL612" s="251" t="e">
        <f>O612*#REF!</f>
        <v>#REF!</v>
      </c>
      <c r="BM612" s="251" t="e">
        <f>P612*#REF!</f>
        <v>#REF!</v>
      </c>
    </row>
    <row r="613" spans="1:65" s="108" customFormat="1" ht="35.1" customHeight="1">
      <c r="A613" s="84" t="str">
        <f t="shared" si="336"/>
        <v>XL32DT_D1+1</v>
      </c>
      <c r="B613" s="84" t="str">
        <f t="shared" si="337"/>
        <v>XL32DT_D1+2</v>
      </c>
      <c r="C613" s="84" t="str">
        <f t="shared" si="338"/>
        <v>XL32DT_D1+3</v>
      </c>
      <c r="D613" s="84" t="str">
        <f t="shared" si="339"/>
        <v>XL32DT_D1+4</v>
      </c>
      <c r="E613" s="32" t="s">
        <v>99</v>
      </c>
      <c r="F613" s="86"/>
      <c r="G613" s="86"/>
      <c r="H613" s="94" t="s">
        <v>286</v>
      </c>
      <c r="I613" s="85" t="s">
        <v>5699</v>
      </c>
      <c r="J613" s="95" t="s">
        <v>217</v>
      </c>
      <c r="K613" s="85" t="str">
        <f t="shared" si="352"/>
        <v>XL32DT_D1</v>
      </c>
      <c r="L613" s="95" t="s">
        <v>97</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53"/>
      <c r="V613" s="253"/>
      <c r="W613" s="253"/>
      <c r="X613" s="253"/>
      <c r="Y613" s="254"/>
      <c r="Z613" s="254"/>
      <c r="AA613" s="254"/>
      <c r="AB613" s="254"/>
      <c r="AC613" s="253"/>
      <c r="AD613" s="253"/>
      <c r="AE613" s="253"/>
      <c r="AF613" s="253"/>
      <c r="AG613" s="254"/>
      <c r="AH613" s="254"/>
      <c r="AI613" s="254"/>
      <c r="AJ613" s="254"/>
      <c r="AK613" s="87">
        <v>5.4545454545454541</v>
      </c>
      <c r="AL613" s="87"/>
      <c r="AM613" s="255"/>
      <c r="AN613" s="255">
        <f>ROUNDDOWN(AK613*$AN$10/$AK$10,1)</f>
        <v>3.2</v>
      </c>
      <c r="AO613" s="99">
        <f t="shared" ref="AO613:AR614" si="366">M613*$AN613</f>
        <v>7040</v>
      </c>
      <c r="AP613" s="99">
        <f t="shared" si="366"/>
        <v>3840</v>
      </c>
      <c r="AQ613" s="99">
        <f t="shared" si="366"/>
        <v>2720</v>
      </c>
      <c r="AR613" s="99">
        <f t="shared" si="366"/>
        <v>2240</v>
      </c>
      <c r="AS613" s="100">
        <f t="shared" ref="AS613:AV614" si="367">IF(AO613&lt;1000,ROUND(AO613,-1),ROUND(AO613,-2))</f>
        <v>7000</v>
      </c>
      <c r="AT613" s="100">
        <f t="shared" si="367"/>
        <v>3800</v>
      </c>
      <c r="AU613" s="100">
        <f t="shared" si="367"/>
        <v>2700</v>
      </c>
      <c r="AV613" s="100">
        <f t="shared" si="367"/>
        <v>2200</v>
      </c>
      <c r="AW613" s="101">
        <f>AO613*0.15</f>
        <v>1056</v>
      </c>
      <c r="AX613" s="256" t="s">
        <v>99</v>
      </c>
      <c r="AY613" s="102">
        <v>1540</v>
      </c>
      <c r="AZ613" s="103">
        <v>840</v>
      </c>
      <c r="BA613" s="103">
        <v>600</v>
      </c>
      <c r="BB613" s="103">
        <v>490</v>
      </c>
      <c r="BC613" s="253">
        <v>1320</v>
      </c>
      <c r="BD613" s="253">
        <v>720</v>
      </c>
      <c r="BE613" s="253">
        <v>510</v>
      </c>
      <c r="BF613" s="253">
        <v>420</v>
      </c>
      <c r="BG613" s="104">
        <f>AV613-AW613</f>
        <v>1144</v>
      </c>
      <c r="BJ613" s="251" t="e">
        <f>M613*#REF!</f>
        <v>#REF!</v>
      </c>
      <c r="BK613" s="251" t="e">
        <f>N613*#REF!</f>
        <v>#REF!</v>
      </c>
      <c r="BL613" s="251" t="e">
        <f>O613*#REF!</f>
        <v>#REF!</v>
      </c>
      <c r="BM613" s="251" t="e">
        <f>P613*#REF!</f>
        <v>#REF!</v>
      </c>
    </row>
    <row r="614" spans="1:65" s="108" customFormat="1" ht="35.1" customHeight="1">
      <c r="A614" s="84" t="str">
        <f t="shared" si="336"/>
        <v>XL32DT_D2+1</v>
      </c>
      <c r="B614" s="84" t="str">
        <f t="shared" si="337"/>
        <v>XL32DT_D2+2</v>
      </c>
      <c r="C614" s="84" t="str">
        <f t="shared" si="338"/>
        <v>XL32DT_D2+3</v>
      </c>
      <c r="D614" s="84" t="str">
        <f t="shared" si="339"/>
        <v>XL32DT_D2+4</v>
      </c>
      <c r="E614" s="32" t="s">
        <v>99</v>
      </c>
      <c r="F614" s="86"/>
      <c r="G614" s="86"/>
      <c r="H614" s="94" t="s">
        <v>288</v>
      </c>
      <c r="I614" s="85" t="s">
        <v>5700</v>
      </c>
      <c r="J614" s="95" t="s">
        <v>217</v>
      </c>
      <c r="K614" s="85" t="str">
        <f t="shared" si="352"/>
        <v>XL32DT_D2</v>
      </c>
      <c r="L614" s="95" t="s">
        <v>5698</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53"/>
      <c r="V614" s="253"/>
      <c r="W614" s="253"/>
      <c r="X614" s="253"/>
      <c r="Y614" s="254"/>
      <c r="Z614" s="254"/>
      <c r="AA614" s="254"/>
      <c r="AB614" s="254"/>
      <c r="AC614" s="253"/>
      <c r="AD614" s="253"/>
      <c r="AE614" s="253"/>
      <c r="AF614" s="253"/>
      <c r="AG614" s="254"/>
      <c r="AH614" s="254"/>
      <c r="AI614" s="254"/>
      <c r="AJ614" s="254"/>
      <c r="AK614" s="87">
        <v>7.99</v>
      </c>
      <c r="AL614" s="87"/>
      <c r="AM614" s="255"/>
      <c r="AN614" s="255">
        <f>ROUNDDOWN(AK614*$AN$10/$AK$10,1)</f>
        <v>4.7</v>
      </c>
      <c r="AO614" s="99">
        <f t="shared" si="366"/>
        <v>8460</v>
      </c>
      <c r="AP614" s="99">
        <f t="shared" si="366"/>
        <v>4230</v>
      </c>
      <c r="AQ614" s="99">
        <f t="shared" si="366"/>
        <v>3760</v>
      </c>
      <c r="AR614" s="99">
        <f t="shared" si="366"/>
        <v>3290</v>
      </c>
      <c r="AS614" s="100">
        <f t="shared" si="367"/>
        <v>8500</v>
      </c>
      <c r="AT614" s="100">
        <f t="shared" si="367"/>
        <v>4200</v>
      </c>
      <c r="AU614" s="100">
        <f t="shared" si="367"/>
        <v>3800</v>
      </c>
      <c r="AV614" s="100">
        <f t="shared" si="367"/>
        <v>3300</v>
      </c>
      <c r="AW614" s="101">
        <f>AO614*0.15</f>
        <v>1269</v>
      </c>
      <c r="AX614" s="256" t="s">
        <v>99</v>
      </c>
      <c r="AY614" s="102">
        <v>1540</v>
      </c>
      <c r="AZ614" s="103">
        <v>840</v>
      </c>
      <c r="BA614" s="103">
        <v>600</v>
      </c>
      <c r="BB614" s="103">
        <v>490</v>
      </c>
      <c r="BC614" s="253">
        <v>1320</v>
      </c>
      <c r="BD614" s="253">
        <v>720</v>
      </c>
      <c r="BE614" s="253">
        <v>510</v>
      </c>
      <c r="BF614" s="253">
        <v>420</v>
      </c>
      <c r="BG614" s="104">
        <f>AV614-AW614</f>
        <v>2031</v>
      </c>
      <c r="BJ614" s="251" t="e">
        <f>M614*#REF!</f>
        <v>#REF!</v>
      </c>
      <c r="BK614" s="251" t="e">
        <f>N614*#REF!</f>
        <v>#REF!</v>
      </c>
      <c r="BL614" s="251" t="e">
        <f>O614*#REF!</f>
        <v>#REF!</v>
      </c>
      <c r="BM614" s="251" t="e">
        <f>P614*#REF!</f>
        <v>#REF!</v>
      </c>
    </row>
    <row r="615" spans="1:65" s="108" customFormat="1" ht="35.1" customHeight="1">
      <c r="A615" s="84" t="str">
        <f t="shared" si="336"/>
        <v>XL33DT+1</v>
      </c>
      <c r="B615" s="84" t="str">
        <f t="shared" si="337"/>
        <v>XL33DT+2</v>
      </c>
      <c r="C615" s="84" t="str">
        <f t="shared" si="338"/>
        <v>XL33DT+3</v>
      </c>
      <c r="D615" s="84" t="str">
        <f t="shared" si="339"/>
        <v>XL33DT+4</v>
      </c>
      <c r="E615" s="32" t="s">
        <v>99</v>
      </c>
      <c r="F615" s="86">
        <v>33</v>
      </c>
      <c r="G615" s="86"/>
      <c r="H615" s="94" t="s">
        <v>5701</v>
      </c>
      <c r="I615" s="85" t="s">
        <v>290</v>
      </c>
      <c r="J615" s="95" t="s">
        <v>215</v>
      </c>
      <c r="K615" s="85"/>
      <c r="L615" s="95" t="s">
        <v>5685</v>
      </c>
      <c r="M615" s="97"/>
      <c r="N615" s="97"/>
      <c r="O615" s="97"/>
      <c r="P615" s="97"/>
      <c r="Q615" s="96"/>
      <c r="R615" s="96"/>
      <c r="S615" s="96"/>
      <c r="T615" s="96"/>
      <c r="U615" s="253"/>
      <c r="V615" s="253"/>
      <c r="W615" s="253"/>
      <c r="X615" s="253"/>
      <c r="Y615" s="254"/>
      <c r="Z615" s="254"/>
      <c r="AA615" s="254"/>
      <c r="AB615" s="254"/>
      <c r="AC615" s="253"/>
      <c r="AD615" s="253"/>
      <c r="AE615" s="253"/>
      <c r="AF615" s="253"/>
      <c r="AG615" s="254"/>
      <c r="AH615" s="254"/>
      <c r="AI615" s="254"/>
      <c r="AJ615" s="254"/>
      <c r="AK615" s="87"/>
      <c r="AL615" s="87"/>
      <c r="AM615" s="255"/>
      <c r="AN615" s="255"/>
      <c r="AO615" s="99"/>
      <c r="AP615" s="99"/>
      <c r="AQ615" s="99"/>
      <c r="AR615" s="99"/>
      <c r="AS615" s="99"/>
      <c r="AT615" s="99"/>
      <c r="AU615" s="99"/>
      <c r="AV615" s="99"/>
      <c r="AW615" s="61"/>
      <c r="AX615" s="256" t="s">
        <v>99</v>
      </c>
      <c r="AY615" s="102">
        <v>1960</v>
      </c>
      <c r="AZ615" s="103">
        <v>980</v>
      </c>
      <c r="BA615" s="103">
        <v>600</v>
      </c>
      <c r="BB615" s="103">
        <v>490</v>
      </c>
      <c r="BC615" s="253">
        <v>1680</v>
      </c>
      <c r="BD615" s="253">
        <v>840</v>
      </c>
      <c r="BE615" s="253">
        <v>510</v>
      </c>
      <c r="BF615" s="253">
        <v>420</v>
      </c>
      <c r="BJ615" s="251" t="e">
        <f>M615*#REF!</f>
        <v>#REF!</v>
      </c>
      <c r="BK615" s="251" t="e">
        <f>N615*#REF!</f>
        <v>#REF!</v>
      </c>
      <c r="BL615" s="251" t="e">
        <f>O615*#REF!</f>
        <v>#REF!</v>
      </c>
      <c r="BM615" s="251" t="e">
        <f>P615*#REF!</f>
        <v>#REF!</v>
      </c>
    </row>
    <row r="616" spans="1:65" s="108" customFormat="1" ht="35.1" customHeight="1">
      <c r="A616" s="84" t="str">
        <f t="shared" si="336"/>
        <v>XL33DT_D1+1</v>
      </c>
      <c r="B616" s="84" t="str">
        <f t="shared" si="337"/>
        <v>XL33DT_D1+2</v>
      </c>
      <c r="C616" s="84" t="str">
        <f t="shared" si="338"/>
        <v>XL33DT_D1+3</v>
      </c>
      <c r="D616" s="84" t="str">
        <f t="shared" si="339"/>
        <v>XL33DT_D1+4</v>
      </c>
      <c r="E616" s="32" t="s">
        <v>99</v>
      </c>
      <c r="F616" s="86"/>
      <c r="G616" s="86"/>
      <c r="H616" s="94" t="s">
        <v>289</v>
      </c>
      <c r="I616" s="85" t="s">
        <v>5679</v>
      </c>
      <c r="J616" s="95" t="s">
        <v>215</v>
      </c>
      <c r="K616" s="85" t="str">
        <f t="shared" si="352"/>
        <v>XL33DT_D1</v>
      </c>
      <c r="L616" s="95" t="s">
        <v>1104</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7">
        <v>7.99</v>
      </c>
      <c r="AL616" s="87"/>
      <c r="AM616" s="255"/>
      <c r="AN616" s="255">
        <f t="shared" ref="AN616:AN625" si="368">ROUNDDOWN(AK616*$AN$10/$AK$10,1)</f>
        <v>4.7</v>
      </c>
      <c r="AO616" s="99">
        <f t="shared" ref="AO616:AO625" si="369">M616*$AN616</f>
        <v>10340</v>
      </c>
      <c r="AP616" s="99">
        <f t="shared" ref="AP616:AP625" si="370">N616*$AN616</f>
        <v>5640</v>
      </c>
      <c r="AQ616" s="99">
        <f t="shared" ref="AQ616:AQ625" si="371">O616*$AN616</f>
        <v>3995</v>
      </c>
      <c r="AR616" s="99">
        <f t="shared" ref="AR616:AR625" si="372">P616*$AN616</f>
        <v>3290</v>
      </c>
      <c r="AS616" s="100">
        <f t="shared" ref="AS616:AV625" si="373">IF(AO616&lt;1000,ROUND(AO616,-1),ROUND(AO616,-2))</f>
        <v>10300</v>
      </c>
      <c r="AT616" s="100">
        <f t="shared" si="373"/>
        <v>5600</v>
      </c>
      <c r="AU616" s="100">
        <f t="shared" si="373"/>
        <v>4000</v>
      </c>
      <c r="AV616" s="100">
        <f t="shared" si="373"/>
        <v>3300</v>
      </c>
      <c r="AW616" s="101">
        <f t="shared" ref="AW616:AW625" si="374">AO616*0.15</f>
        <v>1551</v>
      </c>
      <c r="AX616" s="256" t="s">
        <v>99</v>
      </c>
      <c r="AY616" s="102">
        <v>1680</v>
      </c>
      <c r="AZ616" s="103">
        <v>840</v>
      </c>
      <c r="BA616" s="103">
        <v>600</v>
      </c>
      <c r="BB616" s="103">
        <v>490</v>
      </c>
      <c r="BC616" s="253">
        <v>1440</v>
      </c>
      <c r="BD616" s="253">
        <v>720</v>
      </c>
      <c r="BE616" s="253">
        <v>510</v>
      </c>
      <c r="BF616" s="253">
        <v>420</v>
      </c>
      <c r="BG616" s="104">
        <f t="shared" ref="BG616:BG625" si="375">AV616-AW616</f>
        <v>1749</v>
      </c>
      <c r="BJ616" s="251" t="e">
        <f>M616*#REF!</f>
        <v>#REF!</v>
      </c>
      <c r="BK616" s="251" t="e">
        <f>N616*#REF!</f>
        <v>#REF!</v>
      </c>
      <c r="BL616" s="251" t="e">
        <f>O616*#REF!</f>
        <v>#REF!</v>
      </c>
      <c r="BM616" s="251" t="e">
        <f>P616*#REF!</f>
        <v>#REF!</v>
      </c>
    </row>
    <row r="617" spans="1:65" s="108" customFormat="1" ht="35.1" customHeight="1">
      <c r="A617" s="84" t="str">
        <f t="shared" si="336"/>
        <v>XL33DT_D2+1</v>
      </c>
      <c r="B617" s="84" t="str">
        <f t="shared" si="337"/>
        <v>XL33DT_D2+2</v>
      </c>
      <c r="C617" s="84" t="str">
        <f t="shared" si="338"/>
        <v>XL33DT_D2+3</v>
      </c>
      <c r="D617" s="84" t="str">
        <f t="shared" si="339"/>
        <v>XL33DT_D2+4</v>
      </c>
      <c r="E617" s="32" t="s">
        <v>99</v>
      </c>
      <c r="F617" s="86"/>
      <c r="G617" s="86"/>
      <c r="H617" s="94" t="s">
        <v>291</v>
      </c>
      <c r="I617" s="85" t="s">
        <v>5690</v>
      </c>
      <c r="J617" s="95" t="s">
        <v>1104</v>
      </c>
      <c r="K617" s="85" t="str">
        <f t="shared" si="352"/>
        <v>XL33DT_D2</v>
      </c>
      <c r="L617" s="95" t="s">
        <v>5685</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53"/>
      <c r="V617" s="253"/>
      <c r="W617" s="253"/>
      <c r="X617" s="253"/>
      <c r="Y617" s="254"/>
      <c r="Z617" s="254"/>
      <c r="AA617" s="254"/>
      <c r="AB617" s="254"/>
      <c r="AC617" s="253"/>
      <c r="AD617" s="253"/>
      <c r="AE617" s="253"/>
      <c r="AF617" s="253"/>
      <c r="AG617" s="254"/>
      <c r="AH617" s="254"/>
      <c r="AI617" s="254"/>
      <c r="AJ617" s="254"/>
      <c r="AK617" s="87">
        <v>7.99</v>
      </c>
      <c r="AL617" s="87"/>
      <c r="AM617" s="255"/>
      <c r="AN617" s="255">
        <f t="shared" si="368"/>
        <v>4.7</v>
      </c>
      <c r="AO617" s="99">
        <f t="shared" si="369"/>
        <v>8460</v>
      </c>
      <c r="AP617" s="99">
        <f t="shared" si="370"/>
        <v>4230</v>
      </c>
      <c r="AQ617" s="99">
        <f t="shared" si="371"/>
        <v>3760</v>
      </c>
      <c r="AR617" s="99">
        <f t="shared" si="372"/>
        <v>3290</v>
      </c>
      <c r="AS617" s="100">
        <f t="shared" si="373"/>
        <v>8500</v>
      </c>
      <c r="AT617" s="100">
        <f t="shared" si="373"/>
        <v>4200</v>
      </c>
      <c r="AU617" s="100">
        <f t="shared" si="373"/>
        <v>3800</v>
      </c>
      <c r="AV617" s="100">
        <f t="shared" si="373"/>
        <v>3300</v>
      </c>
      <c r="AW617" s="101">
        <f t="shared" si="374"/>
        <v>1269</v>
      </c>
      <c r="AX617" s="256" t="s">
        <v>99</v>
      </c>
      <c r="AY617" s="102">
        <v>1540</v>
      </c>
      <c r="AZ617" s="103">
        <v>840</v>
      </c>
      <c r="BA617" s="103">
        <v>600</v>
      </c>
      <c r="BB617" s="103">
        <v>490</v>
      </c>
      <c r="BC617" s="253">
        <v>1320</v>
      </c>
      <c r="BD617" s="253">
        <v>720</v>
      </c>
      <c r="BE617" s="253">
        <v>510</v>
      </c>
      <c r="BF617" s="253">
        <v>420</v>
      </c>
      <c r="BG617" s="104">
        <f t="shared" si="375"/>
        <v>2031</v>
      </c>
      <c r="BJ617" s="251" t="e">
        <f>M617*#REF!</f>
        <v>#REF!</v>
      </c>
      <c r="BK617" s="251" t="e">
        <f>N617*#REF!</f>
        <v>#REF!</v>
      </c>
      <c r="BL617" s="251" t="e">
        <f>O617*#REF!</f>
        <v>#REF!</v>
      </c>
      <c r="BM617" s="251" t="e">
        <f>P617*#REF!</f>
        <v>#REF!</v>
      </c>
    </row>
    <row r="618" spans="1:65" s="108" customFormat="1" ht="35.1" customHeight="1">
      <c r="A618" s="84" t="str">
        <f t="shared" si="336"/>
        <v>XL34DT+1</v>
      </c>
      <c r="B618" s="84" t="str">
        <f t="shared" si="337"/>
        <v>XL34DT+2</v>
      </c>
      <c r="C618" s="84" t="str">
        <f t="shared" si="338"/>
        <v>XL34DT+3</v>
      </c>
      <c r="D618" s="84" t="str">
        <f t="shared" si="339"/>
        <v>XL34DT+4</v>
      </c>
      <c r="E618" s="32" t="s">
        <v>99</v>
      </c>
      <c r="F618" s="86">
        <v>34</v>
      </c>
      <c r="G618" s="86"/>
      <c r="H618" s="94" t="s">
        <v>292</v>
      </c>
      <c r="I618" s="85" t="s">
        <v>293</v>
      </c>
      <c r="J618" s="95" t="s">
        <v>215</v>
      </c>
      <c r="K618" s="85" t="str">
        <f t="shared" si="352"/>
        <v>XL34DT</v>
      </c>
      <c r="L618" s="95" t="s">
        <v>5702</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53"/>
      <c r="V618" s="253"/>
      <c r="W618" s="253"/>
      <c r="X618" s="253"/>
      <c r="Y618" s="254"/>
      <c r="Z618" s="254"/>
      <c r="AA618" s="254"/>
      <c r="AB618" s="254"/>
      <c r="AC618" s="253"/>
      <c r="AD618" s="253"/>
      <c r="AE618" s="253"/>
      <c r="AF618" s="253"/>
      <c r="AG618" s="254"/>
      <c r="AH618" s="254"/>
      <c r="AI618" s="254"/>
      <c r="AJ618" s="254"/>
      <c r="AK618" s="87">
        <v>7.99</v>
      </c>
      <c r="AL618" s="87"/>
      <c r="AM618" s="255"/>
      <c r="AN618" s="255">
        <f t="shared" si="368"/>
        <v>4.7</v>
      </c>
      <c r="AO618" s="99">
        <f t="shared" si="369"/>
        <v>11280</v>
      </c>
      <c r="AP618" s="99">
        <f t="shared" si="370"/>
        <v>5640</v>
      </c>
      <c r="AQ618" s="99">
        <f t="shared" si="371"/>
        <v>3995</v>
      </c>
      <c r="AR618" s="99">
        <f t="shared" si="372"/>
        <v>3290</v>
      </c>
      <c r="AS618" s="100">
        <f t="shared" si="373"/>
        <v>11300</v>
      </c>
      <c r="AT618" s="100">
        <f t="shared" si="373"/>
        <v>5600</v>
      </c>
      <c r="AU618" s="100">
        <f t="shared" si="373"/>
        <v>4000</v>
      </c>
      <c r="AV618" s="100">
        <f t="shared" si="373"/>
        <v>3300</v>
      </c>
      <c r="AW618" s="101">
        <f t="shared" si="374"/>
        <v>1692</v>
      </c>
      <c r="AX618" s="256" t="s">
        <v>99</v>
      </c>
      <c r="AY618" s="102">
        <v>1680</v>
      </c>
      <c r="AZ618" s="103">
        <v>840</v>
      </c>
      <c r="BA618" s="103">
        <v>600</v>
      </c>
      <c r="BB618" s="103">
        <v>490</v>
      </c>
      <c r="BC618" s="253">
        <v>1440</v>
      </c>
      <c r="BD618" s="253">
        <v>720</v>
      </c>
      <c r="BE618" s="253">
        <v>510</v>
      </c>
      <c r="BF618" s="253">
        <v>420</v>
      </c>
      <c r="BG618" s="104">
        <f t="shared" si="375"/>
        <v>1608</v>
      </c>
      <c r="BJ618" s="251" t="e">
        <f>M618*#REF!</f>
        <v>#REF!</v>
      </c>
      <c r="BK618" s="251" t="e">
        <f>N618*#REF!</f>
        <v>#REF!</v>
      </c>
      <c r="BL618" s="251" t="e">
        <f>O618*#REF!</f>
        <v>#REF!</v>
      </c>
      <c r="BM618" s="251" t="e">
        <f>P618*#REF!</f>
        <v>#REF!</v>
      </c>
    </row>
    <row r="619" spans="1:65" s="108" customFormat="1" ht="47.25">
      <c r="A619" s="84" t="str">
        <f t="shared" si="336"/>
        <v>XL35DT+1</v>
      </c>
      <c r="B619" s="84" t="str">
        <f t="shared" si="337"/>
        <v>XL35DT+2</v>
      </c>
      <c r="C619" s="84" t="str">
        <f t="shared" si="338"/>
        <v>XL35DT+3</v>
      </c>
      <c r="D619" s="84" t="str">
        <f t="shared" si="339"/>
        <v>XL35DT+4</v>
      </c>
      <c r="E619" s="32" t="s">
        <v>99</v>
      </c>
      <c r="F619" s="86">
        <v>35</v>
      </c>
      <c r="G619" s="86"/>
      <c r="H619" s="94" t="s">
        <v>294</v>
      </c>
      <c r="I619" s="85" t="s">
        <v>295</v>
      </c>
      <c r="J619" s="95" t="s">
        <v>217</v>
      </c>
      <c r="K619" s="85" t="str">
        <f t="shared" si="352"/>
        <v>XL35DT</v>
      </c>
      <c r="L619" s="95" t="s">
        <v>5703</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53"/>
      <c r="V619" s="253"/>
      <c r="W619" s="253"/>
      <c r="X619" s="253"/>
      <c r="Y619" s="254"/>
      <c r="Z619" s="254"/>
      <c r="AA619" s="254"/>
      <c r="AB619" s="254"/>
      <c r="AC619" s="253"/>
      <c r="AD619" s="253"/>
      <c r="AE619" s="253"/>
      <c r="AF619" s="253"/>
      <c r="AG619" s="254"/>
      <c r="AH619" s="254"/>
      <c r="AI619" s="254"/>
      <c r="AJ619" s="254"/>
      <c r="AK619" s="87">
        <v>7.99</v>
      </c>
      <c r="AL619" s="87"/>
      <c r="AM619" s="255"/>
      <c r="AN619" s="255">
        <f t="shared" si="368"/>
        <v>4.7</v>
      </c>
      <c r="AO619" s="99">
        <f t="shared" si="369"/>
        <v>10340</v>
      </c>
      <c r="AP619" s="99">
        <f t="shared" si="370"/>
        <v>5640</v>
      </c>
      <c r="AQ619" s="99">
        <f t="shared" si="371"/>
        <v>3995</v>
      </c>
      <c r="AR619" s="99">
        <f t="shared" si="372"/>
        <v>3290</v>
      </c>
      <c r="AS619" s="100">
        <f t="shared" si="373"/>
        <v>10300</v>
      </c>
      <c r="AT619" s="100">
        <f t="shared" si="373"/>
        <v>5600</v>
      </c>
      <c r="AU619" s="100">
        <f t="shared" si="373"/>
        <v>4000</v>
      </c>
      <c r="AV619" s="100">
        <f t="shared" si="373"/>
        <v>3300</v>
      </c>
      <c r="AW619" s="101">
        <f t="shared" si="374"/>
        <v>1551</v>
      </c>
      <c r="AX619" s="256" t="s">
        <v>99</v>
      </c>
      <c r="AY619" s="102">
        <v>1540</v>
      </c>
      <c r="AZ619" s="103">
        <v>840</v>
      </c>
      <c r="BA619" s="103">
        <v>600</v>
      </c>
      <c r="BB619" s="103">
        <v>490</v>
      </c>
      <c r="BC619" s="253">
        <v>1320</v>
      </c>
      <c r="BD619" s="253">
        <v>720</v>
      </c>
      <c r="BE619" s="253">
        <v>510</v>
      </c>
      <c r="BF619" s="253">
        <v>420</v>
      </c>
      <c r="BG619" s="104">
        <f t="shared" si="375"/>
        <v>1749</v>
      </c>
      <c r="BJ619" s="251" t="e">
        <f>M619*#REF!</f>
        <v>#REF!</v>
      </c>
      <c r="BK619" s="251" t="e">
        <f>N619*#REF!</f>
        <v>#REF!</v>
      </c>
      <c r="BL619" s="251" t="e">
        <f>O619*#REF!</f>
        <v>#REF!</v>
      </c>
      <c r="BM619" s="251" t="e">
        <f>P619*#REF!</f>
        <v>#REF!</v>
      </c>
    </row>
    <row r="620" spans="1:65" s="108" customFormat="1" ht="35.1" customHeight="1">
      <c r="A620" s="84" t="str">
        <f t="shared" si="336"/>
        <v>XL36DT+1</v>
      </c>
      <c r="B620" s="84" t="str">
        <f t="shared" si="337"/>
        <v>XL36DT+2</v>
      </c>
      <c r="C620" s="84" t="str">
        <f t="shared" si="338"/>
        <v>XL36DT+3</v>
      </c>
      <c r="D620" s="84" t="str">
        <f t="shared" si="339"/>
        <v>XL36DT+4</v>
      </c>
      <c r="E620" s="32" t="s">
        <v>99</v>
      </c>
      <c r="F620" s="86">
        <v>36</v>
      </c>
      <c r="G620" s="86"/>
      <c r="H620" s="94" t="s">
        <v>296</v>
      </c>
      <c r="I620" s="85" t="s">
        <v>297</v>
      </c>
      <c r="J620" s="95" t="s">
        <v>217</v>
      </c>
      <c r="K620" s="85" t="str">
        <f t="shared" si="352"/>
        <v>XL36DT</v>
      </c>
      <c r="L620" s="95" t="s">
        <v>853</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53"/>
      <c r="V620" s="253"/>
      <c r="W620" s="253"/>
      <c r="X620" s="253"/>
      <c r="Y620" s="254"/>
      <c r="Z620" s="254"/>
      <c r="AA620" s="254"/>
      <c r="AB620" s="254"/>
      <c r="AC620" s="253"/>
      <c r="AD620" s="253"/>
      <c r="AE620" s="253"/>
      <c r="AF620" s="253"/>
      <c r="AG620" s="254"/>
      <c r="AH620" s="254"/>
      <c r="AI620" s="254"/>
      <c r="AJ620" s="254"/>
      <c r="AK620" s="87">
        <v>7.99</v>
      </c>
      <c r="AL620" s="87"/>
      <c r="AM620" s="255"/>
      <c r="AN620" s="255">
        <f t="shared" si="368"/>
        <v>4.7</v>
      </c>
      <c r="AO620" s="99">
        <f t="shared" si="369"/>
        <v>10340</v>
      </c>
      <c r="AP620" s="99">
        <f t="shared" si="370"/>
        <v>5640</v>
      </c>
      <c r="AQ620" s="99">
        <f t="shared" si="371"/>
        <v>3995</v>
      </c>
      <c r="AR620" s="99">
        <f t="shared" si="372"/>
        <v>3290</v>
      </c>
      <c r="AS620" s="100">
        <f t="shared" si="373"/>
        <v>10300</v>
      </c>
      <c r="AT620" s="100">
        <f t="shared" si="373"/>
        <v>5600</v>
      </c>
      <c r="AU620" s="100">
        <f t="shared" si="373"/>
        <v>4000</v>
      </c>
      <c r="AV620" s="100">
        <f t="shared" si="373"/>
        <v>3300</v>
      </c>
      <c r="AW620" s="101">
        <f t="shared" si="374"/>
        <v>1551</v>
      </c>
      <c r="AX620" s="256" t="s">
        <v>99</v>
      </c>
      <c r="AY620" s="102"/>
      <c r="AZ620" s="103"/>
      <c r="BA620" s="103"/>
      <c r="BB620" s="103"/>
      <c r="BC620" s="253"/>
      <c r="BD620" s="253"/>
      <c r="BE620" s="253"/>
      <c r="BF620" s="253"/>
      <c r="BG620" s="104">
        <f t="shared" si="375"/>
        <v>1749</v>
      </c>
    </row>
    <row r="621" spans="1:65" s="108" customFormat="1" ht="35.1" customHeight="1">
      <c r="A621" s="84" t="str">
        <f t="shared" si="336"/>
        <v>XL37DT+1</v>
      </c>
      <c r="B621" s="84" t="str">
        <f t="shared" si="337"/>
        <v>XL37DT+2</v>
      </c>
      <c r="C621" s="84" t="str">
        <f t="shared" si="338"/>
        <v>XL37DT+3</v>
      </c>
      <c r="D621" s="84" t="str">
        <f t="shared" si="339"/>
        <v>XL37DT+4</v>
      </c>
      <c r="E621" s="32" t="s">
        <v>99</v>
      </c>
      <c r="F621" s="86">
        <v>37</v>
      </c>
      <c r="G621" s="86"/>
      <c r="H621" s="94" t="s">
        <v>298</v>
      </c>
      <c r="I621" s="85" t="s">
        <v>299</v>
      </c>
      <c r="J621" s="95" t="s">
        <v>215</v>
      </c>
      <c r="K621" s="85" t="str">
        <f t="shared" si="352"/>
        <v>XL37DT</v>
      </c>
      <c r="L621" s="95" t="s">
        <v>1104</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53"/>
      <c r="V621" s="253"/>
      <c r="W621" s="253"/>
      <c r="X621" s="253"/>
      <c r="Y621" s="254"/>
      <c r="Z621" s="254"/>
      <c r="AA621" s="254"/>
      <c r="AB621" s="254"/>
      <c r="AC621" s="253"/>
      <c r="AD621" s="253"/>
      <c r="AE621" s="253"/>
      <c r="AF621" s="253"/>
      <c r="AG621" s="254"/>
      <c r="AH621" s="254"/>
      <c r="AI621" s="254"/>
      <c r="AJ621" s="254"/>
      <c r="AK621" s="87">
        <v>7.99</v>
      </c>
      <c r="AL621" s="87"/>
      <c r="AM621" s="255"/>
      <c r="AN621" s="255">
        <f t="shared" si="368"/>
        <v>4.7</v>
      </c>
      <c r="AO621" s="99">
        <f t="shared" si="369"/>
        <v>13160</v>
      </c>
      <c r="AP621" s="99">
        <f t="shared" si="370"/>
        <v>6580</v>
      </c>
      <c r="AQ621" s="99">
        <f t="shared" si="371"/>
        <v>3995</v>
      </c>
      <c r="AR621" s="99">
        <f t="shared" si="372"/>
        <v>3290</v>
      </c>
      <c r="AS621" s="100">
        <f t="shared" si="373"/>
        <v>13200</v>
      </c>
      <c r="AT621" s="100">
        <f t="shared" si="373"/>
        <v>6600</v>
      </c>
      <c r="AU621" s="100">
        <f t="shared" si="373"/>
        <v>4000</v>
      </c>
      <c r="AV621" s="100">
        <f t="shared" si="373"/>
        <v>3300</v>
      </c>
      <c r="AW621" s="101">
        <f t="shared" si="374"/>
        <v>1974</v>
      </c>
      <c r="AX621" s="256" t="s">
        <v>99</v>
      </c>
      <c r="AY621" s="102">
        <v>1540</v>
      </c>
      <c r="AZ621" s="103">
        <v>840</v>
      </c>
      <c r="BA621" s="103">
        <v>600</v>
      </c>
      <c r="BB621" s="103">
        <v>490</v>
      </c>
      <c r="BC621" s="253">
        <v>1320</v>
      </c>
      <c r="BD621" s="253">
        <v>720</v>
      </c>
      <c r="BE621" s="253">
        <v>510</v>
      </c>
      <c r="BF621" s="253">
        <v>420</v>
      </c>
      <c r="BG621" s="104">
        <f t="shared" si="375"/>
        <v>1326</v>
      </c>
      <c r="BJ621" s="251" t="e">
        <f>M621*#REF!</f>
        <v>#REF!</v>
      </c>
      <c r="BK621" s="251" t="e">
        <f>N621*#REF!</f>
        <v>#REF!</v>
      </c>
      <c r="BL621" s="251" t="e">
        <f>O621*#REF!</f>
        <v>#REF!</v>
      </c>
      <c r="BM621" s="251" t="e">
        <f>P621*#REF!</f>
        <v>#REF!</v>
      </c>
    </row>
    <row r="622" spans="1:65" s="108" customFormat="1" ht="35.1" customHeight="1">
      <c r="A622" s="84" t="str">
        <f t="shared" si="336"/>
        <v>XL38DT+1</v>
      </c>
      <c r="B622" s="84" t="str">
        <f t="shared" si="337"/>
        <v>XL38DT+2</v>
      </c>
      <c r="C622" s="84" t="str">
        <f t="shared" si="338"/>
        <v>XL38DT+3</v>
      </c>
      <c r="D622" s="84" t="str">
        <f t="shared" si="339"/>
        <v>XL38DT+4</v>
      </c>
      <c r="E622" s="32" t="s">
        <v>99</v>
      </c>
      <c r="F622" s="86">
        <v>38</v>
      </c>
      <c r="G622" s="86"/>
      <c r="H622" s="94" t="s">
        <v>300</v>
      </c>
      <c r="I622" s="85" t="s">
        <v>301</v>
      </c>
      <c r="J622" s="95" t="s">
        <v>215</v>
      </c>
      <c r="K622" s="85" t="str">
        <f t="shared" si="352"/>
        <v>XL38DT</v>
      </c>
      <c r="L622" s="95" t="s">
        <v>260</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53"/>
      <c r="V622" s="253"/>
      <c r="W622" s="253"/>
      <c r="X622" s="253"/>
      <c r="Y622" s="254"/>
      <c r="Z622" s="254"/>
      <c r="AA622" s="254"/>
      <c r="AB622" s="254"/>
      <c r="AC622" s="253"/>
      <c r="AD622" s="253"/>
      <c r="AE622" s="253"/>
      <c r="AF622" s="253"/>
      <c r="AG622" s="254"/>
      <c r="AH622" s="254"/>
      <c r="AI622" s="254"/>
      <c r="AJ622" s="254"/>
      <c r="AK622" s="87">
        <v>5.208333333333333</v>
      </c>
      <c r="AL622" s="87"/>
      <c r="AM622" s="255"/>
      <c r="AN622" s="255">
        <f t="shared" si="368"/>
        <v>3</v>
      </c>
      <c r="AO622" s="99">
        <f t="shared" si="369"/>
        <v>7200</v>
      </c>
      <c r="AP622" s="99">
        <f t="shared" si="370"/>
        <v>3600</v>
      </c>
      <c r="AQ622" s="99">
        <f t="shared" si="371"/>
        <v>2550</v>
      </c>
      <c r="AR622" s="99">
        <f t="shared" si="372"/>
        <v>2100</v>
      </c>
      <c r="AS622" s="100">
        <f t="shared" si="373"/>
        <v>7200</v>
      </c>
      <c r="AT622" s="100">
        <f t="shared" si="373"/>
        <v>3600</v>
      </c>
      <c r="AU622" s="100">
        <f t="shared" si="373"/>
        <v>2600</v>
      </c>
      <c r="AV622" s="100">
        <f t="shared" si="373"/>
        <v>2100</v>
      </c>
      <c r="AW622" s="101">
        <f t="shared" si="374"/>
        <v>1080</v>
      </c>
      <c r="AX622" s="256" t="s">
        <v>99</v>
      </c>
      <c r="AY622" s="102">
        <v>1260</v>
      </c>
      <c r="AZ622" s="103">
        <v>630</v>
      </c>
      <c r="BA622" s="103">
        <v>560</v>
      </c>
      <c r="BB622" s="103">
        <v>490</v>
      </c>
      <c r="BC622" s="253">
        <v>1080</v>
      </c>
      <c r="BD622" s="253">
        <v>540</v>
      </c>
      <c r="BE622" s="253">
        <v>480</v>
      </c>
      <c r="BF622" s="253">
        <v>420</v>
      </c>
      <c r="BG622" s="104">
        <f t="shared" si="375"/>
        <v>1020</v>
      </c>
      <c r="BJ622" s="251" t="e">
        <f>M622*#REF!</f>
        <v>#REF!</v>
      </c>
      <c r="BK622" s="251" t="e">
        <f>N622*#REF!</f>
        <v>#REF!</v>
      </c>
      <c r="BL622" s="251" t="e">
        <f>O622*#REF!</f>
        <v>#REF!</v>
      </c>
      <c r="BM622" s="251" t="e">
        <f>P622*#REF!</f>
        <v>#REF!</v>
      </c>
    </row>
    <row r="623" spans="1:65" s="18" customFormat="1" ht="35.1" customHeight="1">
      <c r="A623" s="84" t="str">
        <f t="shared" si="336"/>
        <v>XL39DT+1</v>
      </c>
      <c r="B623" s="84" t="str">
        <f t="shared" si="337"/>
        <v>XL39DT+2</v>
      </c>
      <c r="C623" s="84" t="str">
        <f t="shared" si="338"/>
        <v>XL39DT+3</v>
      </c>
      <c r="D623" s="84" t="str">
        <f t="shared" si="339"/>
        <v>XL39DT+4</v>
      </c>
      <c r="E623" s="32" t="s">
        <v>99</v>
      </c>
      <c r="F623" s="86">
        <v>39</v>
      </c>
      <c r="G623" s="86"/>
      <c r="H623" s="94" t="s">
        <v>302</v>
      </c>
      <c r="I623" s="85" t="s">
        <v>211</v>
      </c>
      <c r="J623" s="95" t="s">
        <v>217</v>
      </c>
      <c r="K623" s="85" t="str">
        <f t="shared" si="352"/>
        <v>XL39DT</v>
      </c>
      <c r="L623" s="95" t="s">
        <v>5683</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53"/>
      <c r="V623" s="253"/>
      <c r="W623" s="253"/>
      <c r="X623" s="253"/>
      <c r="Y623" s="254"/>
      <c r="Z623" s="254"/>
      <c r="AA623" s="254"/>
      <c r="AB623" s="254"/>
      <c r="AC623" s="253"/>
      <c r="AD623" s="253"/>
      <c r="AE623" s="253"/>
      <c r="AF623" s="253"/>
      <c r="AG623" s="254"/>
      <c r="AH623" s="254"/>
      <c r="AI623" s="254"/>
      <c r="AJ623" s="254"/>
      <c r="AK623" s="87">
        <v>7.99</v>
      </c>
      <c r="AL623" s="87"/>
      <c r="AM623" s="255"/>
      <c r="AN623" s="255">
        <f t="shared" si="368"/>
        <v>4.7</v>
      </c>
      <c r="AO623" s="99">
        <f t="shared" si="369"/>
        <v>10340</v>
      </c>
      <c r="AP623" s="99">
        <f t="shared" si="370"/>
        <v>5640</v>
      </c>
      <c r="AQ623" s="99">
        <f t="shared" si="371"/>
        <v>3995</v>
      </c>
      <c r="AR623" s="99">
        <f t="shared" si="372"/>
        <v>3290</v>
      </c>
      <c r="AS623" s="100">
        <f t="shared" si="373"/>
        <v>10300</v>
      </c>
      <c r="AT623" s="100">
        <f t="shared" si="373"/>
        <v>5600</v>
      </c>
      <c r="AU623" s="100">
        <f t="shared" si="373"/>
        <v>4000</v>
      </c>
      <c r="AV623" s="100">
        <f t="shared" si="373"/>
        <v>3300</v>
      </c>
      <c r="AW623" s="101">
        <f t="shared" si="374"/>
        <v>1551</v>
      </c>
      <c r="AX623" s="256" t="s">
        <v>99</v>
      </c>
      <c r="AY623" s="102">
        <v>1120</v>
      </c>
      <c r="AZ623" s="103">
        <v>560</v>
      </c>
      <c r="BA623" s="103">
        <v>460</v>
      </c>
      <c r="BB623" s="103">
        <v>350</v>
      </c>
      <c r="BC623" s="253">
        <v>960</v>
      </c>
      <c r="BD623" s="253">
        <v>480</v>
      </c>
      <c r="BE623" s="253">
        <v>390</v>
      </c>
      <c r="BF623" s="253">
        <v>300</v>
      </c>
      <c r="BG623" s="104">
        <f t="shared" si="375"/>
        <v>1749</v>
      </c>
      <c r="BJ623" s="251" t="e">
        <f>M623*#REF!</f>
        <v>#REF!</v>
      </c>
      <c r="BK623" s="251" t="e">
        <f>N623*#REF!</f>
        <v>#REF!</v>
      </c>
      <c r="BL623" s="251" t="e">
        <f>O623*#REF!</f>
        <v>#REF!</v>
      </c>
      <c r="BM623" s="251" t="e">
        <f>P623*#REF!</f>
        <v>#REF!</v>
      </c>
    </row>
    <row r="624" spans="1:65" s="18" customFormat="1" ht="47.25">
      <c r="A624" s="84" t="str">
        <f t="shared" si="336"/>
        <v>XL40DT+1</v>
      </c>
      <c r="B624" s="84" t="str">
        <f t="shared" si="337"/>
        <v>XL40DT+2</v>
      </c>
      <c r="C624" s="84" t="str">
        <f t="shared" si="338"/>
        <v>XL40DT+3</v>
      </c>
      <c r="D624" s="84" t="str">
        <f t="shared" si="339"/>
        <v>XL40DT+4</v>
      </c>
      <c r="E624" s="32" t="s">
        <v>99</v>
      </c>
      <c r="F624" s="86">
        <v>40</v>
      </c>
      <c r="G624" s="86"/>
      <c r="H624" s="94" t="s">
        <v>303</v>
      </c>
      <c r="I624" s="85" t="s">
        <v>304</v>
      </c>
      <c r="J624" s="95" t="s">
        <v>215</v>
      </c>
      <c r="K624" s="85" t="str">
        <f t="shared" si="352"/>
        <v>XL40DT</v>
      </c>
      <c r="L624" s="95" t="s">
        <v>5158</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53"/>
      <c r="V624" s="253"/>
      <c r="W624" s="253"/>
      <c r="X624" s="253"/>
      <c r="Y624" s="254"/>
      <c r="Z624" s="254"/>
      <c r="AA624" s="254"/>
      <c r="AB624" s="254"/>
      <c r="AC624" s="253"/>
      <c r="AD624" s="253"/>
      <c r="AE624" s="253"/>
      <c r="AF624" s="253"/>
      <c r="AG624" s="254"/>
      <c r="AH624" s="254"/>
      <c r="AI624" s="254"/>
      <c r="AJ624" s="254"/>
      <c r="AK624" s="87">
        <v>7.99</v>
      </c>
      <c r="AL624" s="87"/>
      <c r="AM624" s="255"/>
      <c r="AN624" s="255">
        <f t="shared" si="368"/>
        <v>4.7</v>
      </c>
      <c r="AO624" s="99">
        <f t="shared" si="369"/>
        <v>11280</v>
      </c>
      <c r="AP624" s="99">
        <f t="shared" si="370"/>
        <v>5640</v>
      </c>
      <c r="AQ624" s="99">
        <f t="shared" si="371"/>
        <v>3995</v>
      </c>
      <c r="AR624" s="99">
        <f t="shared" si="372"/>
        <v>3290</v>
      </c>
      <c r="AS624" s="100">
        <f t="shared" si="373"/>
        <v>11300</v>
      </c>
      <c r="AT624" s="100">
        <f t="shared" si="373"/>
        <v>5600</v>
      </c>
      <c r="AU624" s="100">
        <f t="shared" si="373"/>
        <v>4000</v>
      </c>
      <c r="AV624" s="100">
        <f t="shared" si="373"/>
        <v>3300</v>
      </c>
      <c r="AW624" s="101">
        <f t="shared" si="374"/>
        <v>1692</v>
      </c>
      <c r="AX624" s="256" t="s">
        <v>99</v>
      </c>
      <c r="AY624" s="102">
        <v>1540</v>
      </c>
      <c r="AZ624" s="103">
        <v>840</v>
      </c>
      <c r="BA624" s="103">
        <v>600</v>
      </c>
      <c r="BB624" s="103">
        <v>490</v>
      </c>
      <c r="BC624" s="253">
        <v>1320</v>
      </c>
      <c r="BD624" s="253">
        <v>720</v>
      </c>
      <c r="BE624" s="253">
        <v>510</v>
      </c>
      <c r="BF624" s="253">
        <v>420</v>
      </c>
      <c r="BG624" s="104">
        <f t="shared" si="375"/>
        <v>1608</v>
      </c>
      <c r="BJ624" s="251" t="e">
        <f>M624*#REF!</f>
        <v>#REF!</v>
      </c>
      <c r="BK624" s="251" t="e">
        <f>N624*#REF!</f>
        <v>#REF!</v>
      </c>
      <c r="BL624" s="251" t="e">
        <f>O624*#REF!</f>
        <v>#REF!</v>
      </c>
      <c r="BM624" s="251" t="e">
        <f>P624*#REF!</f>
        <v>#REF!</v>
      </c>
    </row>
    <row r="625" spans="1:65" s="18" customFormat="1" ht="35.1" customHeight="1">
      <c r="A625" s="84" t="str">
        <f t="shared" si="336"/>
        <v>XL41DT+1</v>
      </c>
      <c r="B625" s="84" t="str">
        <f t="shared" si="337"/>
        <v>XL41DT+2</v>
      </c>
      <c r="C625" s="84" t="str">
        <f t="shared" si="338"/>
        <v>XL41DT+3</v>
      </c>
      <c r="D625" s="84" t="str">
        <f t="shared" si="339"/>
        <v>XL41DT+4</v>
      </c>
      <c r="E625" s="32" t="s">
        <v>99</v>
      </c>
      <c r="F625" s="86">
        <v>41</v>
      </c>
      <c r="G625" s="86"/>
      <c r="H625" s="94" t="s">
        <v>305</v>
      </c>
      <c r="I625" s="85" t="s">
        <v>5704</v>
      </c>
      <c r="J625" s="95" t="s">
        <v>211</v>
      </c>
      <c r="K625" s="85" t="str">
        <f t="shared" si="352"/>
        <v>XL41DT</v>
      </c>
      <c r="L625" s="95" t="s">
        <v>5705</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53"/>
      <c r="V625" s="253"/>
      <c r="W625" s="253"/>
      <c r="X625" s="253"/>
      <c r="Y625" s="254"/>
      <c r="Z625" s="254"/>
      <c r="AA625" s="254"/>
      <c r="AB625" s="254"/>
      <c r="AC625" s="253"/>
      <c r="AD625" s="253"/>
      <c r="AE625" s="253"/>
      <c r="AF625" s="253"/>
      <c r="AG625" s="254"/>
      <c r="AH625" s="254"/>
      <c r="AI625" s="254"/>
      <c r="AJ625" s="254"/>
      <c r="AK625" s="87">
        <v>7.99</v>
      </c>
      <c r="AL625" s="87"/>
      <c r="AM625" s="255"/>
      <c r="AN625" s="255">
        <f t="shared" si="368"/>
        <v>4.7</v>
      </c>
      <c r="AO625" s="99">
        <f t="shared" si="369"/>
        <v>10340</v>
      </c>
      <c r="AP625" s="99">
        <f t="shared" si="370"/>
        <v>5640</v>
      </c>
      <c r="AQ625" s="99">
        <f t="shared" si="371"/>
        <v>3995</v>
      </c>
      <c r="AR625" s="99">
        <f t="shared" si="372"/>
        <v>3290</v>
      </c>
      <c r="AS625" s="100">
        <f t="shared" si="373"/>
        <v>10300</v>
      </c>
      <c r="AT625" s="100">
        <f t="shared" si="373"/>
        <v>5600</v>
      </c>
      <c r="AU625" s="100">
        <f t="shared" si="373"/>
        <v>4000</v>
      </c>
      <c r="AV625" s="100">
        <f t="shared" si="373"/>
        <v>3300</v>
      </c>
      <c r="AW625" s="101">
        <f t="shared" si="374"/>
        <v>1551</v>
      </c>
      <c r="AX625" s="256" t="s">
        <v>99</v>
      </c>
      <c r="AY625" s="102">
        <v>1540</v>
      </c>
      <c r="AZ625" s="103">
        <v>840</v>
      </c>
      <c r="BA625" s="103">
        <v>600</v>
      </c>
      <c r="BB625" s="103">
        <v>490</v>
      </c>
      <c r="BC625" s="253">
        <v>1320</v>
      </c>
      <c r="BD625" s="253">
        <v>720</v>
      </c>
      <c r="BE625" s="253">
        <v>510</v>
      </c>
      <c r="BF625" s="253">
        <v>420</v>
      </c>
      <c r="BG625" s="104">
        <f t="shared" si="375"/>
        <v>1749</v>
      </c>
      <c r="BJ625" s="251" t="e">
        <f>M625*#REF!</f>
        <v>#REF!</v>
      </c>
      <c r="BK625" s="251" t="e">
        <f>N625*#REF!</f>
        <v>#REF!</v>
      </c>
      <c r="BL625" s="251" t="e">
        <f>O625*#REF!</f>
        <v>#REF!</v>
      </c>
      <c r="BM625" s="251" t="e">
        <f>P625*#REF!</f>
        <v>#REF!</v>
      </c>
    </row>
    <row r="626" spans="1:65" s="18" customFormat="1" ht="47.25">
      <c r="A626" s="84" t="str">
        <f t="shared" si="336"/>
        <v>XL42DT+1</v>
      </c>
      <c r="B626" s="84" t="str">
        <f t="shared" si="337"/>
        <v>XL42DT+2</v>
      </c>
      <c r="C626" s="84" t="str">
        <f t="shared" si="338"/>
        <v>XL42DT+3</v>
      </c>
      <c r="D626" s="84" t="str">
        <f t="shared" si="339"/>
        <v>XL42DT+4</v>
      </c>
      <c r="E626" s="32" t="s">
        <v>99</v>
      </c>
      <c r="F626" s="86">
        <v>42</v>
      </c>
      <c r="G626" s="86"/>
      <c r="H626" s="94" t="s">
        <v>5706</v>
      </c>
      <c r="I626" s="85" t="s">
        <v>307</v>
      </c>
      <c r="J626" s="95" t="s">
        <v>217</v>
      </c>
      <c r="K626" s="85"/>
      <c r="L626" s="95" t="s">
        <v>5124</v>
      </c>
      <c r="M626" s="97"/>
      <c r="N626" s="97"/>
      <c r="O626" s="97"/>
      <c r="P626" s="97"/>
      <c r="Q626" s="96"/>
      <c r="R626" s="96"/>
      <c r="S626" s="96"/>
      <c r="T626" s="96"/>
      <c r="U626" s="253"/>
      <c r="V626" s="253"/>
      <c r="W626" s="253"/>
      <c r="X626" s="253"/>
      <c r="Y626" s="254"/>
      <c r="Z626" s="254"/>
      <c r="AA626" s="254"/>
      <c r="AB626" s="254"/>
      <c r="AC626" s="253"/>
      <c r="AD626" s="253"/>
      <c r="AE626" s="253"/>
      <c r="AF626" s="253"/>
      <c r="AG626" s="254"/>
      <c r="AH626" s="254"/>
      <c r="AI626" s="254"/>
      <c r="AJ626" s="254"/>
      <c r="AK626" s="87"/>
      <c r="AL626" s="87"/>
      <c r="AM626" s="255"/>
      <c r="AN626" s="255"/>
      <c r="AO626" s="99"/>
      <c r="AP626" s="99"/>
      <c r="AQ626" s="99"/>
      <c r="AR626" s="99"/>
      <c r="AS626" s="99"/>
      <c r="AT626" s="99"/>
      <c r="AU626" s="99"/>
      <c r="AV626" s="99"/>
      <c r="AW626" s="61"/>
      <c r="AX626" s="256" t="s">
        <v>99</v>
      </c>
      <c r="AY626" s="102">
        <v>1400</v>
      </c>
      <c r="AZ626" s="103">
        <v>840</v>
      </c>
      <c r="BA626" s="103">
        <v>600</v>
      </c>
      <c r="BB626" s="103">
        <v>490</v>
      </c>
      <c r="BC626" s="253">
        <v>1200</v>
      </c>
      <c r="BD626" s="253">
        <v>720</v>
      </c>
      <c r="BE626" s="253">
        <v>510</v>
      </c>
      <c r="BF626" s="253">
        <v>420</v>
      </c>
      <c r="BJ626" s="251" t="e">
        <f>M626*#REF!</f>
        <v>#REF!</v>
      </c>
      <c r="BK626" s="251" t="e">
        <f>N626*#REF!</f>
        <v>#REF!</v>
      </c>
      <c r="BL626" s="251" t="e">
        <f>O626*#REF!</f>
        <v>#REF!</v>
      </c>
      <c r="BM626" s="251" t="e">
        <f>P626*#REF!</f>
        <v>#REF!</v>
      </c>
    </row>
    <row r="627" spans="1:65" s="105" customFormat="1" ht="35.1" customHeight="1">
      <c r="A627" s="84" t="str">
        <f t="shared" si="336"/>
        <v>XL42DT_D1+1</v>
      </c>
      <c r="B627" s="84" t="str">
        <f t="shared" si="337"/>
        <v>XL42DT_D1+2</v>
      </c>
      <c r="C627" s="84" t="str">
        <f t="shared" si="338"/>
        <v>XL42DT_D1+3</v>
      </c>
      <c r="D627" s="84" t="str">
        <f t="shared" si="339"/>
        <v>XL42DT_D1+4</v>
      </c>
      <c r="E627" s="32" t="s">
        <v>99</v>
      </c>
      <c r="F627" s="86"/>
      <c r="G627" s="86"/>
      <c r="H627" s="94" t="s">
        <v>306</v>
      </c>
      <c r="I627" s="85" t="s">
        <v>5707</v>
      </c>
      <c r="J627" s="95" t="s">
        <v>217</v>
      </c>
      <c r="K627" s="85" t="str">
        <f t="shared" si="352"/>
        <v>XL42DT_D1</v>
      </c>
      <c r="L627" s="95" t="s">
        <v>97</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53"/>
      <c r="V627" s="253"/>
      <c r="W627" s="253"/>
      <c r="X627" s="253"/>
      <c r="Y627" s="254"/>
      <c r="Z627" s="254"/>
      <c r="AA627" s="254"/>
      <c r="AB627" s="254"/>
      <c r="AC627" s="253"/>
      <c r="AD627" s="253"/>
      <c r="AE627" s="253"/>
      <c r="AF627" s="253"/>
      <c r="AG627" s="254"/>
      <c r="AH627" s="254"/>
      <c r="AI627" s="254"/>
      <c r="AJ627" s="254"/>
      <c r="AK627" s="87">
        <v>7.99</v>
      </c>
      <c r="AL627" s="87"/>
      <c r="AM627" s="255"/>
      <c r="AN627" s="255">
        <f t="shared" ref="AN627:AN652" si="376">ROUNDDOWN(AK627*$AN$10/$AK$10,1)</f>
        <v>4.7</v>
      </c>
      <c r="AO627" s="99">
        <f t="shared" ref="AO627:AO652" si="377">M627*$AN627</f>
        <v>10340</v>
      </c>
      <c r="AP627" s="99">
        <f t="shared" ref="AP627:AP652" si="378">N627*$AN627</f>
        <v>5640</v>
      </c>
      <c r="AQ627" s="99">
        <f t="shared" ref="AQ627:AQ652" si="379">O627*$AN627</f>
        <v>3995</v>
      </c>
      <c r="AR627" s="99">
        <f t="shared" ref="AR627:AR652" si="380">P627*$AN627</f>
        <v>3290</v>
      </c>
      <c r="AS627" s="100">
        <f t="shared" ref="AS627:AV652" si="381">IF(AO627&lt;1000,ROUND(AO627,-1),ROUND(AO627,-2))</f>
        <v>10300</v>
      </c>
      <c r="AT627" s="100">
        <f t="shared" si="381"/>
        <v>5600</v>
      </c>
      <c r="AU627" s="100">
        <f t="shared" si="381"/>
        <v>4000</v>
      </c>
      <c r="AV627" s="100">
        <f t="shared" si="381"/>
        <v>3300</v>
      </c>
      <c r="AW627" s="101">
        <f t="shared" ref="AW627:AW652" si="382">AO627*0.15</f>
        <v>1551</v>
      </c>
      <c r="AX627" s="256" t="s">
        <v>99</v>
      </c>
      <c r="AY627" s="102">
        <v>1540</v>
      </c>
      <c r="AZ627" s="103">
        <v>840</v>
      </c>
      <c r="BA627" s="103">
        <v>600</v>
      </c>
      <c r="BB627" s="103">
        <v>490</v>
      </c>
      <c r="BC627" s="253">
        <v>1320</v>
      </c>
      <c r="BD627" s="253">
        <v>720</v>
      </c>
      <c r="BE627" s="253">
        <v>510</v>
      </c>
      <c r="BF627" s="253">
        <v>420</v>
      </c>
      <c r="BG627" s="104">
        <f t="shared" ref="BG627:BG652" si="383">AV627-AW627</f>
        <v>1749</v>
      </c>
      <c r="BJ627" s="251" t="e">
        <f>M627*#REF!</f>
        <v>#REF!</v>
      </c>
      <c r="BK627" s="251" t="e">
        <f>N627*#REF!</f>
        <v>#REF!</v>
      </c>
      <c r="BL627" s="251" t="e">
        <f>O627*#REF!</f>
        <v>#REF!</v>
      </c>
      <c r="BM627" s="251" t="e">
        <f>P627*#REF!</f>
        <v>#REF!</v>
      </c>
    </row>
    <row r="628" spans="1:65" s="105" customFormat="1" ht="35.1" customHeight="1">
      <c r="A628" s="84" t="str">
        <f t="shared" ref="A628:A691" si="384">$H628&amp;"+1"</f>
        <v>XL42DT_D2+1</v>
      </c>
      <c r="B628" s="84" t="str">
        <f t="shared" ref="B628:B691" si="385">$H628&amp;"+2"</f>
        <v>XL42DT_D2+2</v>
      </c>
      <c r="C628" s="84" t="str">
        <f t="shared" ref="C628:C691" si="386">$H628&amp;"+3"</f>
        <v>XL42DT_D2+3</v>
      </c>
      <c r="D628" s="84" t="str">
        <f t="shared" ref="D628:D691" si="387">$H628&amp;"+4"</f>
        <v>XL42DT_D2+4</v>
      </c>
      <c r="E628" s="32" t="s">
        <v>99</v>
      </c>
      <c r="F628" s="86"/>
      <c r="G628" s="86"/>
      <c r="H628" s="94" t="s">
        <v>308</v>
      </c>
      <c r="I628" s="85" t="s">
        <v>5700</v>
      </c>
      <c r="J628" s="95" t="s">
        <v>97</v>
      </c>
      <c r="K628" s="85" t="str">
        <f t="shared" si="352"/>
        <v>XL42DT_D2</v>
      </c>
      <c r="L628" s="95" t="s">
        <v>5698</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53"/>
      <c r="V628" s="253"/>
      <c r="W628" s="253"/>
      <c r="X628" s="253"/>
      <c r="Y628" s="254"/>
      <c r="Z628" s="254"/>
      <c r="AA628" s="254"/>
      <c r="AB628" s="254"/>
      <c r="AC628" s="253"/>
      <c r="AD628" s="253"/>
      <c r="AE628" s="253"/>
      <c r="AF628" s="253"/>
      <c r="AG628" s="254"/>
      <c r="AH628" s="254"/>
      <c r="AI628" s="254"/>
      <c r="AJ628" s="254"/>
      <c r="AK628" s="87">
        <v>7.99</v>
      </c>
      <c r="AL628" s="87"/>
      <c r="AM628" s="255"/>
      <c r="AN628" s="255">
        <f t="shared" si="376"/>
        <v>4.7</v>
      </c>
      <c r="AO628" s="99">
        <f t="shared" si="377"/>
        <v>8460</v>
      </c>
      <c r="AP628" s="99">
        <f t="shared" si="378"/>
        <v>4230</v>
      </c>
      <c r="AQ628" s="99">
        <f t="shared" si="379"/>
        <v>3760</v>
      </c>
      <c r="AR628" s="99">
        <f t="shared" si="380"/>
        <v>3290</v>
      </c>
      <c r="AS628" s="100">
        <f t="shared" si="381"/>
        <v>8500</v>
      </c>
      <c r="AT628" s="100">
        <f t="shared" si="381"/>
        <v>4200</v>
      </c>
      <c r="AU628" s="100">
        <f t="shared" si="381"/>
        <v>3800</v>
      </c>
      <c r="AV628" s="100">
        <f t="shared" si="381"/>
        <v>3300</v>
      </c>
      <c r="AW628" s="101">
        <f t="shared" si="382"/>
        <v>1269</v>
      </c>
      <c r="AX628" s="256" t="s">
        <v>99</v>
      </c>
      <c r="AY628" s="102">
        <v>1400</v>
      </c>
      <c r="AZ628" s="103">
        <v>840</v>
      </c>
      <c r="BA628" s="103">
        <v>600</v>
      </c>
      <c r="BB628" s="103">
        <v>490</v>
      </c>
      <c r="BC628" s="253">
        <v>1200</v>
      </c>
      <c r="BD628" s="253">
        <v>720</v>
      </c>
      <c r="BE628" s="253">
        <v>510</v>
      </c>
      <c r="BF628" s="253">
        <v>420</v>
      </c>
      <c r="BG628" s="104">
        <f t="shared" si="383"/>
        <v>2031</v>
      </c>
      <c r="BJ628" s="251" t="e">
        <f>M628*#REF!</f>
        <v>#REF!</v>
      </c>
      <c r="BK628" s="251" t="e">
        <f>N628*#REF!</f>
        <v>#REF!</v>
      </c>
      <c r="BL628" s="251" t="e">
        <f>O628*#REF!</f>
        <v>#REF!</v>
      </c>
      <c r="BM628" s="251" t="e">
        <f>P628*#REF!</f>
        <v>#REF!</v>
      </c>
    </row>
    <row r="629" spans="1:65" s="105" customFormat="1" ht="63">
      <c r="A629" s="84" t="str">
        <f t="shared" si="384"/>
        <v>XL42DT_D3+1</v>
      </c>
      <c r="B629" s="84" t="str">
        <f t="shared" si="385"/>
        <v>XL42DT_D3+2</v>
      </c>
      <c r="C629" s="84" t="str">
        <f t="shared" si="386"/>
        <v>XL42DT_D3+3</v>
      </c>
      <c r="D629" s="84" t="str">
        <f t="shared" si="387"/>
        <v>XL42DT_D3+4</v>
      </c>
      <c r="E629" s="32" t="s">
        <v>99</v>
      </c>
      <c r="F629" s="86"/>
      <c r="G629" s="86"/>
      <c r="H629" s="94" t="s">
        <v>309</v>
      </c>
      <c r="I629" s="85" t="s">
        <v>5708</v>
      </c>
      <c r="J629" s="95" t="s">
        <v>5698</v>
      </c>
      <c r="K629" s="85" t="str">
        <f t="shared" si="352"/>
        <v>XL42DT_D3</v>
      </c>
      <c r="L629" s="95" t="s">
        <v>5124</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53"/>
      <c r="V629" s="253"/>
      <c r="W629" s="253"/>
      <c r="X629" s="253"/>
      <c r="Y629" s="254"/>
      <c r="Z629" s="254"/>
      <c r="AA629" s="254"/>
      <c r="AB629" s="254"/>
      <c r="AC629" s="253"/>
      <c r="AD629" s="253"/>
      <c r="AE629" s="253"/>
      <c r="AF629" s="253"/>
      <c r="AG629" s="254"/>
      <c r="AH629" s="254"/>
      <c r="AI629" s="254"/>
      <c r="AJ629" s="254"/>
      <c r="AK629" s="87">
        <v>7.99</v>
      </c>
      <c r="AL629" s="87"/>
      <c r="AM629" s="255"/>
      <c r="AN629" s="255">
        <f t="shared" si="376"/>
        <v>4.7</v>
      </c>
      <c r="AO629" s="99">
        <f t="shared" si="377"/>
        <v>7520</v>
      </c>
      <c r="AP629" s="99">
        <f t="shared" si="378"/>
        <v>3760</v>
      </c>
      <c r="AQ629" s="99">
        <f t="shared" si="379"/>
        <v>3055</v>
      </c>
      <c r="AR629" s="99">
        <f t="shared" si="380"/>
        <v>2350</v>
      </c>
      <c r="AS629" s="100">
        <f t="shared" si="381"/>
        <v>7500</v>
      </c>
      <c r="AT629" s="100">
        <f t="shared" si="381"/>
        <v>3800</v>
      </c>
      <c r="AU629" s="100">
        <f t="shared" si="381"/>
        <v>3100</v>
      </c>
      <c r="AV629" s="100">
        <f t="shared" si="381"/>
        <v>2400</v>
      </c>
      <c r="AW629" s="101">
        <f t="shared" si="382"/>
        <v>1128</v>
      </c>
      <c r="AX629" s="256" t="s">
        <v>99</v>
      </c>
      <c r="AY629" s="102">
        <v>1400</v>
      </c>
      <c r="AZ629" s="103">
        <v>840</v>
      </c>
      <c r="BA629" s="103">
        <v>600</v>
      </c>
      <c r="BB629" s="103">
        <v>490</v>
      </c>
      <c r="BC629" s="253">
        <v>1200</v>
      </c>
      <c r="BD629" s="253">
        <v>720</v>
      </c>
      <c r="BE629" s="253">
        <v>510</v>
      </c>
      <c r="BF629" s="253">
        <v>420</v>
      </c>
      <c r="BG629" s="104">
        <f t="shared" si="383"/>
        <v>1272</v>
      </c>
      <c r="BJ629" s="251" t="e">
        <f>M629*#REF!</f>
        <v>#REF!</v>
      </c>
      <c r="BK629" s="251" t="e">
        <f>N629*#REF!</f>
        <v>#REF!</v>
      </c>
      <c r="BL629" s="251" t="e">
        <f>O629*#REF!</f>
        <v>#REF!</v>
      </c>
      <c r="BM629" s="251" t="e">
        <f>P629*#REF!</f>
        <v>#REF!</v>
      </c>
    </row>
    <row r="630" spans="1:65" s="105" customFormat="1" ht="35.1" customHeight="1">
      <c r="A630" s="84" t="str">
        <f t="shared" si="384"/>
        <v>XL43DT+1</v>
      </c>
      <c r="B630" s="84" t="str">
        <f t="shared" si="385"/>
        <v>XL43DT+2</v>
      </c>
      <c r="C630" s="84" t="str">
        <f t="shared" si="386"/>
        <v>XL43DT+3</v>
      </c>
      <c r="D630" s="84" t="str">
        <f t="shared" si="387"/>
        <v>XL43DT+4</v>
      </c>
      <c r="E630" s="32" t="s">
        <v>99</v>
      </c>
      <c r="F630" s="86">
        <v>43</v>
      </c>
      <c r="G630" s="86"/>
      <c r="H630" s="94" t="s">
        <v>310</v>
      </c>
      <c r="I630" s="85" t="s">
        <v>5709</v>
      </c>
      <c r="J630" s="95" t="s">
        <v>215</v>
      </c>
      <c r="K630" s="85" t="str">
        <f t="shared" si="352"/>
        <v>XL43DT</v>
      </c>
      <c r="L630" s="95" t="s">
        <v>5710</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53"/>
      <c r="V630" s="253"/>
      <c r="W630" s="253"/>
      <c r="X630" s="253"/>
      <c r="Y630" s="254"/>
      <c r="Z630" s="254"/>
      <c r="AA630" s="254"/>
      <c r="AB630" s="254"/>
      <c r="AC630" s="253"/>
      <c r="AD630" s="253"/>
      <c r="AE630" s="253"/>
      <c r="AF630" s="253"/>
      <c r="AG630" s="254"/>
      <c r="AH630" s="254"/>
      <c r="AI630" s="254"/>
      <c r="AJ630" s="254"/>
      <c r="AK630" s="87">
        <v>7.99</v>
      </c>
      <c r="AL630" s="87"/>
      <c r="AM630" s="255"/>
      <c r="AN630" s="255">
        <f t="shared" si="376"/>
        <v>4.7</v>
      </c>
      <c r="AO630" s="99">
        <f t="shared" si="377"/>
        <v>10340</v>
      </c>
      <c r="AP630" s="99">
        <f t="shared" si="378"/>
        <v>5640</v>
      </c>
      <c r="AQ630" s="99">
        <f t="shared" si="379"/>
        <v>3995</v>
      </c>
      <c r="AR630" s="99">
        <f t="shared" si="380"/>
        <v>3290</v>
      </c>
      <c r="AS630" s="100">
        <f t="shared" si="381"/>
        <v>10300</v>
      </c>
      <c r="AT630" s="100">
        <f t="shared" si="381"/>
        <v>5600</v>
      </c>
      <c r="AU630" s="100">
        <f t="shared" si="381"/>
        <v>4000</v>
      </c>
      <c r="AV630" s="100">
        <f t="shared" si="381"/>
        <v>3300</v>
      </c>
      <c r="AW630" s="101">
        <f t="shared" si="382"/>
        <v>1551</v>
      </c>
      <c r="AX630" s="256" t="s">
        <v>99</v>
      </c>
      <c r="AY630" s="102">
        <v>1540</v>
      </c>
      <c r="AZ630" s="103">
        <v>840</v>
      </c>
      <c r="BA630" s="103">
        <v>600</v>
      </c>
      <c r="BB630" s="103">
        <v>490</v>
      </c>
      <c r="BC630" s="253">
        <v>1320</v>
      </c>
      <c r="BD630" s="253">
        <v>720</v>
      </c>
      <c r="BE630" s="253">
        <v>510</v>
      </c>
      <c r="BF630" s="253">
        <v>420</v>
      </c>
      <c r="BG630" s="104">
        <f t="shared" si="383"/>
        <v>1749</v>
      </c>
      <c r="BJ630" s="251" t="e">
        <f>M630*#REF!</f>
        <v>#REF!</v>
      </c>
      <c r="BK630" s="251" t="e">
        <f>N630*#REF!</f>
        <v>#REF!</v>
      </c>
      <c r="BL630" s="251" t="e">
        <f>O630*#REF!</f>
        <v>#REF!</v>
      </c>
      <c r="BM630" s="251" t="e">
        <f>P630*#REF!</f>
        <v>#REF!</v>
      </c>
    </row>
    <row r="631" spans="1:65" s="105" customFormat="1" ht="47.25">
      <c r="A631" s="84" t="str">
        <f t="shared" si="384"/>
        <v>XL44DT+1</v>
      </c>
      <c r="B631" s="84" t="str">
        <f t="shared" si="385"/>
        <v>XL44DT+2</v>
      </c>
      <c r="C631" s="84" t="str">
        <f t="shared" si="386"/>
        <v>XL44DT+3</v>
      </c>
      <c r="D631" s="84" t="str">
        <f t="shared" si="387"/>
        <v>XL44DT+4</v>
      </c>
      <c r="E631" s="32" t="s">
        <v>99</v>
      </c>
      <c r="F631" s="86">
        <v>44</v>
      </c>
      <c r="G631" s="86"/>
      <c r="H631" s="94" t="s">
        <v>312</v>
      </c>
      <c r="I631" s="85" t="s">
        <v>313</v>
      </c>
      <c r="J631" s="95" t="s">
        <v>215</v>
      </c>
      <c r="K631" s="85" t="str">
        <f t="shared" si="352"/>
        <v>XL44DT</v>
      </c>
      <c r="L631" s="95" t="s">
        <v>1104</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53"/>
      <c r="V631" s="253"/>
      <c r="W631" s="253"/>
      <c r="X631" s="253"/>
      <c r="Y631" s="254"/>
      <c r="Z631" s="254"/>
      <c r="AA631" s="254"/>
      <c r="AB631" s="254"/>
      <c r="AC631" s="253"/>
      <c r="AD631" s="253"/>
      <c r="AE631" s="253"/>
      <c r="AF631" s="253"/>
      <c r="AG631" s="254"/>
      <c r="AH631" s="254"/>
      <c r="AI631" s="254"/>
      <c r="AJ631" s="254"/>
      <c r="AK631" s="87">
        <v>7.99</v>
      </c>
      <c r="AL631" s="87"/>
      <c r="AM631" s="255"/>
      <c r="AN631" s="255">
        <f t="shared" si="376"/>
        <v>4.7</v>
      </c>
      <c r="AO631" s="99">
        <f t="shared" si="377"/>
        <v>10340</v>
      </c>
      <c r="AP631" s="99">
        <f t="shared" si="378"/>
        <v>5640</v>
      </c>
      <c r="AQ631" s="99">
        <f t="shared" si="379"/>
        <v>3995</v>
      </c>
      <c r="AR631" s="99">
        <f t="shared" si="380"/>
        <v>3290</v>
      </c>
      <c r="AS631" s="100">
        <f t="shared" si="381"/>
        <v>10300</v>
      </c>
      <c r="AT631" s="100">
        <f t="shared" si="381"/>
        <v>5600</v>
      </c>
      <c r="AU631" s="100">
        <f t="shared" si="381"/>
        <v>4000</v>
      </c>
      <c r="AV631" s="100">
        <f t="shared" si="381"/>
        <v>3300</v>
      </c>
      <c r="AW631" s="101">
        <f t="shared" si="382"/>
        <v>1551</v>
      </c>
      <c r="AX631" s="256" t="s">
        <v>99</v>
      </c>
      <c r="AY631" s="102">
        <v>1400</v>
      </c>
      <c r="AZ631" s="103">
        <v>840</v>
      </c>
      <c r="BA631" s="103">
        <v>600</v>
      </c>
      <c r="BB631" s="103">
        <v>490</v>
      </c>
      <c r="BC631" s="253">
        <v>1200</v>
      </c>
      <c r="BD631" s="253">
        <v>720</v>
      </c>
      <c r="BE631" s="253">
        <v>510</v>
      </c>
      <c r="BF631" s="253">
        <v>420</v>
      </c>
      <c r="BG631" s="104">
        <f t="shared" si="383"/>
        <v>1749</v>
      </c>
      <c r="BJ631" s="251" t="e">
        <f>M631*#REF!</f>
        <v>#REF!</v>
      </c>
      <c r="BK631" s="251" t="e">
        <f>N631*#REF!</f>
        <v>#REF!</v>
      </c>
      <c r="BL631" s="251" t="e">
        <f>O631*#REF!</f>
        <v>#REF!</v>
      </c>
      <c r="BM631" s="251" t="e">
        <f>P631*#REF!</f>
        <v>#REF!</v>
      </c>
    </row>
    <row r="632" spans="1:65" s="105" customFormat="1" ht="35.1" customHeight="1">
      <c r="A632" s="84" t="str">
        <f t="shared" si="384"/>
        <v>XL45DT+1</v>
      </c>
      <c r="B632" s="84" t="str">
        <f t="shared" si="385"/>
        <v>XL45DT+2</v>
      </c>
      <c r="C632" s="84" t="str">
        <f t="shared" si="386"/>
        <v>XL45DT+3</v>
      </c>
      <c r="D632" s="84" t="str">
        <f t="shared" si="387"/>
        <v>XL45DT+4</v>
      </c>
      <c r="E632" s="32" t="s">
        <v>99</v>
      </c>
      <c r="F632" s="86">
        <v>45</v>
      </c>
      <c r="G632" s="86"/>
      <c r="H632" s="94" t="s">
        <v>314</v>
      </c>
      <c r="I632" s="85" t="s">
        <v>5711</v>
      </c>
      <c r="J632" s="95" t="s">
        <v>215</v>
      </c>
      <c r="K632" s="85" t="str">
        <f t="shared" si="352"/>
        <v>XL45DT</v>
      </c>
      <c r="L632" s="95" t="s">
        <v>5712</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7">
        <v>7.99</v>
      </c>
      <c r="AL632" s="87"/>
      <c r="AM632" s="255"/>
      <c r="AN632" s="255">
        <f t="shared" si="376"/>
        <v>4.7</v>
      </c>
      <c r="AO632" s="99">
        <f t="shared" si="377"/>
        <v>9400</v>
      </c>
      <c r="AP632" s="99">
        <f t="shared" si="378"/>
        <v>5640</v>
      </c>
      <c r="AQ632" s="99">
        <f t="shared" si="379"/>
        <v>3995</v>
      </c>
      <c r="AR632" s="99">
        <f t="shared" si="380"/>
        <v>3290</v>
      </c>
      <c r="AS632" s="100">
        <f t="shared" si="381"/>
        <v>9400</v>
      </c>
      <c r="AT632" s="100">
        <f t="shared" si="381"/>
        <v>5600</v>
      </c>
      <c r="AU632" s="100">
        <f t="shared" si="381"/>
        <v>4000</v>
      </c>
      <c r="AV632" s="100">
        <f t="shared" si="381"/>
        <v>3300</v>
      </c>
      <c r="AW632" s="101">
        <f t="shared" si="382"/>
        <v>1410</v>
      </c>
      <c r="AX632" s="256" t="s">
        <v>99</v>
      </c>
      <c r="AY632" s="102">
        <v>1260</v>
      </c>
      <c r="AZ632" s="103">
        <v>630</v>
      </c>
      <c r="BA632" s="103">
        <v>560</v>
      </c>
      <c r="BB632" s="103">
        <v>490</v>
      </c>
      <c r="BC632" s="253">
        <v>1080</v>
      </c>
      <c r="BD632" s="253">
        <v>540</v>
      </c>
      <c r="BE632" s="253">
        <v>480</v>
      </c>
      <c r="BF632" s="253">
        <v>420</v>
      </c>
      <c r="BG632" s="104">
        <f t="shared" si="383"/>
        <v>1890</v>
      </c>
      <c r="BJ632" s="251" t="e">
        <f>M632*#REF!</f>
        <v>#REF!</v>
      </c>
      <c r="BK632" s="251" t="e">
        <f>N632*#REF!</f>
        <v>#REF!</v>
      </c>
      <c r="BL632" s="251" t="e">
        <f>O632*#REF!</f>
        <v>#REF!</v>
      </c>
      <c r="BM632" s="251" t="e">
        <f>P632*#REF!</f>
        <v>#REF!</v>
      </c>
    </row>
    <row r="633" spans="1:65" s="105" customFormat="1" ht="47.25">
      <c r="A633" s="84" t="str">
        <f t="shared" si="384"/>
        <v>XL46DT+1</v>
      </c>
      <c r="B633" s="84" t="str">
        <f t="shared" si="385"/>
        <v>XL46DT+2</v>
      </c>
      <c r="C633" s="84" t="str">
        <f t="shared" si="386"/>
        <v>XL46DT+3</v>
      </c>
      <c r="D633" s="84" t="str">
        <f t="shared" si="387"/>
        <v>XL46DT+4</v>
      </c>
      <c r="E633" s="32" t="s">
        <v>99</v>
      </c>
      <c r="F633" s="86">
        <v>46</v>
      </c>
      <c r="G633" s="86"/>
      <c r="H633" s="94" t="s">
        <v>315</v>
      </c>
      <c r="I633" s="85" t="s">
        <v>98</v>
      </c>
      <c r="J633" s="95" t="s">
        <v>5158</v>
      </c>
      <c r="K633" s="85" t="str">
        <f t="shared" si="352"/>
        <v>XL46DT</v>
      </c>
      <c r="L633" s="95" t="s">
        <v>217</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7">
        <v>7.99</v>
      </c>
      <c r="AL633" s="87"/>
      <c r="AM633" s="255"/>
      <c r="AN633" s="255">
        <f t="shared" si="376"/>
        <v>4.7</v>
      </c>
      <c r="AO633" s="99">
        <f t="shared" si="377"/>
        <v>10340</v>
      </c>
      <c r="AP633" s="99">
        <f t="shared" si="378"/>
        <v>5640</v>
      </c>
      <c r="AQ633" s="99">
        <f t="shared" si="379"/>
        <v>3995</v>
      </c>
      <c r="AR633" s="99">
        <f t="shared" si="380"/>
        <v>3290</v>
      </c>
      <c r="AS633" s="100">
        <f t="shared" si="381"/>
        <v>10300</v>
      </c>
      <c r="AT633" s="100">
        <f t="shared" si="381"/>
        <v>5600</v>
      </c>
      <c r="AU633" s="100">
        <f t="shared" si="381"/>
        <v>4000</v>
      </c>
      <c r="AV633" s="100">
        <f t="shared" si="381"/>
        <v>3300</v>
      </c>
      <c r="AW633" s="101">
        <f t="shared" si="382"/>
        <v>1551</v>
      </c>
      <c r="AX633" s="256" t="s">
        <v>99</v>
      </c>
      <c r="AY633" s="102">
        <v>1260</v>
      </c>
      <c r="AZ633" s="103">
        <v>630</v>
      </c>
      <c r="BA633" s="103">
        <v>560</v>
      </c>
      <c r="BB633" s="103">
        <v>490</v>
      </c>
      <c r="BC633" s="253">
        <v>1080</v>
      </c>
      <c r="BD633" s="253">
        <v>540</v>
      </c>
      <c r="BE633" s="253">
        <v>480</v>
      </c>
      <c r="BF633" s="253">
        <v>420</v>
      </c>
      <c r="BG633" s="104">
        <f t="shared" si="383"/>
        <v>1749</v>
      </c>
      <c r="BJ633" s="251" t="e">
        <f>M633*#REF!</f>
        <v>#REF!</v>
      </c>
      <c r="BK633" s="251" t="e">
        <f>N633*#REF!</f>
        <v>#REF!</v>
      </c>
      <c r="BL633" s="251" t="e">
        <f>O633*#REF!</f>
        <v>#REF!</v>
      </c>
      <c r="BM633" s="251" t="e">
        <f>P633*#REF!</f>
        <v>#REF!</v>
      </c>
    </row>
    <row r="634" spans="1:65" s="105" customFormat="1" ht="35.1" customHeight="1">
      <c r="A634" s="84" t="str">
        <f t="shared" si="384"/>
        <v>XL47DT+1</v>
      </c>
      <c r="B634" s="84" t="str">
        <f t="shared" si="385"/>
        <v>XL47DT+2</v>
      </c>
      <c r="C634" s="84" t="str">
        <f t="shared" si="386"/>
        <v>XL47DT+3</v>
      </c>
      <c r="D634" s="84" t="str">
        <f t="shared" si="387"/>
        <v>XL47DT+4</v>
      </c>
      <c r="E634" s="32" t="s">
        <v>99</v>
      </c>
      <c r="F634" s="86">
        <v>47</v>
      </c>
      <c r="G634" s="86"/>
      <c r="H634" s="94" t="s">
        <v>316</v>
      </c>
      <c r="I634" s="85" t="s">
        <v>317</v>
      </c>
      <c r="J634" s="95" t="s">
        <v>217</v>
      </c>
      <c r="K634" s="85" t="str">
        <f t="shared" si="352"/>
        <v>XL47DT</v>
      </c>
      <c r="L634" s="95" t="s">
        <v>331</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53"/>
      <c r="V634" s="253"/>
      <c r="W634" s="253"/>
      <c r="X634" s="253"/>
      <c r="Y634" s="254"/>
      <c r="Z634" s="254"/>
      <c r="AA634" s="254"/>
      <c r="AB634" s="254"/>
      <c r="AC634" s="253"/>
      <c r="AD634" s="253"/>
      <c r="AE634" s="253"/>
      <c r="AF634" s="253"/>
      <c r="AG634" s="254"/>
      <c r="AH634" s="254"/>
      <c r="AI634" s="254"/>
      <c r="AJ634" s="254"/>
      <c r="AK634" s="87">
        <v>7.99</v>
      </c>
      <c r="AL634" s="87"/>
      <c r="AM634" s="255"/>
      <c r="AN634" s="255">
        <f t="shared" si="376"/>
        <v>4.7</v>
      </c>
      <c r="AO634" s="99">
        <f t="shared" si="377"/>
        <v>9400</v>
      </c>
      <c r="AP634" s="99">
        <f t="shared" si="378"/>
        <v>5640</v>
      </c>
      <c r="AQ634" s="99">
        <f t="shared" si="379"/>
        <v>3995</v>
      </c>
      <c r="AR634" s="99">
        <f t="shared" si="380"/>
        <v>3290</v>
      </c>
      <c r="AS634" s="100">
        <f t="shared" si="381"/>
        <v>9400</v>
      </c>
      <c r="AT634" s="100">
        <f t="shared" si="381"/>
        <v>5600</v>
      </c>
      <c r="AU634" s="100">
        <f t="shared" si="381"/>
        <v>4000</v>
      </c>
      <c r="AV634" s="100">
        <f t="shared" si="381"/>
        <v>3300</v>
      </c>
      <c r="AW634" s="101">
        <f t="shared" si="382"/>
        <v>1410</v>
      </c>
      <c r="AX634" s="256" t="s">
        <v>99</v>
      </c>
      <c r="AY634" s="102">
        <v>1260</v>
      </c>
      <c r="AZ634" s="103">
        <v>630</v>
      </c>
      <c r="BA634" s="103">
        <v>560</v>
      </c>
      <c r="BB634" s="103">
        <v>490</v>
      </c>
      <c r="BC634" s="253">
        <v>1080</v>
      </c>
      <c r="BD634" s="253">
        <v>540</v>
      </c>
      <c r="BE634" s="253">
        <v>480</v>
      </c>
      <c r="BF634" s="253">
        <v>420</v>
      </c>
      <c r="BG634" s="104">
        <f t="shared" si="383"/>
        <v>1890</v>
      </c>
      <c r="BJ634" s="251" t="e">
        <f>M634*#REF!</f>
        <v>#REF!</v>
      </c>
      <c r="BK634" s="251" t="e">
        <f>N634*#REF!</f>
        <v>#REF!</v>
      </c>
      <c r="BL634" s="251" t="e">
        <f>O634*#REF!</f>
        <v>#REF!</v>
      </c>
      <c r="BM634" s="251" t="e">
        <f>P634*#REF!</f>
        <v>#REF!</v>
      </c>
    </row>
    <row r="635" spans="1:65" s="105" customFormat="1" ht="35.1" customHeight="1">
      <c r="A635" s="84" t="str">
        <f t="shared" si="384"/>
        <v>XL48DT+1</v>
      </c>
      <c r="B635" s="84" t="str">
        <f t="shared" si="385"/>
        <v>XL48DT+2</v>
      </c>
      <c r="C635" s="84" t="str">
        <f t="shared" si="386"/>
        <v>XL48DT+3</v>
      </c>
      <c r="D635" s="84" t="str">
        <f t="shared" si="387"/>
        <v>XL48DT+4</v>
      </c>
      <c r="E635" s="32" t="s">
        <v>99</v>
      </c>
      <c r="F635" s="86">
        <v>48</v>
      </c>
      <c r="G635" s="86"/>
      <c r="H635" s="94" t="s">
        <v>318</v>
      </c>
      <c r="I635" s="85" t="s">
        <v>5713</v>
      </c>
      <c r="J635" s="95" t="s">
        <v>215</v>
      </c>
      <c r="K635" s="85" t="str">
        <f t="shared" si="352"/>
        <v>XL48DT</v>
      </c>
      <c r="L635" s="95" t="s">
        <v>5714</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53"/>
      <c r="V635" s="253"/>
      <c r="W635" s="253"/>
      <c r="X635" s="253"/>
      <c r="Y635" s="254"/>
      <c r="Z635" s="254"/>
      <c r="AA635" s="254"/>
      <c r="AB635" s="254"/>
      <c r="AC635" s="253"/>
      <c r="AD635" s="253"/>
      <c r="AE635" s="253"/>
      <c r="AF635" s="253"/>
      <c r="AG635" s="254"/>
      <c r="AH635" s="254"/>
      <c r="AI635" s="254"/>
      <c r="AJ635" s="254"/>
      <c r="AK635" s="87">
        <v>7.99</v>
      </c>
      <c r="AL635" s="87"/>
      <c r="AM635" s="255"/>
      <c r="AN635" s="255">
        <f t="shared" si="376"/>
        <v>4.7</v>
      </c>
      <c r="AO635" s="99">
        <f t="shared" si="377"/>
        <v>9400</v>
      </c>
      <c r="AP635" s="99">
        <f t="shared" si="378"/>
        <v>5640</v>
      </c>
      <c r="AQ635" s="99">
        <f t="shared" si="379"/>
        <v>3995</v>
      </c>
      <c r="AR635" s="99">
        <f t="shared" si="380"/>
        <v>3290</v>
      </c>
      <c r="AS635" s="100">
        <f t="shared" si="381"/>
        <v>9400</v>
      </c>
      <c r="AT635" s="100">
        <f t="shared" si="381"/>
        <v>5600</v>
      </c>
      <c r="AU635" s="100">
        <f t="shared" si="381"/>
        <v>4000</v>
      </c>
      <c r="AV635" s="100">
        <f t="shared" si="381"/>
        <v>3300</v>
      </c>
      <c r="AW635" s="101">
        <f t="shared" si="382"/>
        <v>1410</v>
      </c>
      <c r="AX635" s="256" t="s">
        <v>99</v>
      </c>
      <c r="AY635" s="102">
        <v>1260</v>
      </c>
      <c r="AZ635" s="103">
        <v>630</v>
      </c>
      <c r="BA635" s="103">
        <v>560</v>
      </c>
      <c r="BB635" s="103">
        <v>490</v>
      </c>
      <c r="BC635" s="253">
        <v>1080</v>
      </c>
      <c r="BD635" s="253">
        <v>540</v>
      </c>
      <c r="BE635" s="253">
        <v>480</v>
      </c>
      <c r="BF635" s="253">
        <v>420</v>
      </c>
      <c r="BG635" s="104">
        <f t="shared" si="383"/>
        <v>1890</v>
      </c>
      <c r="BJ635" s="251" t="e">
        <f>M635*#REF!</f>
        <v>#REF!</v>
      </c>
      <c r="BK635" s="251" t="e">
        <f>N635*#REF!</f>
        <v>#REF!</v>
      </c>
      <c r="BL635" s="251" t="e">
        <f>O635*#REF!</f>
        <v>#REF!</v>
      </c>
      <c r="BM635" s="251" t="e">
        <f>P635*#REF!</f>
        <v>#REF!</v>
      </c>
    </row>
    <row r="636" spans="1:65" s="105" customFormat="1" ht="35.1" customHeight="1">
      <c r="A636" s="84" t="str">
        <f t="shared" si="384"/>
        <v>XL49DT+1</v>
      </c>
      <c r="B636" s="84" t="str">
        <f t="shared" si="385"/>
        <v>XL49DT+2</v>
      </c>
      <c r="C636" s="84" t="str">
        <f t="shared" si="386"/>
        <v>XL49DT+3</v>
      </c>
      <c r="D636" s="84" t="str">
        <f t="shared" si="387"/>
        <v>XL49DT+4</v>
      </c>
      <c r="E636" s="32" t="s">
        <v>99</v>
      </c>
      <c r="F636" s="86">
        <v>49</v>
      </c>
      <c r="G636" s="86"/>
      <c r="H636" s="94" t="s">
        <v>320</v>
      </c>
      <c r="I636" s="85" t="s">
        <v>131</v>
      </c>
      <c r="J636" s="95" t="s">
        <v>217</v>
      </c>
      <c r="K636" s="85" t="str">
        <f t="shared" si="352"/>
        <v>XL49DT</v>
      </c>
      <c r="L636" s="95" t="s">
        <v>322</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53"/>
      <c r="V636" s="253"/>
      <c r="W636" s="253"/>
      <c r="X636" s="253"/>
      <c r="Y636" s="254"/>
      <c r="Z636" s="254"/>
      <c r="AA636" s="254"/>
      <c r="AB636" s="254"/>
      <c r="AC636" s="253"/>
      <c r="AD636" s="253"/>
      <c r="AE636" s="253"/>
      <c r="AF636" s="253"/>
      <c r="AG636" s="254"/>
      <c r="AH636" s="254"/>
      <c r="AI636" s="254"/>
      <c r="AJ636" s="254"/>
      <c r="AK636" s="87">
        <v>7.99</v>
      </c>
      <c r="AL636" s="87"/>
      <c r="AM636" s="255"/>
      <c r="AN636" s="255">
        <f t="shared" si="376"/>
        <v>4.7</v>
      </c>
      <c r="AO636" s="99">
        <f t="shared" si="377"/>
        <v>10340</v>
      </c>
      <c r="AP636" s="99">
        <f t="shared" si="378"/>
        <v>5640</v>
      </c>
      <c r="AQ636" s="99">
        <f t="shared" si="379"/>
        <v>3995</v>
      </c>
      <c r="AR636" s="99">
        <f t="shared" si="380"/>
        <v>3290</v>
      </c>
      <c r="AS636" s="100">
        <f t="shared" si="381"/>
        <v>10300</v>
      </c>
      <c r="AT636" s="100">
        <f t="shared" si="381"/>
        <v>5600</v>
      </c>
      <c r="AU636" s="100">
        <f t="shared" si="381"/>
        <v>4000</v>
      </c>
      <c r="AV636" s="100">
        <f t="shared" si="381"/>
        <v>3300</v>
      </c>
      <c r="AW636" s="101">
        <f t="shared" si="382"/>
        <v>1551</v>
      </c>
      <c r="AX636" s="256" t="s">
        <v>99</v>
      </c>
      <c r="AY636" s="102">
        <v>1260</v>
      </c>
      <c r="AZ636" s="103">
        <v>630</v>
      </c>
      <c r="BA636" s="103">
        <v>560</v>
      </c>
      <c r="BB636" s="103">
        <v>490</v>
      </c>
      <c r="BC636" s="253">
        <v>1080</v>
      </c>
      <c r="BD636" s="253">
        <v>540</v>
      </c>
      <c r="BE636" s="253">
        <v>480</v>
      </c>
      <c r="BF636" s="253">
        <v>420</v>
      </c>
      <c r="BG636" s="104">
        <f t="shared" si="383"/>
        <v>1749</v>
      </c>
      <c r="BJ636" s="251" t="e">
        <f>M636*#REF!</f>
        <v>#REF!</v>
      </c>
      <c r="BK636" s="251" t="e">
        <f>N636*#REF!</f>
        <v>#REF!</v>
      </c>
      <c r="BL636" s="251" t="e">
        <f>O636*#REF!</f>
        <v>#REF!</v>
      </c>
      <c r="BM636" s="251" t="e">
        <f>P636*#REF!</f>
        <v>#REF!</v>
      </c>
    </row>
    <row r="637" spans="1:65" s="105" customFormat="1" ht="35.1" customHeight="1">
      <c r="A637" s="84" t="str">
        <f t="shared" si="384"/>
        <v>XL50DT+1</v>
      </c>
      <c r="B637" s="84" t="str">
        <f t="shared" si="385"/>
        <v>XL50DT+2</v>
      </c>
      <c r="C637" s="84" t="str">
        <f t="shared" si="386"/>
        <v>XL50DT+3</v>
      </c>
      <c r="D637" s="84" t="str">
        <f t="shared" si="387"/>
        <v>XL50DT+4</v>
      </c>
      <c r="E637" s="32" t="s">
        <v>99</v>
      </c>
      <c r="F637" s="86">
        <v>50</v>
      </c>
      <c r="G637" s="86"/>
      <c r="H637" s="94" t="s">
        <v>321</v>
      </c>
      <c r="I637" s="85" t="s">
        <v>5715</v>
      </c>
      <c r="J637" s="95" t="s">
        <v>215</v>
      </c>
      <c r="K637" s="85" t="str">
        <f t="shared" si="352"/>
        <v>XL50DT</v>
      </c>
      <c r="L637" s="95" t="s">
        <v>5716</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53"/>
      <c r="V637" s="253"/>
      <c r="W637" s="253"/>
      <c r="X637" s="253"/>
      <c r="Y637" s="254"/>
      <c r="Z637" s="254"/>
      <c r="AA637" s="254"/>
      <c r="AB637" s="254"/>
      <c r="AC637" s="253"/>
      <c r="AD637" s="253"/>
      <c r="AE637" s="253"/>
      <c r="AF637" s="253"/>
      <c r="AG637" s="254"/>
      <c r="AH637" s="254"/>
      <c r="AI637" s="254"/>
      <c r="AJ637" s="254"/>
      <c r="AK637" s="87">
        <v>7.99</v>
      </c>
      <c r="AL637" s="87"/>
      <c r="AM637" s="255"/>
      <c r="AN637" s="255">
        <f t="shared" si="376"/>
        <v>4.7</v>
      </c>
      <c r="AO637" s="99">
        <f t="shared" si="377"/>
        <v>9400</v>
      </c>
      <c r="AP637" s="99">
        <f t="shared" si="378"/>
        <v>5640</v>
      </c>
      <c r="AQ637" s="99">
        <f t="shared" si="379"/>
        <v>3995</v>
      </c>
      <c r="AR637" s="99">
        <f t="shared" si="380"/>
        <v>3290</v>
      </c>
      <c r="AS637" s="100">
        <f t="shared" si="381"/>
        <v>9400</v>
      </c>
      <c r="AT637" s="100">
        <f t="shared" si="381"/>
        <v>5600</v>
      </c>
      <c r="AU637" s="100">
        <f t="shared" si="381"/>
        <v>4000</v>
      </c>
      <c r="AV637" s="100">
        <f t="shared" si="381"/>
        <v>3300</v>
      </c>
      <c r="AW637" s="101">
        <f t="shared" si="382"/>
        <v>1410</v>
      </c>
      <c r="AX637" s="256" t="s">
        <v>99</v>
      </c>
      <c r="AY637" s="102">
        <v>1260</v>
      </c>
      <c r="AZ637" s="103">
        <v>630</v>
      </c>
      <c r="BA637" s="103">
        <v>560</v>
      </c>
      <c r="BB637" s="103">
        <v>490</v>
      </c>
      <c r="BC637" s="253">
        <v>1080</v>
      </c>
      <c r="BD637" s="253">
        <v>540</v>
      </c>
      <c r="BE637" s="253">
        <v>480</v>
      </c>
      <c r="BF637" s="253">
        <v>420</v>
      </c>
      <c r="BG637" s="104">
        <f t="shared" si="383"/>
        <v>1890</v>
      </c>
      <c r="BJ637" s="251" t="e">
        <f>M637*#REF!</f>
        <v>#REF!</v>
      </c>
      <c r="BK637" s="251" t="e">
        <f>N637*#REF!</f>
        <v>#REF!</v>
      </c>
      <c r="BL637" s="251" t="e">
        <f>O637*#REF!</f>
        <v>#REF!</v>
      </c>
      <c r="BM637" s="251" t="e">
        <f>P637*#REF!</f>
        <v>#REF!</v>
      </c>
    </row>
    <row r="638" spans="1:65" s="105" customFormat="1" ht="35.1" customHeight="1">
      <c r="A638" s="84" t="str">
        <f t="shared" si="384"/>
        <v>XL51DT+1</v>
      </c>
      <c r="B638" s="84" t="str">
        <f t="shared" si="385"/>
        <v>XL51DT+2</v>
      </c>
      <c r="C638" s="84" t="str">
        <f t="shared" si="386"/>
        <v>XL51DT+3</v>
      </c>
      <c r="D638" s="84" t="str">
        <f t="shared" si="387"/>
        <v>XL51DT+4</v>
      </c>
      <c r="E638" s="32" t="s">
        <v>99</v>
      </c>
      <c r="F638" s="86">
        <v>51</v>
      </c>
      <c r="G638" s="86"/>
      <c r="H638" s="94" t="s">
        <v>323</v>
      </c>
      <c r="I638" s="85" t="s">
        <v>324</v>
      </c>
      <c r="J638" s="95" t="s">
        <v>215</v>
      </c>
      <c r="K638" s="85" t="str">
        <f t="shared" si="352"/>
        <v>XL51DT</v>
      </c>
      <c r="L638" s="95" t="s">
        <v>260</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53"/>
      <c r="V638" s="253"/>
      <c r="W638" s="253"/>
      <c r="X638" s="253"/>
      <c r="Y638" s="254"/>
      <c r="Z638" s="254"/>
      <c r="AA638" s="254"/>
      <c r="AB638" s="254"/>
      <c r="AC638" s="253"/>
      <c r="AD638" s="253"/>
      <c r="AE638" s="253"/>
      <c r="AF638" s="253"/>
      <c r="AG638" s="254"/>
      <c r="AH638" s="254"/>
      <c r="AI638" s="254"/>
      <c r="AJ638" s="254"/>
      <c r="AK638" s="87">
        <v>8.3055555555555554</v>
      </c>
      <c r="AL638" s="87"/>
      <c r="AM638" s="255"/>
      <c r="AN638" s="255">
        <f t="shared" si="376"/>
        <v>4.8</v>
      </c>
      <c r="AO638" s="99">
        <f t="shared" si="377"/>
        <v>8640</v>
      </c>
      <c r="AP638" s="99">
        <f t="shared" si="378"/>
        <v>4320</v>
      </c>
      <c r="AQ638" s="99">
        <f t="shared" si="379"/>
        <v>3840</v>
      </c>
      <c r="AR638" s="99">
        <f t="shared" si="380"/>
        <v>3360</v>
      </c>
      <c r="AS638" s="100">
        <f t="shared" si="381"/>
        <v>8600</v>
      </c>
      <c r="AT638" s="100">
        <f t="shared" si="381"/>
        <v>4300</v>
      </c>
      <c r="AU638" s="100">
        <f t="shared" si="381"/>
        <v>3800</v>
      </c>
      <c r="AV638" s="100">
        <f t="shared" si="381"/>
        <v>3400</v>
      </c>
      <c r="AW638" s="101">
        <f t="shared" si="382"/>
        <v>1296</v>
      </c>
      <c r="AX638" s="256" t="s">
        <v>99</v>
      </c>
      <c r="AY638" s="102">
        <v>1260</v>
      </c>
      <c r="AZ638" s="103">
        <v>630</v>
      </c>
      <c r="BA638" s="103">
        <v>560</v>
      </c>
      <c r="BB638" s="103">
        <v>490</v>
      </c>
      <c r="BC638" s="253">
        <v>1080</v>
      </c>
      <c r="BD638" s="253">
        <v>540</v>
      </c>
      <c r="BE638" s="253">
        <v>480</v>
      </c>
      <c r="BF638" s="253">
        <v>420</v>
      </c>
      <c r="BG638" s="104">
        <f t="shared" si="383"/>
        <v>2104</v>
      </c>
      <c r="BJ638" s="251" t="e">
        <f>M638*#REF!</f>
        <v>#REF!</v>
      </c>
      <c r="BK638" s="251" t="e">
        <f>N638*#REF!</f>
        <v>#REF!</v>
      </c>
      <c r="BL638" s="251" t="e">
        <f>O638*#REF!</f>
        <v>#REF!</v>
      </c>
      <c r="BM638" s="251" t="e">
        <f>P638*#REF!</f>
        <v>#REF!</v>
      </c>
    </row>
    <row r="639" spans="1:65" s="105" customFormat="1" ht="35.1" customHeight="1">
      <c r="A639" s="84" t="str">
        <f t="shared" si="384"/>
        <v>XL52DT+1</v>
      </c>
      <c r="B639" s="84" t="str">
        <f t="shared" si="385"/>
        <v>XL52DT+2</v>
      </c>
      <c r="C639" s="84" t="str">
        <f t="shared" si="386"/>
        <v>XL52DT+3</v>
      </c>
      <c r="D639" s="84" t="str">
        <f t="shared" si="387"/>
        <v>XL52DT+4</v>
      </c>
      <c r="E639" s="32" t="s">
        <v>99</v>
      </c>
      <c r="F639" s="86">
        <v>52</v>
      </c>
      <c r="G639" s="86"/>
      <c r="H639" s="94" t="s">
        <v>325</v>
      </c>
      <c r="I639" s="85" t="s">
        <v>5717</v>
      </c>
      <c r="J639" s="95" t="s">
        <v>1104</v>
      </c>
      <c r="K639" s="85" t="str">
        <f t="shared" si="352"/>
        <v>XL52DT</v>
      </c>
      <c r="L639" s="95" t="s">
        <v>5718</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53"/>
      <c r="V639" s="253"/>
      <c r="W639" s="253"/>
      <c r="X639" s="253"/>
      <c r="Y639" s="254"/>
      <c r="Z639" s="254"/>
      <c r="AA639" s="254"/>
      <c r="AB639" s="254"/>
      <c r="AC639" s="253"/>
      <c r="AD639" s="253"/>
      <c r="AE639" s="253"/>
      <c r="AF639" s="253"/>
      <c r="AG639" s="254"/>
      <c r="AH639" s="254"/>
      <c r="AI639" s="254"/>
      <c r="AJ639" s="254"/>
      <c r="AK639" s="87">
        <v>8.8888888888888893</v>
      </c>
      <c r="AL639" s="87"/>
      <c r="AM639" s="255"/>
      <c r="AN639" s="255">
        <f t="shared" si="376"/>
        <v>5.2</v>
      </c>
      <c r="AO639" s="99">
        <f t="shared" si="377"/>
        <v>9360</v>
      </c>
      <c r="AP639" s="99">
        <f t="shared" si="378"/>
        <v>4680</v>
      </c>
      <c r="AQ639" s="99">
        <f t="shared" si="379"/>
        <v>4160</v>
      </c>
      <c r="AR639" s="99">
        <f t="shared" si="380"/>
        <v>3640</v>
      </c>
      <c r="AS639" s="100">
        <f t="shared" si="381"/>
        <v>9400</v>
      </c>
      <c r="AT639" s="100">
        <f t="shared" si="381"/>
        <v>4700</v>
      </c>
      <c r="AU639" s="100">
        <f t="shared" si="381"/>
        <v>4200</v>
      </c>
      <c r="AV639" s="100">
        <f t="shared" si="381"/>
        <v>3600</v>
      </c>
      <c r="AW639" s="101">
        <f t="shared" si="382"/>
        <v>1404</v>
      </c>
      <c r="AX639" s="256" t="s">
        <v>99</v>
      </c>
      <c r="AY639" s="102">
        <v>1260</v>
      </c>
      <c r="AZ639" s="103">
        <v>630</v>
      </c>
      <c r="BA639" s="103">
        <v>560</v>
      </c>
      <c r="BB639" s="103">
        <v>490</v>
      </c>
      <c r="BC639" s="253">
        <v>1080</v>
      </c>
      <c r="BD639" s="253">
        <v>540</v>
      </c>
      <c r="BE639" s="253">
        <v>480</v>
      </c>
      <c r="BF639" s="253">
        <v>420</v>
      </c>
      <c r="BG639" s="104">
        <f t="shared" si="383"/>
        <v>2196</v>
      </c>
      <c r="BJ639" s="251" t="e">
        <f>M639*#REF!</f>
        <v>#REF!</v>
      </c>
      <c r="BK639" s="251" t="e">
        <f>N639*#REF!</f>
        <v>#REF!</v>
      </c>
      <c r="BL639" s="251" t="e">
        <f>O639*#REF!</f>
        <v>#REF!</v>
      </c>
      <c r="BM639" s="251" t="e">
        <f>P639*#REF!</f>
        <v>#REF!</v>
      </c>
    </row>
    <row r="640" spans="1:65" s="105" customFormat="1" ht="35.1" customHeight="1">
      <c r="A640" s="84" t="str">
        <f t="shared" si="384"/>
        <v>XL53DT+1</v>
      </c>
      <c r="B640" s="84" t="str">
        <f t="shared" si="385"/>
        <v>XL53DT+2</v>
      </c>
      <c r="C640" s="84" t="str">
        <f t="shared" si="386"/>
        <v>XL53DT+3</v>
      </c>
      <c r="D640" s="84" t="str">
        <f t="shared" si="387"/>
        <v>XL53DT+4</v>
      </c>
      <c r="E640" s="32" t="s">
        <v>99</v>
      </c>
      <c r="F640" s="86">
        <v>53</v>
      </c>
      <c r="G640" s="86"/>
      <c r="H640" s="94" t="s">
        <v>326</v>
      </c>
      <c r="I640" s="85" t="s">
        <v>5719</v>
      </c>
      <c r="J640" s="95" t="s">
        <v>1104</v>
      </c>
      <c r="K640" s="85" t="str">
        <f t="shared" si="352"/>
        <v>XL53DT</v>
      </c>
      <c r="L640" s="95" t="s">
        <v>5720</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53"/>
      <c r="V640" s="253"/>
      <c r="W640" s="253"/>
      <c r="X640" s="253"/>
      <c r="Y640" s="254"/>
      <c r="Z640" s="254"/>
      <c r="AA640" s="254"/>
      <c r="AB640" s="254"/>
      <c r="AC640" s="253"/>
      <c r="AD640" s="253"/>
      <c r="AE640" s="253"/>
      <c r="AF640" s="253"/>
      <c r="AG640" s="254"/>
      <c r="AH640" s="254"/>
      <c r="AI640" s="254"/>
      <c r="AJ640" s="254"/>
      <c r="AK640" s="87">
        <v>7.99</v>
      </c>
      <c r="AL640" s="87"/>
      <c r="AM640" s="255"/>
      <c r="AN640" s="255">
        <f t="shared" si="376"/>
        <v>4.7</v>
      </c>
      <c r="AO640" s="99">
        <f t="shared" si="377"/>
        <v>8460</v>
      </c>
      <c r="AP640" s="99">
        <f t="shared" si="378"/>
        <v>4230</v>
      </c>
      <c r="AQ640" s="99">
        <f t="shared" si="379"/>
        <v>3760</v>
      </c>
      <c r="AR640" s="99">
        <f t="shared" si="380"/>
        <v>3290</v>
      </c>
      <c r="AS640" s="100">
        <f t="shared" si="381"/>
        <v>8500</v>
      </c>
      <c r="AT640" s="100">
        <f t="shared" si="381"/>
        <v>4200</v>
      </c>
      <c r="AU640" s="100">
        <f t="shared" si="381"/>
        <v>3800</v>
      </c>
      <c r="AV640" s="100">
        <f t="shared" si="381"/>
        <v>3300</v>
      </c>
      <c r="AW640" s="101">
        <f t="shared" si="382"/>
        <v>1269</v>
      </c>
      <c r="AX640" s="256" t="s">
        <v>99</v>
      </c>
      <c r="AY640" s="102">
        <v>1260</v>
      </c>
      <c r="AZ640" s="103">
        <v>630</v>
      </c>
      <c r="BA640" s="103">
        <v>560</v>
      </c>
      <c r="BB640" s="103">
        <v>490</v>
      </c>
      <c r="BC640" s="253">
        <v>1080</v>
      </c>
      <c r="BD640" s="253">
        <v>540</v>
      </c>
      <c r="BE640" s="253">
        <v>480</v>
      </c>
      <c r="BF640" s="253">
        <v>420</v>
      </c>
      <c r="BG640" s="104">
        <f t="shared" si="383"/>
        <v>2031</v>
      </c>
      <c r="BJ640" s="251" t="e">
        <f>M640*#REF!</f>
        <v>#REF!</v>
      </c>
      <c r="BK640" s="251" t="e">
        <f>N640*#REF!</f>
        <v>#REF!</v>
      </c>
      <c r="BL640" s="251" t="e">
        <f>O640*#REF!</f>
        <v>#REF!</v>
      </c>
      <c r="BM640" s="251" t="e">
        <f>P640*#REF!</f>
        <v>#REF!</v>
      </c>
    </row>
    <row r="641" spans="1:65" s="105" customFormat="1" ht="35.1" customHeight="1">
      <c r="A641" s="84" t="str">
        <f t="shared" si="384"/>
        <v>XL54DT+1</v>
      </c>
      <c r="B641" s="84" t="str">
        <f t="shared" si="385"/>
        <v>XL54DT+2</v>
      </c>
      <c r="C641" s="84" t="str">
        <f t="shared" si="386"/>
        <v>XL54DT+3</v>
      </c>
      <c r="D641" s="84" t="str">
        <f t="shared" si="387"/>
        <v>XL54DT+4</v>
      </c>
      <c r="E641" s="32" t="s">
        <v>99</v>
      </c>
      <c r="F641" s="86">
        <v>54</v>
      </c>
      <c r="G641" s="86"/>
      <c r="H641" s="94" t="s">
        <v>327</v>
      </c>
      <c r="I641" s="85" t="s">
        <v>328</v>
      </c>
      <c r="J641" s="95" t="s">
        <v>1104</v>
      </c>
      <c r="K641" s="85" t="str">
        <f t="shared" si="352"/>
        <v>XL54DT</v>
      </c>
      <c r="L641" s="95" t="s">
        <v>5685</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53"/>
      <c r="V641" s="253"/>
      <c r="W641" s="253"/>
      <c r="X641" s="253"/>
      <c r="Y641" s="254"/>
      <c r="Z641" s="254"/>
      <c r="AA641" s="254"/>
      <c r="AB641" s="254"/>
      <c r="AC641" s="253"/>
      <c r="AD641" s="253"/>
      <c r="AE641" s="253"/>
      <c r="AF641" s="253"/>
      <c r="AG641" s="254"/>
      <c r="AH641" s="254"/>
      <c r="AI641" s="254"/>
      <c r="AJ641" s="254"/>
      <c r="AK641" s="87">
        <v>7.99</v>
      </c>
      <c r="AL641" s="87"/>
      <c r="AM641" s="255"/>
      <c r="AN641" s="255">
        <f t="shared" si="376"/>
        <v>4.7</v>
      </c>
      <c r="AO641" s="99">
        <f t="shared" si="377"/>
        <v>8460</v>
      </c>
      <c r="AP641" s="99">
        <f t="shared" si="378"/>
        <v>4230</v>
      </c>
      <c r="AQ641" s="99">
        <f t="shared" si="379"/>
        <v>3760</v>
      </c>
      <c r="AR641" s="99">
        <f t="shared" si="380"/>
        <v>3290</v>
      </c>
      <c r="AS641" s="100">
        <f t="shared" si="381"/>
        <v>8500</v>
      </c>
      <c r="AT641" s="100">
        <f t="shared" si="381"/>
        <v>4200</v>
      </c>
      <c r="AU641" s="100">
        <f t="shared" si="381"/>
        <v>3800</v>
      </c>
      <c r="AV641" s="100">
        <f t="shared" si="381"/>
        <v>3300</v>
      </c>
      <c r="AW641" s="101">
        <f t="shared" si="382"/>
        <v>1269</v>
      </c>
      <c r="AX641" s="256" t="s">
        <v>99</v>
      </c>
      <c r="AY641" s="102">
        <v>1260</v>
      </c>
      <c r="AZ641" s="103">
        <v>630</v>
      </c>
      <c r="BA641" s="103">
        <v>560</v>
      </c>
      <c r="BB641" s="103">
        <v>490</v>
      </c>
      <c r="BC641" s="253">
        <v>1080</v>
      </c>
      <c r="BD641" s="253">
        <v>540</v>
      </c>
      <c r="BE641" s="253">
        <v>480</v>
      </c>
      <c r="BF641" s="253">
        <v>420</v>
      </c>
      <c r="BG641" s="104">
        <f t="shared" si="383"/>
        <v>2031</v>
      </c>
      <c r="BJ641" s="251" t="e">
        <f>M641*#REF!</f>
        <v>#REF!</v>
      </c>
      <c r="BK641" s="251" t="e">
        <f>N641*#REF!</f>
        <v>#REF!</v>
      </c>
      <c r="BL641" s="251" t="e">
        <f>O641*#REF!</f>
        <v>#REF!</v>
      </c>
      <c r="BM641" s="251" t="e">
        <f>P641*#REF!</f>
        <v>#REF!</v>
      </c>
    </row>
    <row r="642" spans="1:65" s="105" customFormat="1" ht="35.1" customHeight="1">
      <c r="A642" s="84" t="str">
        <f t="shared" si="384"/>
        <v>XL55DT+1</v>
      </c>
      <c r="B642" s="84" t="str">
        <f t="shared" si="385"/>
        <v>XL55DT+2</v>
      </c>
      <c r="C642" s="84" t="str">
        <f t="shared" si="386"/>
        <v>XL55DT+3</v>
      </c>
      <c r="D642" s="84" t="str">
        <f t="shared" si="387"/>
        <v>XL55DT+4</v>
      </c>
      <c r="E642" s="32" t="s">
        <v>99</v>
      </c>
      <c r="F642" s="86">
        <v>55</v>
      </c>
      <c r="G642" s="86"/>
      <c r="H642" s="94" t="s">
        <v>329</v>
      </c>
      <c r="I642" s="85" t="s">
        <v>5721</v>
      </c>
      <c r="J642" s="95" t="s">
        <v>1104</v>
      </c>
      <c r="K642" s="85" t="str">
        <f t="shared" si="352"/>
        <v>XL55DT</v>
      </c>
      <c r="L642" s="95" t="s">
        <v>5722</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53"/>
      <c r="V642" s="253"/>
      <c r="W642" s="253"/>
      <c r="X642" s="253"/>
      <c r="Y642" s="254"/>
      <c r="Z642" s="254"/>
      <c r="AA642" s="254"/>
      <c r="AB642" s="254"/>
      <c r="AC642" s="253"/>
      <c r="AD642" s="253"/>
      <c r="AE642" s="253"/>
      <c r="AF642" s="253"/>
      <c r="AG642" s="254"/>
      <c r="AH642" s="254"/>
      <c r="AI642" s="254"/>
      <c r="AJ642" s="254"/>
      <c r="AK642" s="87">
        <v>7.99</v>
      </c>
      <c r="AL642" s="87"/>
      <c r="AM642" s="255"/>
      <c r="AN642" s="255">
        <f t="shared" si="376"/>
        <v>4.7</v>
      </c>
      <c r="AO642" s="99">
        <f t="shared" si="377"/>
        <v>8460</v>
      </c>
      <c r="AP642" s="99">
        <f t="shared" si="378"/>
        <v>4230</v>
      </c>
      <c r="AQ642" s="99">
        <f t="shared" si="379"/>
        <v>3760</v>
      </c>
      <c r="AR642" s="99">
        <f t="shared" si="380"/>
        <v>3290</v>
      </c>
      <c r="AS642" s="100">
        <f t="shared" si="381"/>
        <v>8500</v>
      </c>
      <c r="AT642" s="100">
        <f t="shared" si="381"/>
        <v>4200</v>
      </c>
      <c r="AU642" s="100">
        <f t="shared" si="381"/>
        <v>3800</v>
      </c>
      <c r="AV642" s="100">
        <f t="shared" si="381"/>
        <v>3300</v>
      </c>
      <c r="AW642" s="101">
        <f t="shared" si="382"/>
        <v>1269</v>
      </c>
      <c r="AX642" s="256" t="s">
        <v>99</v>
      </c>
      <c r="AY642" s="102">
        <v>1260</v>
      </c>
      <c r="AZ642" s="103">
        <v>630</v>
      </c>
      <c r="BA642" s="103">
        <v>560</v>
      </c>
      <c r="BB642" s="103">
        <v>490</v>
      </c>
      <c r="BC642" s="253">
        <v>1080</v>
      </c>
      <c r="BD642" s="253">
        <v>540</v>
      </c>
      <c r="BE642" s="253">
        <v>480</v>
      </c>
      <c r="BF642" s="253">
        <v>420</v>
      </c>
      <c r="BG642" s="104">
        <f t="shared" si="383"/>
        <v>2031</v>
      </c>
      <c r="BJ642" s="251" t="e">
        <f>M642*#REF!</f>
        <v>#REF!</v>
      </c>
      <c r="BK642" s="251" t="e">
        <f>N642*#REF!</f>
        <v>#REF!</v>
      </c>
      <c r="BL642" s="251" t="e">
        <f>O642*#REF!</f>
        <v>#REF!</v>
      </c>
      <c r="BM642" s="251" t="e">
        <f>P642*#REF!</f>
        <v>#REF!</v>
      </c>
    </row>
    <row r="643" spans="1:65" s="105" customFormat="1" ht="47.25">
      <c r="A643" s="84" t="str">
        <f t="shared" si="384"/>
        <v>XL56DT+1</v>
      </c>
      <c r="B643" s="84" t="str">
        <f t="shared" si="385"/>
        <v>XL56DT+2</v>
      </c>
      <c r="C643" s="84" t="str">
        <f t="shared" si="386"/>
        <v>XL56DT+3</v>
      </c>
      <c r="D643" s="84" t="str">
        <f t="shared" si="387"/>
        <v>XL56DT+4</v>
      </c>
      <c r="E643" s="32" t="s">
        <v>99</v>
      </c>
      <c r="F643" s="86">
        <v>56</v>
      </c>
      <c r="G643" s="86"/>
      <c r="H643" s="94" t="s">
        <v>330</v>
      </c>
      <c r="I643" s="85" t="s">
        <v>5723</v>
      </c>
      <c r="J643" s="95" t="s">
        <v>97</v>
      </c>
      <c r="K643" s="85" t="str">
        <f t="shared" si="352"/>
        <v>XL56DT</v>
      </c>
      <c r="L643" s="95" t="s">
        <v>5724</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53"/>
      <c r="V643" s="253"/>
      <c r="W643" s="253"/>
      <c r="X643" s="253"/>
      <c r="Y643" s="254"/>
      <c r="Z643" s="254"/>
      <c r="AA643" s="254"/>
      <c r="AB643" s="254"/>
      <c r="AC643" s="253"/>
      <c r="AD643" s="253"/>
      <c r="AE643" s="253"/>
      <c r="AF643" s="253"/>
      <c r="AG643" s="254"/>
      <c r="AH643" s="254"/>
      <c r="AI643" s="254"/>
      <c r="AJ643" s="254"/>
      <c r="AK643" s="87">
        <v>7.99</v>
      </c>
      <c r="AL643" s="87"/>
      <c r="AM643" s="255"/>
      <c r="AN643" s="255">
        <f t="shared" si="376"/>
        <v>4.7</v>
      </c>
      <c r="AO643" s="99">
        <f t="shared" si="377"/>
        <v>8460</v>
      </c>
      <c r="AP643" s="99">
        <f t="shared" si="378"/>
        <v>4230</v>
      </c>
      <c r="AQ643" s="99">
        <f t="shared" si="379"/>
        <v>3760</v>
      </c>
      <c r="AR643" s="99">
        <f t="shared" si="380"/>
        <v>3290</v>
      </c>
      <c r="AS643" s="100">
        <f t="shared" si="381"/>
        <v>8500</v>
      </c>
      <c r="AT643" s="100">
        <f t="shared" si="381"/>
        <v>4200</v>
      </c>
      <c r="AU643" s="100">
        <f t="shared" si="381"/>
        <v>3800</v>
      </c>
      <c r="AV643" s="100">
        <f t="shared" si="381"/>
        <v>3300</v>
      </c>
      <c r="AW643" s="101">
        <f t="shared" si="382"/>
        <v>1269</v>
      </c>
      <c r="AX643" s="256" t="s">
        <v>99</v>
      </c>
      <c r="AY643" s="102">
        <v>2660</v>
      </c>
      <c r="AZ643" s="103">
        <v>980</v>
      </c>
      <c r="BA643" s="103">
        <v>600</v>
      </c>
      <c r="BB643" s="103">
        <v>490</v>
      </c>
      <c r="BC643" s="253">
        <v>2280</v>
      </c>
      <c r="BD643" s="253">
        <v>840</v>
      </c>
      <c r="BE643" s="253">
        <v>510</v>
      </c>
      <c r="BF643" s="253">
        <v>420</v>
      </c>
      <c r="BG643" s="104">
        <f t="shared" si="383"/>
        <v>2031</v>
      </c>
      <c r="BJ643" s="251" t="e">
        <f>M643*#REF!</f>
        <v>#REF!</v>
      </c>
      <c r="BK643" s="251" t="e">
        <f>N643*#REF!</f>
        <v>#REF!</v>
      </c>
      <c r="BL643" s="251" t="e">
        <f>O643*#REF!</f>
        <v>#REF!</v>
      </c>
      <c r="BM643" s="251" t="e">
        <f>P643*#REF!</f>
        <v>#REF!</v>
      </c>
    </row>
    <row r="644" spans="1:65" s="105" customFormat="1" ht="35.1" customHeight="1">
      <c r="A644" s="84" t="str">
        <f t="shared" si="384"/>
        <v>XL57DT+1</v>
      </c>
      <c r="B644" s="84" t="str">
        <f t="shared" si="385"/>
        <v>XL57DT+2</v>
      </c>
      <c r="C644" s="84" t="str">
        <f t="shared" si="386"/>
        <v>XL57DT+3</v>
      </c>
      <c r="D644" s="84" t="str">
        <f t="shared" si="387"/>
        <v>XL57DT+4</v>
      </c>
      <c r="E644" s="32" t="s">
        <v>99</v>
      </c>
      <c r="F644" s="86">
        <v>57</v>
      </c>
      <c r="G644" s="86"/>
      <c r="H644" s="94" t="s">
        <v>332</v>
      </c>
      <c r="I644" s="85" t="s">
        <v>333</v>
      </c>
      <c r="J644" s="95" t="s">
        <v>97</v>
      </c>
      <c r="K644" s="85" t="str">
        <f t="shared" si="352"/>
        <v>XL57DT</v>
      </c>
      <c r="L644" s="95" t="s">
        <v>241</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53"/>
      <c r="V644" s="253"/>
      <c r="W644" s="253"/>
      <c r="X644" s="253"/>
      <c r="Y644" s="254"/>
      <c r="Z644" s="254"/>
      <c r="AA644" s="254"/>
      <c r="AB644" s="254"/>
      <c r="AC644" s="253"/>
      <c r="AD644" s="253"/>
      <c r="AE644" s="253"/>
      <c r="AF644" s="253"/>
      <c r="AG644" s="254"/>
      <c r="AH644" s="254"/>
      <c r="AI644" s="254"/>
      <c r="AJ644" s="254"/>
      <c r="AK644" s="87">
        <v>7.99</v>
      </c>
      <c r="AL644" s="87"/>
      <c r="AM644" s="255"/>
      <c r="AN644" s="255">
        <f t="shared" si="376"/>
        <v>4.7</v>
      </c>
      <c r="AO644" s="99">
        <f t="shared" si="377"/>
        <v>8460</v>
      </c>
      <c r="AP644" s="99">
        <f t="shared" si="378"/>
        <v>4230</v>
      </c>
      <c r="AQ644" s="99">
        <f t="shared" si="379"/>
        <v>3760</v>
      </c>
      <c r="AR644" s="99">
        <f t="shared" si="380"/>
        <v>3290</v>
      </c>
      <c r="AS644" s="100">
        <f t="shared" si="381"/>
        <v>8500</v>
      </c>
      <c r="AT644" s="100">
        <f t="shared" si="381"/>
        <v>4200</v>
      </c>
      <c r="AU644" s="100">
        <f t="shared" si="381"/>
        <v>3800</v>
      </c>
      <c r="AV644" s="100">
        <f t="shared" si="381"/>
        <v>3300</v>
      </c>
      <c r="AW644" s="101">
        <f t="shared" si="382"/>
        <v>1269</v>
      </c>
      <c r="AX644" s="256" t="s">
        <v>99</v>
      </c>
      <c r="AY644" s="102">
        <v>1260</v>
      </c>
      <c r="AZ644" s="103">
        <v>630</v>
      </c>
      <c r="BA644" s="103">
        <v>560</v>
      </c>
      <c r="BB644" s="103">
        <v>490</v>
      </c>
      <c r="BC644" s="253">
        <v>1080</v>
      </c>
      <c r="BD644" s="253">
        <v>540</v>
      </c>
      <c r="BE644" s="253">
        <v>480</v>
      </c>
      <c r="BF644" s="253">
        <v>420</v>
      </c>
      <c r="BG644" s="104">
        <f t="shared" si="383"/>
        <v>2031</v>
      </c>
      <c r="BJ644" s="251" t="e">
        <f>M644*#REF!</f>
        <v>#REF!</v>
      </c>
      <c r="BK644" s="251" t="e">
        <f>N644*#REF!</f>
        <v>#REF!</v>
      </c>
      <c r="BL644" s="251" t="e">
        <f>O644*#REF!</f>
        <v>#REF!</v>
      </c>
      <c r="BM644" s="251" t="e">
        <f>P644*#REF!</f>
        <v>#REF!</v>
      </c>
    </row>
    <row r="645" spans="1:65" s="105" customFormat="1" ht="47.25">
      <c r="A645" s="84" t="str">
        <f t="shared" si="384"/>
        <v>XL58DT+1</v>
      </c>
      <c r="B645" s="84" t="str">
        <f t="shared" si="385"/>
        <v>XL58DT+2</v>
      </c>
      <c r="C645" s="84" t="str">
        <f t="shared" si="386"/>
        <v>XL58DT+3</v>
      </c>
      <c r="D645" s="84" t="str">
        <f t="shared" si="387"/>
        <v>XL58DT+4</v>
      </c>
      <c r="E645" s="32" t="s">
        <v>99</v>
      </c>
      <c r="F645" s="86">
        <v>58</v>
      </c>
      <c r="G645" s="86"/>
      <c r="H645" s="94" t="s">
        <v>334</v>
      </c>
      <c r="I645" s="85" t="s">
        <v>335</v>
      </c>
      <c r="J645" s="95" t="s">
        <v>97</v>
      </c>
      <c r="K645" s="85" t="str">
        <f t="shared" si="352"/>
        <v>XL58DT</v>
      </c>
      <c r="L645" s="95" t="s">
        <v>337</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53"/>
      <c r="V645" s="253"/>
      <c r="W645" s="253"/>
      <c r="X645" s="253"/>
      <c r="Y645" s="254"/>
      <c r="Z645" s="254"/>
      <c r="AA645" s="254"/>
      <c r="AB645" s="254"/>
      <c r="AC645" s="253"/>
      <c r="AD645" s="253"/>
      <c r="AE645" s="253"/>
      <c r="AF645" s="253"/>
      <c r="AG645" s="254"/>
      <c r="AH645" s="254"/>
      <c r="AI645" s="254"/>
      <c r="AJ645" s="254"/>
      <c r="AK645" s="87">
        <v>7.99</v>
      </c>
      <c r="AL645" s="87"/>
      <c r="AM645" s="255"/>
      <c r="AN645" s="255">
        <f t="shared" si="376"/>
        <v>4.7</v>
      </c>
      <c r="AO645" s="99">
        <f t="shared" si="377"/>
        <v>8460</v>
      </c>
      <c r="AP645" s="99">
        <f t="shared" si="378"/>
        <v>4230</v>
      </c>
      <c r="AQ645" s="99">
        <f t="shared" si="379"/>
        <v>3760</v>
      </c>
      <c r="AR645" s="99">
        <f t="shared" si="380"/>
        <v>3290</v>
      </c>
      <c r="AS645" s="100">
        <f t="shared" si="381"/>
        <v>8500</v>
      </c>
      <c r="AT645" s="100">
        <f t="shared" si="381"/>
        <v>4200</v>
      </c>
      <c r="AU645" s="100">
        <f t="shared" si="381"/>
        <v>3800</v>
      </c>
      <c r="AV645" s="100">
        <f t="shared" si="381"/>
        <v>3300</v>
      </c>
      <c r="AW645" s="101">
        <f t="shared" si="382"/>
        <v>1269</v>
      </c>
      <c r="AX645" s="256" t="s">
        <v>99</v>
      </c>
      <c r="AY645" s="102">
        <v>1260</v>
      </c>
      <c r="AZ645" s="103">
        <v>630</v>
      </c>
      <c r="BA645" s="103">
        <v>560</v>
      </c>
      <c r="BB645" s="103">
        <v>490</v>
      </c>
      <c r="BC645" s="253">
        <v>1080</v>
      </c>
      <c r="BD645" s="253">
        <v>540</v>
      </c>
      <c r="BE645" s="253">
        <v>480</v>
      </c>
      <c r="BF645" s="253">
        <v>420</v>
      </c>
      <c r="BG645" s="104">
        <f t="shared" si="383"/>
        <v>2031</v>
      </c>
      <c r="BJ645" s="251" t="e">
        <f>M645*#REF!</f>
        <v>#REF!</v>
      </c>
      <c r="BK645" s="251" t="e">
        <f>N645*#REF!</f>
        <v>#REF!</v>
      </c>
      <c r="BL645" s="251" t="e">
        <f>O645*#REF!</f>
        <v>#REF!</v>
      </c>
      <c r="BM645" s="251" t="e">
        <f>P645*#REF!</f>
        <v>#REF!</v>
      </c>
    </row>
    <row r="646" spans="1:65" s="105" customFormat="1" ht="47.25">
      <c r="A646" s="84" t="str">
        <f t="shared" si="384"/>
        <v>XL59DT+1</v>
      </c>
      <c r="B646" s="84" t="str">
        <f t="shared" si="385"/>
        <v>XL59DT+2</v>
      </c>
      <c r="C646" s="84" t="str">
        <f t="shared" si="386"/>
        <v>XL59DT+3</v>
      </c>
      <c r="D646" s="84" t="str">
        <f t="shared" si="387"/>
        <v>XL59DT+4</v>
      </c>
      <c r="E646" s="32" t="s">
        <v>99</v>
      </c>
      <c r="F646" s="86">
        <v>59</v>
      </c>
      <c r="G646" s="86"/>
      <c r="H646" s="94" t="s">
        <v>336</v>
      </c>
      <c r="I646" s="85" t="s">
        <v>337</v>
      </c>
      <c r="J646" s="95" t="s">
        <v>97</v>
      </c>
      <c r="K646" s="85" t="str">
        <f t="shared" si="352"/>
        <v>XL59DT</v>
      </c>
      <c r="L646" s="95" t="s">
        <v>227</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53"/>
      <c r="V646" s="253"/>
      <c r="W646" s="253"/>
      <c r="X646" s="253"/>
      <c r="Y646" s="254"/>
      <c r="Z646" s="254"/>
      <c r="AA646" s="254"/>
      <c r="AB646" s="254"/>
      <c r="AC646" s="253"/>
      <c r="AD646" s="253"/>
      <c r="AE646" s="253"/>
      <c r="AF646" s="253"/>
      <c r="AG646" s="254"/>
      <c r="AH646" s="254"/>
      <c r="AI646" s="254"/>
      <c r="AJ646" s="254"/>
      <c r="AK646" s="87">
        <v>7.99</v>
      </c>
      <c r="AL646" s="87"/>
      <c r="AM646" s="255"/>
      <c r="AN646" s="255">
        <f t="shared" si="376"/>
        <v>4.7</v>
      </c>
      <c r="AO646" s="99">
        <f t="shared" si="377"/>
        <v>8460</v>
      </c>
      <c r="AP646" s="99">
        <f t="shared" si="378"/>
        <v>4230</v>
      </c>
      <c r="AQ646" s="99">
        <f t="shared" si="379"/>
        <v>3760</v>
      </c>
      <c r="AR646" s="99">
        <f t="shared" si="380"/>
        <v>3290</v>
      </c>
      <c r="AS646" s="100">
        <f t="shared" si="381"/>
        <v>8500</v>
      </c>
      <c r="AT646" s="100">
        <f t="shared" si="381"/>
        <v>4200</v>
      </c>
      <c r="AU646" s="100">
        <f t="shared" si="381"/>
        <v>3800</v>
      </c>
      <c r="AV646" s="100">
        <f t="shared" si="381"/>
        <v>3300</v>
      </c>
      <c r="AW646" s="101">
        <f t="shared" si="382"/>
        <v>1269</v>
      </c>
      <c r="AX646" s="256" t="s">
        <v>99</v>
      </c>
      <c r="AY646" s="102">
        <v>840</v>
      </c>
      <c r="AZ646" s="103">
        <v>420</v>
      </c>
      <c r="BA646" s="103">
        <v>350</v>
      </c>
      <c r="BB646" s="103">
        <v>280</v>
      </c>
      <c r="BC646" s="253">
        <v>720</v>
      </c>
      <c r="BD646" s="253">
        <v>360</v>
      </c>
      <c r="BE646" s="253">
        <v>300</v>
      </c>
      <c r="BF646" s="253">
        <v>240</v>
      </c>
      <c r="BG646" s="104">
        <f t="shared" si="383"/>
        <v>2031</v>
      </c>
      <c r="BJ646" s="251" t="e">
        <f>M646*#REF!</f>
        <v>#REF!</v>
      </c>
      <c r="BK646" s="251" t="e">
        <f>N646*#REF!</f>
        <v>#REF!</v>
      </c>
      <c r="BL646" s="251" t="e">
        <f>O646*#REF!</f>
        <v>#REF!</v>
      </c>
      <c r="BM646" s="251" t="e">
        <f>P646*#REF!</f>
        <v>#REF!</v>
      </c>
    </row>
    <row r="647" spans="1:65" s="305" customFormat="1" ht="47.25">
      <c r="A647" s="230" t="str">
        <f t="shared" si="384"/>
        <v>XL60DT+1</v>
      </c>
      <c r="B647" s="230" t="str">
        <f t="shared" si="385"/>
        <v>XL60DT+2</v>
      </c>
      <c r="C647" s="230" t="str">
        <f t="shared" si="386"/>
        <v>XL60DT+3</v>
      </c>
      <c r="D647" s="230" t="str">
        <f t="shared" si="387"/>
        <v>XL60DT+4</v>
      </c>
      <c r="E647" s="32" t="s">
        <v>99</v>
      </c>
      <c r="F647" s="86">
        <v>60</v>
      </c>
      <c r="G647" s="86"/>
      <c r="H647" s="94" t="s">
        <v>338</v>
      </c>
      <c r="I647" s="85" t="s">
        <v>339</v>
      </c>
      <c r="J647" s="95" t="s">
        <v>5124</v>
      </c>
      <c r="K647" s="85" t="str">
        <f t="shared" si="352"/>
        <v>XL60DT</v>
      </c>
      <c r="L647" s="95" t="s">
        <v>341</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7">
        <v>7.99</v>
      </c>
      <c r="AL647" s="87"/>
      <c r="AM647" s="268"/>
      <c r="AN647" s="255">
        <f t="shared" si="376"/>
        <v>4.7</v>
      </c>
      <c r="AO647" s="99">
        <f t="shared" si="377"/>
        <v>8460</v>
      </c>
      <c r="AP647" s="99">
        <f t="shared" si="378"/>
        <v>4230</v>
      </c>
      <c r="AQ647" s="99">
        <f t="shared" si="379"/>
        <v>3760</v>
      </c>
      <c r="AR647" s="99">
        <f t="shared" si="380"/>
        <v>3290</v>
      </c>
      <c r="AS647" s="100">
        <f t="shared" si="381"/>
        <v>8500</v>
      </c>
      <c r="AT647" s="100">
        <f t="shared" si="381"/>
        <v>4200</v>
      </c>
      <c r="AU647" s="100">
        <f t="shared" si="381"/>
        <v>3800</v>
      </c>
      <c r="AV647" s="100">
        <f t="shared" si="381"/>
        <v>3300</v>
      </c>
      <c r="AW647" s="101">
        <f t="shared" si="382"/>
        <v>1269</v>
      </c>
      <c r="AX647" s="269" t="s">
        <v>173</v>
      </c>
      <c r="AY647" s="292"/>
      <c r="AZ647" s="293"/>
      <c r="BA647" s="293"/>
      <c r="BB647" s="293"/>
      <c r="BC647" s="266"/>
      <c r="BD647" s="266"/>
      <c r="BE647" s="266"/>
      <c r="BF647" s="266"/>
      <c r="BG647" s="104">
        <f t="shared" si="383"/>
        <v>2031</v>
      </c>
    </row>
    <row r="648" spans="1:65" ht="35.1" customHeight="1">
      <c r="A648" s="84" t="str">
        <f t="shared" si="384"/>
        <v>XL61DT+1</v>
      </c>
      <c r="B648" s="84" t="str">
        <f t="shared" si="385"/>
        <v>XL61DT+2</v>
      </c>
      <c r="C648" s="84" t="str">
        <f t="shared" si="386"/>
        <v>XL61DT+3</v>
      </c>
      <c r="D648" s="84" t="str">
        <f t="shared" si="387"/>
        <v>XL61DT+4</v>
      </c>
      <c r="E648" s="32" t="s">
        <v>99</v>
      </c>
      <c r="F648" s="86">
        <v>61</v>
      </c>
      <c r="G648" s="86"/>
      <c r="H648" s="94" t="s">
        <v>340</v>
      </c>
      <c r="I648" s="85" t="s">
        <v>341</v>
      </c>
      <c r="J648" s="95" t="s">
        <v>241</v>
      </c>
      <c r="K648" s="85" t="str">
        <f t="shared" si="352"/>
        <v>XL61DT</v>
      </c>
      <c r="L648" s="95" t="s">
        <v>251</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7">
        <v>7.99</v>
      </c>
      <c r="AL648" s="87"/>
      <c r="AM648" s="255" t="e">
        <f>AVERAGE(AG648:AJ648)</f>
        <v>#REF!</v>
      </c>
      <c r="AN648" s="255">
        <f t="shared" si="376"/>
        <v>4.7</v>
      </c>
      <c r="AO648" s="99">
        <f t="shared" si="377"/>
        <v>8460</v>
      </c>
      <c r="AP648" s="99">
        <f t="shared" si="378"/>
        <v>4230</v>
      </c>
      <c r="AQ648" s="99">
        <f t="shared" si="379"/>
        <v>3760</v>
      </c>
      <c r="AR648" s="99">
        <f t="shared" si="380"/>
        <v>3290</v>
      </c>
      <c r="AS648" s="100">
        <f t="shared" si="381"/>
        <v>8500</v>
      </c>
      <c r="AT648" s="100">
        <f t="shared" si="381"/>
        <v>4200</v>
      </c>
      <c r="AU648" s="100">
        <f t="shared" si="381"/>
        <v>3800</v>
      </c>
      <c r="AV648" s="100">
        <f t="shared" si="381"/>
        <v>3300</v>
      </c>
      <c r="AW648" s="101">
        <f t="shared" si="382"/>
        <v>1269</v>
      </c>
      <c r="AX648" s="260" t="s">
        <v>173</v>
      </c>
      <c r="AY648" s="102">
        <v>7000</v>
      </c>
      <c r="AZ648" s="103">
        <v>2940</v>
      </c>
      <c r="BA648" s="103">
        <v>2100</v>
      </c>
      <c r="BB648" s="103">
        <v>1260</v>
      </c>
      <c r="BC648" s="98">
        <v>6000</v>
      </c>
      <c r="BD648" s="98">
        <v>2520</v>
      </c>
      <c r="BE648" s="98">
        <v>1800</v>
      </c>
      <c r="BF648" s="98">
        <v>1080</v>
      </c>
      <c r="BG648" s="104">
        <f t="shared" si="383"/>
        <v>2031</v>
      </c>
      <c r="BJ648" s="251" t="e">
        <f>M648*#REF!</f>
        <v>#REF!</v>
      </c>
      <c r="BK648" s="251" t="e">
        <f>N648*#REF!</f>
        <v>#REF!</v>
      </c>
      <c r="BL648" s="251" t="e">
        <f>O648*#REF!</f>
        <v>#REF!</v>
      </c>
      <c r="BM648" s="251" t="e">
        <f>P648*#REF!</f>
        <v>#REF!</v>
      </c>
    </row>
    <row r="649" spans="1:65" s="105" customFormat="1" ht="35.1" customHeight="1">
      <c r="A649" s="84" t="str">
        <f t="shared" si="384"/>
        <v>XL62DT+1</v>
      </c>
      <c r="B649" s="84" t="str">
        <f t="shared" si="385"/>
        <v>XL62DT+2</v>
      </c>
      <c r="C649" s="84" t="str">
        <f t="shared" si="386"/>
        <v>XL62DT+3</v>
      </c>
      <c r="D649" s="84" t="str">
        <f t="shared" si="387"/>
        <v>XL62DT+4</v>
      </c>
      <c r="E649" s="32" t="s">
        <v>99</v>
      </c>
      <c r="F649" s="86">
        <v>62</v>
      </c>
      <c r="G649" s="86"/>
      <c r="H649" s="94" t="s">
        <v>342</v>
      </c>
      <c r="I649" s="85" t="s">
        <v>5725</v>
      </c>
      <c r="J649" s="95" t="s">
        <v>215</v>
      </c>
      <c r="K649" s="85" t="str">
        <f t="shared" si="352"/>
        <v>XL62DT</v>
      </c>
      <c r="L649" s="95" t="s">
        <v>217</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53"/>
      <c r="V649" s="253"/>
      <c r="W649" s="253"/>
      <c r="X649" s="253"/>
      <c r="Y649" s="254"/>
      <c r="Z649" s="254"/>
      <c r="AA649" s="254"/>
      <c r="AB649" s="254"/>
      <c r="AC649" s="253"/>
      <c r="AD649" s="253"/>
      <c r="AE649" s="253"/>
      <c r="AF649" s="253"/>
      <c r="AG649" s="254"/>
      <c r="AH649" s="254"/>
      <c r="AI649" s="254"/>
      <c r="AJ649" s="254"/>
      <c r="AK649" s="87">
        <v>7.99</v>
      </c>
      <c r="AL649" s="87"/>
      <c r="AM649" s="255"/>
      <c r="AN649" s="255">
        <f t="shared" si="376"/>
        <v>4.7</v>
      </c>
      <c r="AO649" s="99">
        <f t="shared" si="377"/>
        <v>17860</v>
      </c>
      <c r="AP649" s="99">
        <f t="shared" si="378"/>
        <v>6580</v>
      </c>
      <c r="AQ649" s="99">
        <f t="shared" si="379"/>
        <v>3995</v>
      </c>
      <c r="AR649" s="99">
        <f t="shared" si="380"/>
        <v>3290</v>
      </c>
      <c r="AS649" s="100">
        <f t="shared" si="381"/>
        <v>17900</v>
      </c>
      <c r="AT649" s="100">
        <f t="shared" si="381"/>
        <v>6600</v>
      </c>
      <c r="AU649" s="100">
        <f t="shared" si="381"/>
        <v>4000</v>
      </c>
      <c r="AV649" s="100">
        <f t="shared" si="381"/>
        <v>3300</v>
      </c>
      <c r="AW649" s="101">
        <f t="shared" si="382"/>
        <v>2679</v>
      </c>
      <c r="AX649" s="256" t="s">
        <v>173</v>
      </c>
      <c r="AY649" s="102">
        <v>7700</v>
      </c>
      <c r="AZ649" s="103">
        <v>2940</v>
      </c>
      <c r="BA649" s="103">
        <v>2100</v>
      </c>
      <c r="BB649" s="103">
        <v>1260</v>
      </c>
      <c r="BC649" s="98">
        <v>6600</v>
      </c>
      <c r="BD649" s="98">
        <v>2520</v>
      </c>
      <c r="BE649" s="98">
        <v>1800</v>
      </c>
      <c r="BF649" s="98">
        <v>1080</v>
      </c>
      <c r="BG649" s="104">
        <f t="shared" si="383"/>
        <v>621</v>
      </c>
      <c r="BJ649" s="251" t="e">
        <f>M649*#REF!</f>
        <v>#REF!</v>
      </c>
      <c r="BK649" s="251" t="e">
        <f>N649*#REF!</f>
        <v>#REF!</v>
      </c>
      <c r="BL649" s="251" t="e">
        <f>O649*#REF!</f>
        <v>#REF!</v>
      </c>
      <c r="BM649" s="251" t="e">
        <f>P649*#REF!</f>
        <v>#REF!</v>
      </c>
    </row>
    <row r="650" spans="1:65" s="105" customFormat="1" ht="35.1" customHeight="1">
      <c r="A650" s="84" t="str">
        <f t="shared" si="384"/>
        <v>XL63DT+1</v>
      </c>
      <c r="B650" s="84" t="str">
        <f t="shared" si="385"/>
        <v>XL63DT+2</v>
      </c>
      <c r="C650" s="84" t="str">
        <f t="shared" si="386"/>
        <v>XL63DT+3</v>
      </c>
      <c r="D650" s="84" t="str">
        <f t="shared" si="387"/>
        <v>XL63DT+4</v>
      </c>
      <c r="E650" s="32" t="s">
        <v>99</v>
      </c>
      <c r="F650" s="86">
        <v>63</v>
      </c>
      <c r="G650" s="86"/>
      <c r="H650" s="94" t="s">
        <v>170</v>
      </c>
      <c r="I650" s="85" t="s">
        <v>171</v>
      </c>
      <c r="J650" s="95" t="s">
        <v>172</v>
      </c>
      <c r="K650" s="85" t="str">
        <f t="shared" si="352"/>
        <v>XL63DT</v>
      </c>
      <c r="L650" s="95" t="s">
        <v>1204</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7">
        <v>7.99</v>
      </c>
      <c r="AL650" s="87"/>
      <c r="AM650" s="255"/>
      <c r="AN650" s="255">
        <f t="shared" si="376"/>
        <v>4.7</v>
      </c>
      <c r="AO650" s="99">
        <f t="shared" si="377"/>
        <v>8460</v>
      </c>
      <c r="AP650" s="99">
        <f t="shared" si="378"/>
        <v>4230</v>
      </c>
      <c r="AQ650" s="99">
        <f t="shared" si="379"/>
        <v>3760</v>
      </c>
      <c r="AR650" s="99">
        <f t="shared" si="380"/>
        <v>3290</v>
      </c>
      <c r="AS650" s="100">
        <f t="shared" si="381"/>
        <v>8500</v>
      </c>
      <c r="AT650" s="100">
        <f t="shared" si="381"/>
        <v>4200</v>
      </c>
      <c r="AU650" s="100">
        <f t="shared" si="381"/>
        <v>3800</v>
      </c>
      <c r="AV650" s="100">
        <f t="shared" si="381"/>
        <v>3300</v>
      </c>
      <c r="AW650" s="101">
        <f t="shared" si="382"/>
        <v>1269</v>
      </c>
      <c r="AX650" s="256" t="s">
        <v>173</v>
      </c>
      <c r="AY650" s="102">
        <v>7700</v>
      </c>
      <c r="AZ650" s="103">
        <v>2940</v>
      </c>
      <c r="BA650" s="103">
        <v>2100</v>
      </c>
      <c r="BB650" s="103">
        <v>1260</v>
      </c>
      <c r="BC650" s="98">
        <v>6600</v>
      </c>
      <c r="BD650" s="98">
        <v>2520</v>
      </c>
      <c r="BE650" s="98">
        <v>1800</v>
      </c>
      <c r="BF650" s="98">
        <v>1080</v>
      </c>
      <c r="BG650" s="104">
        <f t="shared" si="383"/>
        <v>2031</v>
      </c>
      <c r="BJ650" s="251" t="e">
        <f>M650*#REF!</f>
        <v>#REF!</v>
      </c>
      <c r="BK650" s="251" t="e">
        <f>N650*#REF!</f>
        <v>#REF!</v>
      </c>
      <c r="BL650" s="251" t="e">
        <f>O650*#REF!</f>
        <v>#REF!</v>
      </c>
      <c r="BM650" s="251" t="e">
        <f>P650*#REF!</f>
        <v>#REF!</v>
      </c>
    </row>
    <row r="651" spans="1:65" s="105" customFormat="1" ht="35.1" customHeight="1">
      <c r="A651" s="84" t="str">
        <f t="shared" si="384"/>
        <v>XL64DT+1</v>
      </c>
      <c r="B651" s="84" t="str">
        <f t="shared" si="385"/>
        <v>XL64DT+2</v>
      </c>
      <c r="C651" s="84" t="str">
        <f t="shared" si="386"/>
        <v>XL64DT+3</v>
      </c>
      <c r="D651" s="84" t="str">
        <f t="shared" si="387"/>
        <v>XL64DT+4</v>
      </c>
      <c r="E651" s="32" t="s">
        <v>99</v>
      </c>
      <c r="F651" s="86">
        <v>64</v>
      </c>
      <c r="G651" s="86"/>
      <c r="H651" s="94" t="s">
        <v>5726</v>
      </c>
      <c r="I651" s="85" t="s">
        <v>5727</v>
      </c>
      <c r="J651" s="95" t="s">
        <v>5685</v>
      </c>
      <c r="K651" s="85" t="str">
        <f t="shared" si="352"/>
        <v>XL64DT</v>
      </c>
      <c r="L651" s="95" t="s">
        <v>5728</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53"/>
      <c r="V651" s="253"/>
      <c r="W651" s="253"/>
      <c r="X651" s="253"/>
      <c r="Y651" s="254"/>
      <c r="Z651" s="254"/>
      <c r="AA651" s="254"/>
      <c r="AB651" s="254"/>
      <c r="AC651" s="253"/>
      <c r="AD651" s="253"/>
      <c r="AE651" s="253"/>
      <c r="AF651" s="253"/>
      <c r="AG651" s="254"/>
      <c r="AH651" s="254"/>
      <c r="AI651" s="254"/>
      <c r="AJ651" s="254"/>
      <c r="AK651" s="87">
        <v>7.99</v>
      </c>
      <c r="AL651" s="87"/>
      <c r="AM651" s="255"/>
      <c r="AN651" s="255">
        <f t="shared" si="376"/>
        <v>4.7</v>
      </c>
      <c r="AO651" s="99">
        <f t="shared" si="377"/>
        <v>8460</v>
      </c>
      <c r="AP651" s="99">
        <f t="shared" si="378"/>
        <v>4230</v>
      </c>
      <c r="AQ651" s="99">
        <f t="shared" si="379"/>
        <v>3760</v>
      </c>
      <c r="AR651" s="99">
        <f t="shared" si="380"/>
        <v>3290</v>
      </c>
      <c r="AS651" s="100">
        <f t="shared" si="381"/>
        <v>8500</v>
      </c>
      <c r="AT651" s="100">
        <f t="shared" si="381"/>
        <v>4200</v>
      </c>
      <c r="AU651" s="100">
        <f t="shared" si="381"/>
        <v>3800</v>
      </c>
      <c r="AV651" s="100">
        <f t="shared" si="381"/>
        <v>3300</v>
      </c>
      <c r="AW651" s="101">
        <f t="shared" si="382"/>
        <v>1269</v>
      </c>
      <c r="AX651" s="256" t="s">
        <v>173</v>
      </c>
      <c r="AY651" s="102"/>
      <c r="AZ651" s="103"/>
      <c r="BA651" s="103"/>
      <c r="BB651" s="103"/>
      <c r="BC651" s="98"/>
      <c r="BD651" s="98"/>
      <c r="BE651" s="98"/>
      <c r="BF651" s="98"/>
      <c r="BG651" s="104">
        <f t="shared" si="383"/>
        <v>2031</v>
      </c>
    </row>
    <row r="652" spans="1:65" s="105" customFormat="1" ht="35.1" customHeight="1">
      <c r="A652" s="84" t="str">
        <f t="shared" si="384"/>
        <v>XL65DT+1</v>
      </c>
      <c r="B652" s="84" t="str">
        <f t="shared" si="385"/>
        <v>XL65DT+2</v>
      </c>
      <c r="C652" s="84" t="str">
        <f t="shared" si="386"/>
        <v>XL65DT+3</v>
      </c>
      <c r="D652" s="84" t="str">
        <f t="shared" si="387"/>
        <v>XL65DT+4</v>
      </c>
      <c r="E652" s="32" t="s">
        <v>99</v>
      </c>
      <c r="F652" s="86">
        <v>65</v>
      </c>
      <c r="G652" s="86"/>
      <c r="H652" s="94" t="s">
        <v>197</v>
      </c>
      <c r="I652" s="85" t="s">
        <v>5729</v>
      </c>
      <c r="J652" s="95" t="s">
        <v>1637</v>
      </c>
      <c r="K652" s="85" t="str">
        <f t="shared" ref="K652:K715" si="388">H652</f>
        <v>XL65DT</v>
      </c>
      <c r="L652" s="95" t="s">
        <v>1760</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53"/>
      <c r="V652" s="253"/>
      <c r="W652" s="253"/>
      <c r="X652" s="253"/>
      <c r="Y652" s="254"/>
      <c r="Z652" s="254"/>
      <c r="AA652" s="254"/>
      <c r="AB652" s="254"/>
      <c r="AC652" s="253"/>
      <c r="AD652" s="253"/>
      <c r="AE652" s="253"/>
      <c r="AF652" s="253"/>
      <c r="AG652" s="254"/>
      <c r="AH652" s="254"/>
      <c r="AI652" s="254"/>
      <c r="AJ652" s="254"/>
      <c r="AK652" s="87">
        <v>7.99</v>
      </c>
      <c r="AL652" s="87"/>
      <c r="AM652" s="255"/>
      <c r="AN652" s="255">
        <f t="shared" si="376"/>
        <v>4.7</v>
      </c>
      <c r="AO652" s="99">
        <f t="shared" si="377"/>
        <v>5640</v>
      </c>
      <c r="AP652" s="99">
        <f t="shared" si="378"/>
        <v>2820</v>
      </c>
      <c r="AQ652" s="99">
        <f t="shared" si="379"/>
        <v>2350</v>
      </c>
      <c r="AR652" s="99">
        <f t="shared" si="380"/>
        <v>1880</v>
      </c>
      <c r="AS652" s="100">
        <f t="shared" si="381"/>
        <v>5600</v>
      </c>
      <c r="AT652" s="100">
        <f t="shared" si="381"/>
        <v>2800</v>
      </c>
      <c r="AU652" s="100">
        <f t="shared" si="381"/>
        <v>2400</v>
      </c>
      <c r="AV652" s="100">
        <f t="shared" si="381"/>
        <v>1900</v>
      </c>
      <c r="AW652" s="101">
        <f t="shared" si="382"/>
        <v>846</v>
      </c>
      <c r="AX652" s="256" t="s">
        <v>173</v>
      </c>
      <c r="AY652" s="102">
        <v>7700</v>
      </c>
      <c r="AZ652" s="103">
        <v>2940</v>
      </c>
      <c r="BA652" s="103">
        <v>2030</v>
      </c>
      <c r="BB652" s="103">
        <v>1330</v>
      </c>
      <c r="BC652" s="98">
        <v>6600</v>
      </c>
      <c r="BD652" s="98">
        <v>2520</v>
      </c>
      <c r="BE652" s="98">
        <v>1740</v>
      </c>
      <c r="BF652" s="98">
        <v>1140</v>
      </c>
      <c r="BG652" s="104">
        <f t="shared" si="383"/>
        <v>1054</v>
      </c>
      <c r="BJ652" s="251" t="e">
        <f>M652*#REF!</f>
        <v>#REF!</v>
      </c>
      <c r="BK652" s="251" t="e">
        <f>N652*#REF!</f>
        <v>#REF!</v>
      </c>
      <c r="BL652" s="251" t="e">
        <f>O652*#REF!</f>
        <v>#REF!</v>
      </c>
      <c r="BM652" s="251" t="e">
        <f>P652*#REF!</f>
        <v>#REF!</v>
      </c>
    </row>
    <row r="653" spans="1:65" s="306" customFormat="1" ht="35.1" customHeight="1">
      <c r="A653" s="272" t="str">
        <f t="shared" si="384"/>
        <v>TB+1</v>
      </c>
      <c r="B653" s="272" t="str">
        <f t="shared" si="385"/>
        <v>TB+2</v>
      </c>
      <c r="C653" s="272" t="str">
        <f t="shared" si="386"/>
        <v>TB+3</v>
      </c>
      <c r="D653" s="272" t="str">
        <f t="shared" si="387"/>
        <v>TB+4</v>
      </c>
      <c r="E653" s="273" t="s">
        <v>173</v>
      </c>
      <c r="F653" s="200" t="s">
        <v>1903</v>
      </c>
      <c r="G653" s="200"/>
      <c r="H653" s="201" t="s">
        <v>173</v>
      </c>
      <c r="I653" s="274" t="s">
        <v>5730</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173</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5" customFormat="1" ht="35.1" customHeight="1">
      <c r="A654" s="84" t="str">
        <f t="shared" si="384"/>
        <v>TB1DT+1</v>
      </c>
      <c r="B654" s="84" t="str">
        <f t="shared" si="385"/>
        <v>TB1DT+2</v>
      </c>
      <c r="C654" s="84" t="str">
        <f t="shared" si="386"/>
        <v>TB1DT+3</v>
      </c>
      <c r="D654" s="84" t="str">
        <f t="shared" si="387"/>
        <v>TB1DT+4</v>
      </c>
      <c r="E654" s="18" t="s">
        <v>173</v>
      </c>
      <c r="F654" s="86">
        <v>1</v>
      </c>
      <c r="G654" s="86"/>
      <c r="H654" s="94" t="s">
        <v>5731</v>
      </c>
      <c r="I654" s="85" t="s">
        <v>5732</v>
      </c>
      <c r="J654" s="85" t="s">
        <v>2300</v>
      </c>
      <c r="K654" s="85" t="str">
        <f t="shared" si="388"/>
        <v>TB1DT</v>
      </c>
      <c r="L654" s="85" t="s">
        <v>5733</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53"/>
      <c r="V654" s="253"/>
      <c r="W654" s="253"/>
      <c r="X654" s="253"/>
      <c r="Y654" s="254"/>
      <c r="Z654" s="254"/>
      <c r="AA654" s="254"/>
      <c r="AB654" s="254"/>
      <c r="AC654" s="253"/>
      <c r="AD654" s="253"/>
      <c r="AE654" s="253"/>
      <c r="AF654" s="253"/>
      <c r="AG654" s="254"/>
      <c r="AH654" s="254"/>
      <c r="AI654" s="254"/>
      <c r="AJ654" s="254"/>
      <c r="AK654" s="87">
        <v>6</v>
      </c>
      <c r="AL654" s="87"/>
      <c r="AM654" s="255"/>
      <c r="AN654" s="255">
        <f>ROUNDDOWN(AK654*$AN$10/$AK$10,1)</f>
        <v>3.5</v>
      </c>
      <c r="AO654" s="99">
        <f t="shared" ref="AO654:AR656" si="389">M654*$AN654</f>
        <v>35000</v>
      </c>
      <c r="AP654" s="99">
        <f t="shared" si="389"/>
        <v>14700</v>
      </c>
      <c r="AQ654" s="99">
        <f t="shared" si="389"/>
        <v>10500</v>
      </c>
      <c r="AR654" s="99">
        <f t="shared" si="389"/>
        <v>6300</v>
      </c>
      <c r="AS654" s="100">
        <f t="shared" ref="AS654:AV656" si="390">IF(AO654&lt;1000,ROUND(AO654,-1),ROUND(AO654,-2))</f>
        <v>35000</v>
      </c>
      <c r="AT654" s="100">
        <f t="shared" si="390"/>
        <v>14700</v>
      </c>
      <c r="AU654" s="100">
        <f t="shared" si="390"/>
        <v>10500</v>
      </c>
      <c r="AV654" s="100">
        <f t="shared" si="390"/>
        <v>6300</v>
      </c>
      <c r="AW654" s="101">
        <f>AO654*0.15</f>
        <v>5250</v>
      </c>
      <c r="AX654" s="256" t="s">
        <v>173</v>
      </c>
      <c r="AY654" s="102">
        <v>2940</v>
      </c>
      <c r="AZ654" s="103">
        <v>1470</v>
      </c>
      <c r="BA654" s="103">
        <v>1190</v>
      </c>
      <c r="BB654" s="103">
        <v>980</v>
      </c>
      <c r="BC654" s="98">
        <v>2520</v>
      </c>
      <c r="BD654" s="98">
        <v>1260</v>
      </c>
      <c r="BE654" s="98">
        <v>1020</v>
      </c>
      <c r="BF654" s="98">
        <v>840</v>
      </c>
      <c r="BG654" s="104">
        <f>AV654-AW654</f>
        <v>1050</v>
      </c>
      <c r="BJ654" s="251" t="e">
        <f>M654*#REF!</f>
        <v>#REF!</v>
      </c>
      <c r="BK654" s="251" t="e">
        <f>N654*#REF!</f>
        <v>#REF!</v>
      </c>
      <c r="BL654" s="251" t="e">
        <f>O654*#REF!</f>
        <v>#REF!</v>
      </c>
      <c r="BM654" s="251" t="e">
        <f>P654*#REF!</f>
        <v>#REF!</v>
      </c>
    </row>
    <row r="655" spans="1:65" s="105" customFormat="1" ht="35.1" customHeight="1">
      <c r="A655" s="84" t="str">
        <f t="shared" si="384"/>
        <v>TB2DT+1</v>
      </c>
      <c r="B655" s="84" t="str">
        <f t="shared" si="385"/>
        <v>TB2DT+2</v>
      </c>
      <c r="C655" s="84" t="str">
        <f t="shared" si="386"/>
        <v>TB2DT+3</v>
      </c>
      <c r="D655" s="84" t="str">
        <f t="shared" si="387"/>
        <v>TB2DT+4</v>
      </c>
      <c r="E655" s="18" t="s">
        <v>173</v>
      </c>
      <c r="F655" s="86">
        <v>2</v>
      </c>
      <c r="G655" s="86"/>
      <c r="H655" s="94" t="s">
        <v>5734</v>
      </c>
      <c r="I655" s="85" t="s">
        <v>5735</v>
      </c>
      <c r="J655" s="85" t="s">
        <v>217</v>
      </c>
      <c r="K655" s="85" t="str">
        <f t="shared" si="388"/>
        <v>TB2DT</v>
      </c>
      <c r="L655" s="85" t="s">
        <v>5736</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53"/>
      <c r="V655" s="253"/>
      <c r="W655" s="253"/>
      <c r="X655" s="253"/>
      <c r="Y655" s="254"/>
      <c r="Z655" s="254"/>
      <c r="AA655" s="254"/>
      <c r="AB655" s="254"/>
      <c r="AC655" s="253"/>
      <c r="AD655" s="253"/>
      <c r="AE655" s="253"/>
      <c r="AF655" s="253"/>
      <c r="AG655" s="254"/>
      <c r="AH655" s="254"/>
      <c r="AI655" s="254"/>
      <c r="AJ655" s="254"/>
      <c r="AK655" s="87">
        <v>2.52</v>
      </c>
      <c r="AL655" s="87"/>
      <c r="AM655" s="255"/>
      <c r="AN655" s="255">
        <v>1.45</v>
      </c>
      <c r="AO655" s="99">
        <f t="shared" si="389"/>
        <v>15950</v>
      </c>
      <c r="AP655" s="99">
        <f t="shared" si="389"/>
        <v>6090</v>
      </c>
      <c r="AQ655" s="99">
        <f t="shared" si="389"/>
        <v>4350</v>
      </c>
      <c r="AR655" s="99">
        <f t="shared" si="389"/>
        <v>2610</v>
      </c>
      <c r="AS655" s="100">
        <f t="shared" si="390"/>
        <v>16000</v>
      </c>
      <c r="AT655" s="100">
        <f t="shared" si="390"/>
        <v>6100</v>
      </c>
      <c r="AU655" s="100">
        <f t="shared" si="390"/>
        <v>4400</v>
      </c>
      <c r="AV655" s="100">
        <f t="shared" si="390"/>
        <v>2600</v>
      </c>
      <c r="AW655" s="101">
        <f>AO655*0.15</f>
        <v>2392.5</v>
      </c>
      <c r="AX655" s="256" t="s">
        <v>173</v>
      </c>
      <c r="AY655" s="102">
        <v>5600</v>
      </c>
      <c r="AZ655" s="103">
        <v>2520</v>
      </c>
      <c r="BA655" s="103">
        <v>1820</v>
      </c>
      <c r="BB655" s="103">
        <v>1120</v>
      </c>
      <c r="BC655" s="98">
        <v>4800</v>
      </c>
      <c r="BD655" s="98">
        <v>2160</v>
      </c>
      <c r="BE655" s="98">
        <v>1560</v>
      </c>
      <c r="BF655" s="98">
        <v>960</v>
      </c>
      <c r="BG655" s="104">
        <f>AV655-AW655</f>
        <v>207.5</v>
      </c>
      <c r="BJ655" s="251" t="e">
        <f>M655*#REF!</f>
        <v>#REF!</v>
      </c>
      <c r="BK655" s="251" t="e">
        <f>N655*#REF!</f>
        <v>#REF!</v>
      </c>
      <c r="BL655" s="251" t="e">
        <f>O655*#REF!</f>
        <v>#REF!</v>
      </c>
      <c r="BM655" s="251" t="e">
        <f>P655*#REF!</f>
        <v>#REF!</v>
      </c>
    </row>
    <row r="656" spans="1:65" s="105" customFormat="1" ht="47.25">
      <c r="A656" s="84" t="str">
        <f t="shared" si="384"/>
        <v>TB3DT+1</v>
      </c>
      <c r="B656" s="84" t="str">
        <f t="shared" si="385"/>
        <v>TB3DT+2</v>
      </c>
      <c r="C656" s="84" t="str">
        <f t="shared" si="386"/>
        <v>TB3DT+3</v>
      </c>
      <c r="D656" s="84" t="str">
        <f t="shared" si="387"/>
        <v>TB3DT+4</v>
      </c>
      <c r="E656" s="18" t="s">
        <v>173</v>
      </c>
      <c r="F656" s="86">
        <v>3</v>
      </c>
      <c r="G656" s="86"/>
      <c r="H656" s="94" t="s">
        <v>5737</v>
      </c>
      <c r="I656" s="85" t="s">
        <v>5738</v>
      </c>
      <c r="J656" s="85" t="s">
        <v>217</v>
      </c>
      <c r="K656" s="85" t="str">
        <f t="shared" si="388"/>
        <v>TB3DT</v>
      </c>
      <c r="L656" s="85" t="s">
        <v>4234</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7">
        <v>2.52</v>
      </c>
      <c r="AL656" s="87"/>
      <c r="AM656" s="255"/>
      <c r="AN656" s="255">
        <v>1.45</v>
      </c>
      <c r="AO656" s="99">
        <f t="shared" si="389"/>
        <v>15950</v>
      </c>
      <c r="AP656" s="99">
        <f t="shared" si="389"/>
        <v>6090</v>
      </c>
      <c r="AQ656" s="99">
        <f t="shared" si="389"/>
        <v>4350</v>
      </c>
      <c r="AR656" s="99">
        <f t="shared" si="389"/>
        <v>2610</v>
      </c>
      <c r="AS656" s="100">
        <f t="shared" si="390"/>
        <v>16000</v>
      </c>
      <c r="AT656" s="100">
        <f t="shared" si="390"/>
        <v>6100</v>
      </c>
      <c r="AU656" s="100">
        <f t="shared" si="390"/>
        <v>4400</v>
      </c>
      <c r="AV656" s="100">
        <f t="shared" si="390"/>
        <v>2600</v>
      </c>
      <c r="AW656" s="101">
        <f>AO656*0.15</f>
        <v>2392.5</v>
      </c>
      <c r="AX656" s="256" t="s">
        <v>173</v>
      </c>
      <c r="AY656" s="102">
        <v>4900</v>
      </c>
      <c r="AZ656" s="103">
        <v>2380</v>
      </c>
      <c r="BA656" s="103">
        <v>1610</v>
      </c>
      <c r="BB656" s="103">
        <v>1050</v>
      </c>
      <c r="BC656" s="98">
        <v>4200</v>
      </c>
      <c r="BD656" s="98">
        <v>2040</v>
      </c>
      <c r="BE656" s="98">
        <v>1380</v>
      </c>
      <c r="BF656" s="98">
        <v>900</v>
      </c>
      <c r="BG656" s="104">
        <f>AV656-AW656</f>
        <v>207.5</v>
      </c>
      <c r="BJ656" s="251" t="e">
        <f>M656*#REF!</f>
        <v>#REF!</v>
      </c>
      <c r="BK656" s="251" t="e">
        <f>N656*#REF!</f>
        <v>#REF!</v>
      </c>
      <c r="BL656" s="251" t="e">
        <f>O656*#REF!</f>
        <v>#REF!</v>
      </c>
      <c r="BM656" s="251" t="e">
        <f>P656*#REF!</f>
        <v>#REF!</v>
      </c>
    </row>
    <row r="657" spans="1:65" s="105" customFormat="1" ht="47.25">
      <c r="A657" s="84" t="str">
        <f t="shared" si="384"/>
        <v>TB4DT+1</v>
      </c>
      <c r="B657" s="84" t="str">
        <f t="shared" si="385"/>
        <v>TB4DT+2</v>
      </c>
      <c r="C657" s="84" t="str">
        <f t="shared" si="386"/>
        <v>TB4DT+3</v>
      </c>
      <c r="D657" s="84" t="str">
        <f t="shared" si="387"/>
        <v>TB4DT+4</v>
      </c>
      <c r="E657" s="18" t="s">
        <v>173</v>
      </c>
      <c r="F657" s="86">
        <v>4</v>
      </c>
      <c r="G657" s="86"/>
      <c r="H657" s="94" t="s">
        <v>5739</v>
      </c>
      <c r="I657" s="85" t="s">
        <v>4234</v>
      </c>
      <c r="J657" s="85" t="s">
        <v>149</v>
      </c>
      <c r="K657" s="85"/>
      <c r="L657" s="85" t="s">
        <v>5740</v>
      </c>
      <c r="M657" s="97"/>
      <c r="N657" s="97"/>
      <c r="O657" s="97"/>
      <c r="P657" s="97"/>
      <c r="Q657" s="96"/>
      <c r="R657" s="96"/>
      <c r="S657" s="96"/>
      <c r="T657" s="96"/>
      <c r="U657" s="253"/>
      <c r="V657" s="253"/>
      <c r="W657" s="253"/>
      <c r="X657" s="253"/>
      <c r="Y657" s="254"/>
      <c r="Z657" s="254"/>
      <c r="AA657" s="254"/>
      <c r="AB657" s="254"/>
      <c r="AC657" s="253"/>
      <c r="AD657" s="253"/>
      <c r="AE657" s="253"/>
      <c r="AF657" s="253"/>
      <c r="AG657" s="254"/>
      <c r="AH657" s="254"/>
      <c r="AI657" s="254"/>
      <c r="AJ657" s="254"/>
      <c r="AK657" s="87"/>
      <c r="AL657" s="87"/>
      <c r="AM657" s="255"/>
      <c r="AN657" s="255"/>
      <c r="AO657" s="99"/>
      <c r="AP657" s="99"/>
      <c r="AQ657" s="99"/>
      <c r="AR657" s="99"/>
      <c r="AS657" s="99"/>
      <c r="AT657" s="99"/>
      <c r="AU657" s="99"/>
      <c r="AV657" s="99"/>
      <c r="AW657" s="61"/>
      <c r="AX657" s="256" t="s">
        <v>173</v>
      </c>
      <c r="AY657" s="102">
        <v>4550</v>
      </c>
      <c r="AZ657" s="103">
        <v>2310</v>
      </c>
      <c r="BA657" s="103">
        <v>1540</v>
      </c>
      <c r="BB657" s="103">
        <v>980</v>
      </c>
      <c r="BC657" s="98">
        <v>3900</v>
      </c>
      <c r="BD657" s="98">
        <v>1980</v>
      </c>
      <c r="BE657" s="98">
        <v>1320</v>
      </c>
      <c r="BF657" s="98">
        <v>840</v>
      </c>
      <c r="BJ657" s="251" t="e">
        <f>M657*#REF!</f>
        <v>#REF!</v>
      </c>
      <c r="BK657" s="251" t="e">
        <f>N657*#REF!</f>
        <v>#REF!</v>
      </c>
      <c r="BL657" s="251" t="e">
        <f>O657*#REF!</f>
        <v>#REF!</v>
      </c>
      <c r="BM657" s="251" t="e">
        <f>P657*#REF!</f>
        <v>#REF!</v>
      </c>
    </row>
    <row r="658" spans="1:65" s="105" customFormat="1" ht="63">
      <c r="A658" s="84" t="str">
        <f t="shared" si="384"/>
        <v>TB4DT_D1+1</v>
      </c>
      <c r="B658" s="84" t="str">
        <f t="shared" si="385"/>
        <v>TB4DT_D1+2</v>
      </c>
      <c r="C658" s="84" t="str">
        <f t="shared" si="386"/>
        <v>TB4DT_D1+3</v>
      </c>
      <c r="D658" s="84" t="str">
        <f t="shared" si="387"/>
        <v>TB4DT_D1+4</v>
      </c>
      <c r="E658" s="18" t="s">
        <v>173</v>
      </c>
      <c r="F658" s="86"/>
      <c r="G658" s="86"/>
      <c r="H658" s="94" t="s">
        <v>5741</v>
      </c>
      <c r="I658" s="85" t="s">
        <v>5742</v>
      </c>
      <c r="J658" s="85" t="s">
        <v>149</v>
      </c>
      <c r="K658" s="85" t="str">
        <f t="shared" si="388"/>
        <v>TB4DT_D1</v>
      </c>
      <c r="L658" s="85" t="s">
        <v>5743</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53"/>
      <c r="V658" s="253"/>
      <c r="W658" s="253"/>
      <c r="X658" s="253"/>
      <c r="Y658" s="254"/>
      <c r="Z658" s="254"/>
      <c r="AA658" s="254"/>
      <c r="AB658" s="254"/>
      <c r="AC658" s="253"/>
      <c r="AD658" s="253"/>
      <c r="AE658" s="253"/>
      <c r="AF658" s="253"/>
      <c r="AG658" s="254"/>
      <c r="AH658" s="254"/>
      <c r="AI658" s="254"/>
      <c r="AJ658" s="254"/>
      <c r="AK658" s="87">
        <v>2.52</v>
      </c>
      <c r="AL658" s="87"/>
      <c r="AM658" s="255"/>
      <c r="AN658" s="255">
        <v>1.45</v>
      </c>
      <c r="AO658" s="99">
        <f t="shared" ref="AO658:AR665" si="391">M658*$AN658</f>
        <v>15950</v>
      </c>
      <c r="AP658" s="99">
        <f t="shared" si="391"/>
        <v>6090</v>
      </c>
      <c r="AQ658" s="99">
        <f t="shared" si="391"/>
        <v>4205</v>
      </c>
      <c r="AR658" s="99">
        <f t="shared" si="391"/>
        <v>2755</v>
      </c>
      <c r="AS658" s="100">
        <f t="shared" ref="AS658:AV665" si="392">IF(AO658&lt;1000,ROUND(AO658,-1),ROUND(AO658,-2))</f>
        <v>16000</v>
      </c>
      <c r="AT658" s="100">
        <f t="shared" si="392"/>
        <v>6100</v>
      </c>
      <c r="AU658" s="100">
        <f t="shared" si="392"/>
        <v>4200</v>
      </c>
      <c r="AV658" s="100">
        <f t="shared" si="392"/>
        <v>2800</v>
      </c>
      <c r="AW658" s="101">
        <f t="shared" ref="AW658:AW665" si="393">AO658*0.15</f>
        <v>2392.5</v>
      </c>
      <c r="AX658" s="256" t="s">
        <v>173</v>
      </c>
      <c r="AY658" s="102">
        <v>4550</v>
      </c>
      <c r="AZ658" s="103">
        <v>2380</v>
      </c>
      <c r="BA658" s="103">
        <v>1680</v>
      </c>
      <c r="BB658" s="103">
        <v>980</v>
      </c>
      <c r="BC658" s="98">
        <v>3900</v>
      </c>
      <c r="BD658" s="98">
        <v>2040</v>
      </c>
      <c r="BE658" s="98">
        <v>1440</v>
      </c>
      <c r="BF658" s="98">
        <v>840</v>
      </c>
      <c r="BG658" s="104">
        <f t="shared" ref="BG658:BG665" si="394">AV658-AW658</f>
        <v>407.5</v>
      </c>
      <c r="BJ658" s="251" t="e">
        <f>M658*#REF!</f>
        <v>#REF!</v>
      </c>
      <c r="BK658" s="251" t="e">
        <f>N658*#REF!</f>
        <v>#REF!</v>
      </c>
      <c r="BL658" s="251" t="e">
        <f>O658*#REF!</f>
        <v>#REF!</v>
      </c>
      <c r="BM658" s="251" t="e">
        <f>P658*#REF!</f>
        <v>#REF!</v>
      </c>
    </row>
    <row r="659" spans="1:65" s="105" customFormat="1" ht="35.1" customHeight="1">
      <c r="A659" s="84" t="str">
        <f t="shared" si="384"/>
        <v>TB4DT_D2+1</v>
      </c>
      <c r="B659" s="84" t="str">
        <f t="shared" si="385"/>
        <v>TB4DT_D2+2</v>
      </c>
      <c r="C659" s="84" t="str">
        <f t="shared" si="386"/>
        <v>TB4DT_D2+3</v>
      </c>
      <c r="D659" s="84" t="str">
        <f t="shared" si="387"/>
        <v>TB4DT_D2+4</v>
      </c>
      <c r="E659" s="18" t="s">
        <v>173</v>
      </c>
      <c r="F659" s="86"/>
      <c r="G659" s="86"/>
      <c r="H659" s="94" t="s">
        <v>5744</v>
      </c>
      <c r="I659" s="85" t="s">
        <v>5745</v>
      </c>
      <c r="J659" s="85" t="s">
        <v>149</v>
      </c>
      <c r="K659" s="85" t="str">
        <f t="shared" si="388"/>
        <v>TB4DT_D2</v>
      </c>
      <c r="L659" s="85" t="s">
        <v>5746</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53"/>
      <c r="V659" s="253"/>
      <c r="W659" s="253"/>
      <c r="X659" s="253"/>
      <c r="Y659" s="254"/>
      <c r="Z659" s="254"/>
      <c r="AA659" s="254"/>
      <c r="AB659" s="254"/>
      <c r="AC659" s="253"/>
      <c r="AD659" s="253"/>
      <c r="AE659" s="253"/>
      <c r="AF659" s="253"/>
      <c r="AG659" s="254"/>
      <c r="AH659" s="254"/>
      <c r="AI659" s="254"/>
      <c r="AJ659" s="254"/>
      <c r="AK659" s="87">
        <v>2.52</v>
      </c>
      <c r="AL659" s="87"/>
      <c r="AM659" s="255"/>
      <c r="AN659" s="255">
        <v>1.45</v>
      </c>
      <c r="AO659" s="99">
        <f t="shared" si="391"/>
        <v>14500</v>
      </c>
      <c r="AP659" s="99">
        <f t="shared" si="391"/>
        <v>5800</v>
      </c>
      <c r="AQ659" s="99">
        <f t="shared" si="391"/>
        <v>4060</v>
      </c>
      <c r="AR659" s="99">
        <f t="shared" si="391"/>
        <v>2610</v>
      </c>
      <c r="AS659" s="100">
        <f t="shared" si="392"/>
        <v>14500</v>
      </c>
      <c r="AT659" s="100">
        <f t="shared" si="392"/>
        <v>5800</v>
      </c>
      <c r="AU659" s="100">
        <f t="shared" si="392"/>
        <v>4100</v>
      </c>
      <c r="AV659" s="100">
        <f t="shared" si="392"/>
        <v>2600</v>
      </c>
      <c r="AW659" s="101">
        <f t="shared" si="393"/>
        <v>2175</v>
      </c>
      <c r="AX659" s="256" t="s">
        <v>173</v>
      </c>
      <c r="AY659" s="102">
        <v>3500</v>
      </c>
      <c r="AZ659" s="103">
        <v>2100</v>
      </c>
      <c r="BA659" s="103">
        <v>1540</v>
      </c>
      <c r="BB659" s="103">
        <v>980</v>
      </c>
      <c r="BC659" s="98">
        <v>3000</v>
      </c>
      <c r="BD659" s="98">
        <v>1800</v>
      </c>
      <c r="BE659" s="98">
        <v>1320</v>
      </c>
      <c r="BF659" s="98">
        <v>840</v>
      </c>
      <c r="BG659" s="104">
        <f t="shared" si="394"/>
        <v>425</v>
      </c>
      <c r="BJ659" s="251" t="e">
        <f>M659*#REF!</f>
        <v>#REF!</v>
      </c>
      <c r="BK659" s="251" t="e">
        <f>N659*#REF!</f>
        <v>#REF!</v>
      </c>
      <c r="BL659" s="251" t="e">
        <f>O659*#REF!</f>
        <v>#REF!</v>
      </c>
      <c r="BM659" s="251" t="e">
        <f>P659*#REF!</f>
        <v>#REF!</v>
      </c>
    </row>
    <row r="660" spans="1:65" s="105" customFormat="1" ht="35.1" customHeight="1">
      <c r="A660" s="84" t="str">
        <f t="shared" si="384"/>
        <v>TB5DT+1</v>
      </c>
      <c r="B660" s="84" t="str">
        <f t="shared" si="385"/>
        <v>TB5DT+2</v>
      </c>
      <c r="C660" s="84" t="str">
        <f t="shared" si="386"/>
        <v>TB5DT+3</v>
      </c>
      <c r="D660" s="84" t="str">
        <f t="shared" si="387"/>
        <v>TB5DT+4</v>
      </c>
      <c r="E660" s="18" t="s">
        <v>173</v>
      </c>
      <c r="F660" s="86">
        <v>5</v>
      </c>
      <c r="G660" s="86"/>
      <c r="H660" s="94" t="s">
        <v>5747</v>
      </c>
      <c r="I660" s="85" t="s">
        <v>5748</v>
      </c>
      <c r="J660" s="85" t="s">
        <v>217</v>
      </c>
      <c r="K660" s="85" t="str">
        <f t="shared" si="388"/>
        <v>TB5DT</v>
      </c>
      <c r="L660" s="85" t="s">
        <v>5602</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53"/>
      <c r="V660" s="253"/>
      <c r="W660" s="253"/>
      <c r="X660" s="253"/>
      <c r="Y660" s="254"/>
      <c r="Z660" s="254"/>
      <c r="AA660" s="254"/>
      <c r="AB660" s="254"/>
      <c r="AC660" s="253"/>
      <c r="AD660" s="253"/>
      <c r="AE660" s="253"/>
      <c r="AF660" s="253"/>
      <c r="AG660" s="254"/>
      <c r="AH660" s="254"/>
      <c r="AI660" s="254"/>
      <c r="AJ660" s="254"/>
      <c r="AK660" s="87">
        <v>2.52</v>
      </c>
      <c r="AL660" s="87"/>
      <c r="AM660" s="255"/>
      <c r="AN660" s="255">
        <v>1.45</v>
      </c>
      <c r="AO660" s="99">
        <f t="shared" si="391"/>
        <v>6090</v>
      </c>
      <c r="AP660" s="99">
        <f t="shared" si="391"/>
        <v>3045</v>
      </c>
      <c r="AQ660" s="99">
        <f t="shared" si="391"/>
        <v>2465</v>
      </c>
      <c r="AR660" s="99">
        <f t="shared" si="391"/>
        <v>2030</v>
      </c>
      <c r="AS660" s="100">
        <f t="shared" si="392"/>
        <v>6100</v>
      </c>
      <c r="AT660" s="100">
        <f t="shared" si="392"/>
        <v>3000</v>
      </c>
      <c r="AU660" s="100">
        <f t="shared" si="392"/>
        <v>2500</v>
      </c>
      <c r="AV660" s="100">
        <f t="shared" si="392"/>
        <v>2000</v>
      </c>
      <c r="AW660" s="101">
        <f t="shared" si="393"/>
        <v>913.5</v>
      </c>
      <c r="AX660" s="256" t="s">
        <v>173</v>
      </c>
      <c r="AY660" s="102"/>
      <c r="AZ660" s="103"/>
      <c r="BA660" s="103"/>
      <c r="BB660" s="103"/>
      <c r="BC660" s="98"/>
      <c r="BD660" s="98"/>
      <c r="BE660" s="98"/>
      <c r="BF660" s="98"/>
      <c r="BG660" s="104">
        <f t="shared" si="394"/>
        <v>1086.5</v>
      </c>
    </row>
    <row r="661" spans="1:65" s="105" customFormat="1" ht="35.1" customHeight="1">
      <c r="A661" s="84" t="str">
        <f t="shared" si="384"/>
        <v>TB6DT+1</v>
      </c>
      <c r="B661" s="84" t="str">
        <f t="shared" si="385"/>
        <v>TB6DT+2</v>
      </c>
      <c r="C661" s="84" t="str">
        <f t="shared" si="386"/>
        <v>TB6DT+3</v>
      </c>
      <c r="D661" s="84" t="str">
        <f t="shared" si="387"/>
        <v>TB6DT+4</v>
      </c>
      <c r="E661" s="18" t="s">
        <v>173</v>
      </c>
      <c r="F661" s="86">
        <v>6</v>
      </c>
      <c r="G661" s="86"/>
      <c r="H661" s="94" t="s">
        <v>5749</v>
      </c>
      <c r="I661" s="85" t="s">
        <v>5750</v>
      </c>
      <c r="J661" s="85" t="s">
        <v>870</v>
      </c>
      <c r="K661" s="85" t="str">
        <f t="shared" si="388"/>
        <v>TB6DT</v>
      </c>
      <c r="L661" s="85" t="s">
        <v>5602</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53"/>
      <c r="V661" s="253"/>
      <c r="W661" s="253"/>
      <c r="X661" s="253"/>
      <c r="Y661" s="254"/>
      <c r="Z661" s="254"/>
      <c r="AA661" s="254"/>
      <c r="AB661" s="254"/>
      <c r="AC661" s="253"/>
      <c r="AD661" s="253"/>
      <c r="AE661" s="253"/>
      <c r="AF661" s="253"/>
      <c r="AG661" s="254"/>
      <c r="AH661" s="254"/>
      <c r="AI661" s="254"/>
      <c r="AJ661" s="254"/>
      <c r="AK661" s="87">
        <v>2.52</v>
      </c>
      <c r="AL661" s="87"/>
      <c r="AM661" s="255"/>
      <c r="AN661" s="255">
        <v>1.45</v>
      </c>
      <c r="AO661" s="99">
        <f t="shared" si="391"/>
        <v>11600</v>
      </c>
      <c r="AP661" s="99">
        <f t="shared" si="391"/>
        <v>5220</v>
      </c>
      <c r="AQ661" s="99">
        <f t="shared" si="391"/>
        <v>3770</v>
      </c>
      <c r="AR661" s="99">
        <f t="shared" si="391"/>
        <v>2320</v>
      </c>
      <c r="AS661" s="100">
        <f t="shared" si="392"/>
        <v>11600</v>
      </c>
      <c r="AT661" s="100">
        <f t="shared" si="392"/>
        <v>5200</v>
      </c>
      <c r="AU661" s="100">
        <f t="shared" si="392"/>
        <v>3800</v>
      </c>
      <c r="AV661" s="100">
        <f t="shared" si="392"/>
        <v>2300</v>
      </c>
      <c r="AW661" s="101">
        <f t="shared" si="393"/>
        <v>1740</v>
      </c>
      <c r="AX661" s="256" t="s">
        <v>173</v>
      </c>
      <c r="AY661" s="102">
        <v>5250</v>
      </c>
      <c r="AZ661" s="103">
        <v>2660</v>
      </c>
      <c r="BA661" s="103">
        <v>1750</v>
      </c>
      <c r="BB661" s="103">
        <v>1120</v>
      </c>
      <c r="BC661" s="98">
        <v>4500</v>
      </c>
      <c r="BD661" s="98">
        <v>2280</v>
      </c>
      <c r="BE661" s="98">
        <v>1500</v>
      </c>
      <c r="BF661" s="98">
        <v>960</v>
      </c>
      <c r="BG661" s="104">
        <f t="shared" si="394"/>
        <v>560</v>
      </c>
      <c r="BJ661" s="251" t="e">
        <f>M661*#REF!</f>
        <v>#REF!</v>
      </c>
      <c r="BK661" s="251" t="e">
        <f>N661*#REF!</f>
        <v>#REF!</v>
      </c>
      <c r="BL661" s="251" t="e">
        <f>O661*#REF!</f>
        <v>#REF!</v>
      </c>
      <c r="BM661" s="251" t="e">
        <f>P661*#REF!</f>
        <v>#REF!</v>
      </c>
    </row>
    <row r="662" spans="1:65" s="105" customFormat="1" ht="35.1" customHeight="1">
      <c r="A662" s="84" t="str">
        <f t="shared" si="384"/>
        <v>TB7DT+1</v>
      </c>
      <c r="B662" s="84" t="str">
        <f t="shared" si="385"/>
        <v>TB7DT+2</v>
      </c>
      <c r="C662" s="84" t="str">
        <f t="shared" si="386"/>
        <v>TB7DT+3</v>
      </c>
      <c r="D662" s="84" t="str">
        <f t="shared" si="387"/>
        <v>TB7DT+4</v>
      </c>
      <c r="E662" s="18" t="s">
        <v>173</v>
      </c>
      <c r="F662" s="86">
        <v>7</v>
      </c>
      <c r="G662" s="86"/>
      <c r="H662" s="94" t="s">
        <v>5751</v>
      </c>
      <c r="I662" s="85" t="s">
        <v>5752</v>
      </c>
      <c r="J662" s="85" t="s">
        <v>5269</v>
      </c>
      <c r="K662" s="85" t="str">
        <f t="shared" si="388"/>
        <v>TB7DT</v>
      </c>
      <c r="L662" s="85" t="s">
        <v>1104</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53"/>
      <c r="V662" s="253"/>
      <c r="W662" s="253"/>
      <c r="X662" s="253"/>
      <c r="Y662" s="254"/>
      <c r="Z662" s="254"/>
      <c r="AA662" s="254"/>
      <c r="AB662" s="254"/>
      <c r="AC662" s="253"/>
      <c r="AD662" s="253"/>
      <c r="AE662" s="253"/>
      <c r="AF662" s="253"/>
      <c r="AG662" s="254"/>
      <c r="AH662" s="254"/>
      <c r="AI662" s="254"/>
      <c r="AJ662" s="254"/>
      <c r="AK662" s="87">
        <v>2.1714285714285713</v>
      </c>
      <c r="AL662" s="87"/>
      <c r="AM662" s="255"/>
      <c r="AN662" s="255">
        <v>1.25</v>
      </c>
      <c r="AO662" s="99">
        <f t="shared" si="391"/>
        <v>8750</v>
      </c>
      <c r="AP662" s="99">
        <f t="shared" si="391"/>
        <v>4250</v>
      </c>
      <c r="AQ662" s="99">
        <f t="shared" si="391"/>
        <v>2875</v>
      </c>
      <c r="AR662" s="99">
        <f t="shared" si="391"/>
        <v>1875</v>
      </c>
      <c r="AS662" s="100">
        <f t="shared" si="392"/>
        <v>8800</v>
      </c>
      <c r="AT662" s="100">
        <f t="shared" si="392"/>
        <v>4300</v>
      </c>
      <c r="AU662" s="100">
        <f t="shared" si="392"/>
        <v>2900</v>
      </c>
      <c r="AV662" s="100">
        <f t="shared" si="392"/>
        <v>1900</v>
      </c>
      <c r="AW662" s="101">
        <f t="shared" si="393"/>
        <v>1312.5</v>
      </c>
      <c r="AX662" s="256" t="s">
        <v>173</v>
      </c>
      <c r="AY662" s="102">
        <v>4900</v>
      </c>
      <c r="AZ662" s="103">
        <v>2380</v>
      </c>
      <c r="BA662" s="103">
        <v>1610</v>
      </c>
      <c r="BB662" s="103">
        <v>1050</v>
      </c>
      <c r="BC662" s="98">
        <v>4200</v>
      </c>
      <c r="BD662" s="98">
        <v>2040</v>
      </c>
      <c r="BE662" s="98">
        <v>1380</v>
      </c>
      <c r="BF662" s="98">
        <v>900</v>
      </c>
      <c r="BG662" s="104">
        <f t="shared" si="394"/>
        <v>587.5</v>
      </c>
      <c r="BJ662" s="251" t="e">
        <f>M662*#REF!</f>
        <v>#REF!</v>
      </c>
      <c r="BK662" s="251" t="e">
        <f>N662*#REF!</f>
        <v>#REF!</v>
      </c>
      <c r="BL662" s="251" t="e">
        <f>O662*#REF!</f>
        <v>#REF!</v>
      </c>
      <c r="BM662" s="251" t="e">
        <f>P662*#REF!</f>
        <v>#REF!</v>
      </c>
    </row>
    <row r="663" spans="1:65" s="105" customFormat="1" ht="35.1" customHeight="1">
      <c r="A663" s="84" t="str">
        <f t="shared" si="384"/>
        <v>TB8DT+1</v>
      </c>
      <c r="B663" s="84" t="str">
        <f t="shared" si="385"/>
        <v>TB8DT+2</v>
      </c>
      <c r="C663" s="84" t="str">
        <f t="shared" si="386"/>
        <v>TB8DT+3</v>
      </c>
      <c r="D663" s="84" t="str">
        <f t="shared" si="387"/>
        <v>TB8DT+4</v>
      </c>
      <c r="E663" s="18" t="s">
        <v>173</v>
      </c>
      <c r="F663" s="86">
        <v>8</v>
      </c>
      <c r="G663" s="86"/>
      <c r="H663" s="94" t="s">
        <v>5753</v>
      </c>
      <c r="I663" s="85" t="s">
        <v>5754</v>
      </c>
      <c r="J663" s="85" t="s">
        <v>149</v>
      </c>
      <c r="K663" s="85" t="str">
        <f t="shared" si="388"/>
        <v>TB8DT</v>
      </c>
      <c r="L663" s="85" t="s">
        <v>5755</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7">
        <v>2.52</v>
      </c>
      <c r="AL663" s="87"/>
      <c r="AM663" s="255"/>
      <c r="AN663" s="255">
        <v>1.45</v>
      </c>
      <c r="AO663" s="99">
        <f t="shared" si="391"/>
        <v>9425</v>
      </c>
      <c r="AP663" s="99">
        <f t="shared" si="391"/>
        <v>4785</v>
      </c>
      <c r="AQ663" s="99">
        <f t="shared" si="391"/>
        <v>3190</v>
      </c>
      <c r="AR663" s="99">
        <f t="shared" si="391"/>
        <v>2030</v>
      </c>
      <c r="AS663" s="100">
        <f t="shared" si="392"/>
        <v>9400</v>
      </c>
      <c r="AT663" s="100">
        <f t="shared" si="392"/>
        <v>4800</v>
      </c>
      <c r="AU663" s="100">
        <f t="shared" si="392"/>
        <v>3200</v>
      </c>
      <c r="AV663" s="100">
        <f t="shared" si="392"/>
        <v>2000</v>
      </c>
      <c r="AW663" s="101">
        <f t="shared" si="393"/>
        <v>1413.75</v>
      </c>
      <c r="AX663" s="256" t="s">
        <v>173</v>
      </c>
      <c r="AY663" s="102">
        <v>2590</v>
      </c>
      <c r="AZ663" s="103">
        <v>1260</v>
      </c>
      <c r="BA663" s="103">
        <v>1050</v>
      </c>
      <c r="BB663" s="103">
        <v>840</v>
      </c>
      <c r="BC663" s="98">
        <v>2220</v>
      </c>
      <c r="BD663" s="98">
        <v>1080</v>
      </c>
      <c r="BE663" s="98">
        <v>900</v>
      </c>
      <c r="BF663" s="98">
        <v>720</v>
      </c>
      <c r="BG663" s="104">
        <f t="shared" si="394"/>
        <v>586.25</v>
      </c>
      <c r="BJ663" s="251" t="e">
        <f>M663*#REF!</f>
        <v>#REF!</v>
      </c>
      <c r="BK663" s="251" t="e">
        <f>N663*#REF!</f>
        <v>#REF!</v>
      </c>
      <c r="BL663" s="251" t="e">
        <f>O663*#REF!</f>
        <v>#REF!</v>
      </c>
      <c r="BM663" s="251" t="e">
        <f>P663*#REF!</f>
        <v>#REF!</v>
      </c>
    </row>
    <row r="664" spans="1:65" s="105" customFormat="1" ht="35.1" customHeight="1">
      <c r="A664" s="84" t="str">
        <f t="shared" si="384"/>
        <v>TB9DT+1</v>
      </c>
      <c r="B664" s="84" t="str">
        <f t="shared" si="385"/>
        <v>TB9DT+2</v>
      </c>
      <c r="C664" s="84" t="str">
        <f t="shared" si="386"/>
        <v>TB9DT+3</v>
      </c>
      <c r="D664" s="84" t="str">
        <f t="shared" si="387"/>
        <v>TB9DT+4</v>
      </c>
      <c r="E664" s="18" t="s">
        <v>173</v>
      </c>
      <c r="F664" s="86">
        <v>9</v>
      </c>
      <c r="G664" s="86"/>
      <c r="H664" s="94" t="s">
        <v>5756</v>
      </c>
      <c r="I664" s="85" t="s">
        <v>5757</v>
      </c>
      <c r="J664" s="85" t="s">
        <v>97</v>
      </c>
      <c r="K664" s="85" t="str">
        <f t="shared" si="388"/>
        <v>TB9DT</v>
      </c>
      <c r="L664" s="85" t="s">
        <v>304</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7">
        <v>2.52</v>
      </c>
      <c r="AL664" s="87"/>
      <c r="AM664" s="255"/>
      <c r="AN664" s="255">
        <v>1.45</v>
      </c>
      <c r="AO664" s="99">
        <f t="shared" si="391"/>
        <v>9425</v>
      </c>
      <c r="AP664" s="99">
        <f t="shared" si="391"/>
        <v>4930</v>
      </c>
      <c r="AQ664" s="99">
        <f t="shared" si="391"/>
        <v>3480</v>
      </c>
      <c r="AR664" s="99">
        <f t="shared" si="391"/>
        <v>2030</v>
      </c>
      <c r="AS664" s="100">
        <f t="shared" si="392"/>
        <v>9400</v>
      </c>
      <c r="AT664" s="100">
        <f t="shared" si="392"/>
        <v>4900</v>
      </c>
      <c r="AU664" s="100">
        <f t="shared" si="392"/>
        <v>3500</v>
      </c>
      <c r="AV664" s="100">
        <f t="shared" si="392"/>
        <v>2000</v>
      </c>
      <c r="AW664" s="101">
        <f t="shared" si="393"/>
        <v>1413.75</v>
      </c>
      <c r="AX664" s="256" t="s">
        <v>173</v>
      </c>
      <c r="AY664" s="102">
        <v>4200</v>
      </c>
      <c r="AZ664" s="103">
        <v>2380</v>
      </c>
      <c r="BA664" s="103">
        <v>1610</v>
      </c>
      <c r="BB664" s="103">
        <v>1020</v>
      </c>
      <c r="BC664" s="98">
        <v>3600</v>
      </c>
      <c r="BD664" s="98">
        <v>2040</v>
      </c>
      <c r="BE664" s="98">
        <v>1380</v>
      </c>
      <c r="BF664" s="98">
        <v>870</v>
      </c>
      <c r="BG664" s="104">
        <f t="shared" si="394"/>
        <v>586.25</v>
      </c>
      <c r="BJ664" s="251" t="e">
        <f>M664*#REF!</f>
        <v>#REF!</v>
      </c>
      <c r="BK664" s="251" t="e">
        <f>N664*#REF!</f>
        <v>#REF!</v>
      </c>
      <c r="BL664" s="251" t="e">
        <f>O664*#REF!</f>
        <v>#REF!</v>
      </c>
      <c r="BM664" s="251" t="e">
        <f>P664*#REF!</f>
        <v>#REF!</v>
      </c>
    </row>
    <row r="665" spans="1:65" s="105" customFormat="1" ht="35.1" customHeight="1">
      <c r="A665" s="84" t="str">
        <f t="shared" si="384"/>
        <v>TB10DT+1</v>
      </c>
      <c r="B665" s="84" t="str">
        <f t="shared" si="385"/>
        <v>TB10DT+2</v>
      </c>
      <c r="C665" s="84" t="str">
        <f t="shared" si="386"/>
        <v>TB10DT+3</v>
      </c>
      <c r="D665" s="84" t="str">
        <f t="shared" si="387"/>
        <v>TB10DT+4</v>
      </c>
      <c r="E665" s="18" t="s">
        <v>173</v>
      </c>
      <c r="F665" s="86">
        <v>10</v>
      </c>
      <c r="G665" s="86"/>
      <c r="H665" s="94" t="s">
        <v>5758</v>
      </c>
      <c r="I665" s="85" t="s">
        <v>5759</v>
      </c>
      <c r="J665" s="85" t="s">
        <v>4234</v>
      </c>
      <c r="K665" s="85" t="str">
        <f t="shared" si="388"/>
        <v>TB10DT</v>
      </c>
      <c r="L665" s="85" t="s">
        <v>5602</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53"/>
      <c r="V665" s="253"/>
      <c r="W665" s="253"/>
      <c r="X665" s="253"/>
      <c r="Y665" s="254"/>
      <c r="Z665" s="254"/>
      <c r="AA665" s="254"/>
      <c r="AB665" s="254"/>
      <c r="AC665" s="253"/>
      <c r="AD665" s="253"/>
      <c r="AE665" s="253"/>
      <c r="AF665" s="253"/>
      <c r="AG665" s="254"/>
      <c r="AH665" s="254"/>
      <c r="AI665" s="254"/>
      <c r="AJ665" s="254"/>
      <c r="AK665" s="87">
        <v>2.52</v>
      </c>
      <c r="AL665" s="87"/>
      <c r="AM665" s="255"/>
      <c r="AN665" s="255">
        <v>1.45</v>
      </c>
      <c r="AO665" s="99">
        <f t="shared" si="391"/>
        <v>7250</v>
      </c>
      <c r="AP665" s="99">
        <f t="shared" si="391"/>
        <v>4350</v>
      </c>
      <c r="AQ665" s="99">
        <f t="shared" si="391"/>
        <v>3190</v>
      </c>
      <c r="AR665" s="99">
        <f t="shared" si="391"/>
        <v>2030</v>
      </c>
      <c r="AS665" s="100">
        <f t="shared" si="392"/>
        <v>7300</v>
      </c>
      <c r="AT665" s="100">
        <f t="shared" si="392"/>
        <v>4400</v>
      </c>
      <c r="AU665" s="100">
        <f t="shared" si="392"/>
        <v>3200</v>
      </c>
      <c r="AV665" s="100">
        <f t="shared" si="392"/>
        <v>2000</v>
      </c>
      <c r="AW665" s="101">
        <f t="shared" si="393"/>
        <v>1087.5</v>
      </c>
      <c r="AX665" s="256" t="s">
        <v>173</v>
      </c>
      <c r="AY665" s="102">
        <v>3500</v>
      </c>
      <c r="AZ665" s="103">
        <v>2100</v>
      </c>
      <c r="BA665" s="103">
        <v>1540</v>
      </c>
      <c r="BB665" s="103">
        <v>980</v>
      </c>
      <c r="BC665" s="98">
        <v>3000</v>
      </c>
      <c r="BD665" s="98">
        <v>1800</v>
      </c>
      <c r="BE665" s="98">
        <v>1320</v>
      </c>
      <c r="BF665" s="98">
        <v>840</v>
      </c>
      <c r="BG665" s="104">
        <f t="shared" si="394"/>
        <v>912.5</v>
      </c>
      <c r="BJ665" s="251" t="e">
        <f>M665*#REF!</f>
        <v>#REF!</v>
      </c>
      <c r="BK665" s="251" t="e">
        <f>N665*#REF!</f>
        <v>#REF!</v>
      </c>
      <c r="BL665" s="251" t="e">
        <f>O665*#REF!</f>
        <v>#REF!</v>
      </c>
      <c r="BM665" s="251" t="e">
        <f>P665*#REF!</f>
        <v>#REF!</v>
      </c>
    </row>
    <row r="666" spans="1:65" s="105" customFormat="1" ht="35.1" customHeight="1">
      <c r="A666" s="84" t="str">
        <f t="shared" si="384"/>
        <v>TB11DT+1</v>
      </c>
      <c r="B666" s="84" t="str">
        <f t="shared" si="385"/>
        <v>TB11DT+2</v>
      </c>
      <c r="C666" s="84" t="str">
        <f t="shared" si="386"/>
        <v>TB11DT+3</v>
      </c>
      <c r="D666" s="84" t="str">
        <f t="shared" si="387"/>
        <v>TB11DT+4</v>
      </c>
      <c r="E666" s="18" t="s">
        <v>173</v>
      </c>
      <c r="F666" s="86">
        <v>11</v>
      </c>
      <c r="G666" s="86"/>
      <c r="H666" s="94" t="s">
        <v>5760</v>
      </c>
      <c r="I666" s="85" t="s">
        <v>5269</v>
      </c>
      <c r="J666" s="85" t="s">
        <v>149</v>
      </c>
      <c r="K666" s="85"/>
      <c r="L666" s="85" t="s">
        <v>2493</v>
      </c>
      <c r="M666" s="97"/>
      <c r="N666" s="97"/>
      <c r="O666" s="97"/>
      <c r="P666" s="97"/>
      <c r="Q666" s="96"/>
      <c r="R666" s="96"/>
      <c r="S666" s="96"/>
      <c r="T666" s="96"/>
      <c r="U666" s="253"/>
      <c r="V666" s="253"/>
      <c r="W666" s="253"/>
      <c r="X666" s="253"/>
      <c r="Y666" s="254"/>
      <c r="Z666" s="254"/>
      <c r="AA666" s="254"/>
      <c r="AB666" s="254"/>
      <c r="AC666" s="253" t="e">
        <f>VLOOKUP(H666,#REF!,5,0)</f>
        <v>#REF!</v>
      </c>
      <c r="AD666" s="253"/>
      <c r="AE666" s="253"/>
      <c r="AF666" s="253"/>
      <c r="AG666" s="254"/>
      <c r="AH666" s="254"/>
      <c r="AI666" s="254"/>
      <c r="AJ666" s="254"/>
      <c r="AK666" s="87"/>
      <c r="AL666" s="87"/>
      <c r="AM666" s="255"/>
      <c r="AN666" s="255"/>
      <c r="AO666" s="99"/>
      <c r="AP666" s="99"/>
      <c r="AQ666" s="99"/>
      <c r="AR666" s="99"/>
      <c r="AS666" s="99"/>
      <c r="AT666" s="99"/>
      <c r="AU666" s="99"/>
      <c r="AV666" s="99"/>
      <c r="AW666" s="61"/>
      <c r="AX666" s="256" t="s">
        <v>173</v>
      </c>
      <c r="AY666" s="102">
        <v>3500</v>
      </c>
      <c r="AZ666" s="103">
        <v>2100</v>
      </c>
      <c r="BA666" s="103">
        <v>1540</v>
      </c>
      <c r="BB666" s="103">
        <v>980</v>
      </c>
      <c r="BC666" s="98">
        <v>3000</v>
      </c>
      <c r="BD666" s="98">
        <v>1800</v>
      </c>
      <c r="BE666" s="98">
        <v>1320</v>
      </c>
      <c r="BF666" s="98">
        <v>840</v>
      </c>
      <c r="BJ666" s="251" t="e">
        <f>M666*#REF!</f>
        <v>#REF!</v>
      </c>
      <c r="BK666" s="251" t="e">
        <f>N666*#REF!</f>
        <v>#REF!</v>
      </c>
      <c r="BL666" s="251" t="e">
        <f>O666*#REF!</f>
        <v>#REF!</v>
      </c>
      <c r="BM666" s="251" t="e">
        <f>P666*#REF!</f>
        <v>#REF!</v>
      </c>
    </row>
    <row r="667" spans="1:65" s="105" customFormat="1" ht="35.1" customHeight="1">
      <c r="A667" s="84" t="str">
        <f t="shared" si="384"/>
        <v>TB11DT_D1+1</v>
      </c>
      <c r="B667" s="84" t="str">
        <f t="shared" si="385"/>
        <v>TB11DT_D1+2</v>
      </c>
      <c r="C667" s="84" t="str">
        <f t="shared" si="386"/>
        <v>TB11DT_D1+3</v>
      </c>
      <c r="D667" s="84" t="str">
        <f t="shared" si="387"/>
        <v>TB11DT_D1+4</v>
      </c>
      <c r="E667" s="18" t="s">
        <v>173</v>
      </c>
      <c r="F667" s="86"/>
      <c r="G667" s="86"/>
      <c r="H667" s="94" t="s">
        <v>5761</v>
      </c>
      <c r="I667" s="85" t="s">
        <v>5762</v>
      </c>
      <c r="J667" s="85" t="s">
        <v>149</v>
      </c>
      <c r="K667" s="85" t="str">
        <f t="shared" si="388"/>
        <v>TB11DT_D1</v>
      </c>
      <c r="L667" s="85" t="s">
        <v>215</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53"/>
      <c r="V667" s="253"/>
      <c r="W667" s="253"/>
      <c r="X667" s="253"/>
      <c r="Y667" s="254"/>
      <c r="Z667" s="254"/>
      <c r="AA667" s="254"/>
      <c r="AB667" s="254"/>
      <c r="AC667" s="253"/>
      <c r="AD667" s="253"/>
      <c r="AE667" s="253"/>
      <c r="AF667" s="253"/>
      <c r="AG667" s="254"/>
      <c r="AH667" s="254"/>
      <c r="AI667" s="254"/>
      <c r="AJ667" s="254"/>
      <c r="AK667" s="87">
        <v>2.52</v>
      </c>
      <c r="AL667" s="87"/>
      <c r="AM667" s="255"/>
      <c r="AN667" s="255">
        <v>1.45</v>
      </c>
      <c r="AO667" s="99">
        <f t="shared" ref="AO667:AR672" si="395">M667*$AN667</f>
        <v>10875</v>
      </c>
      <c r="AP667" s="99">
        <f t="shared" si="395"/>
        <v>5510</v>
      </c>
      <c r="AQ667" s="99">
        <f t="shared" si="395"/>
        <v>3625</v>
      </c>
      <c r="AR667" s="99">
        <f t="shared" si="395"/>
        <v>2320</v>
      </c>
      <c r="AS667" s="100">
        <f t="shared" ref="AS667:AV672" si="396">IF(AO667&lt;1000,ROUND(AO667,-1),ROUND(AO667,-2))</f>
        <v>10900</v>
      </c>
      <c r="AT667" s="100">
        <f t="shared" si="396"/>
        <v>5500</v>
      </c>
      <c r="AU667" s="100">
        <f t="shared" si="396"/>
        <v>3600</v>
      </c>
      <c r="AV667" s="100">
        <f t="shared" si="396"/>
        <v>2300</v>
      </c>
      <c r="AW667" s="101">
        <f t="shared" ref="AW667:AW672" si="397">AO667*0.15</f>
        <v>1631.25</v>
      </c>
      <c r="AX667" s="256" t="s">
        <v>173</v>
      </c>
      <c r="AY667" s="102"/>
      <c r="AZ667" s="103"/>
      <c r="BA667" s="103"/>
      <c r="BB667" s="103"/>
      <c r="BC667" s="98"/>
      <c r="BD667" s="98"/>
      <c r="BE667" s="98"/>
      <c r="BF667" s="98"/>
      <c r="BG667" s="104">
        <f t="shared" ref="BG667:BG672" si="398">AV667-AW667</f>
        <v>668.75</v>
      </c>
    </row>
    <row r="668" spans="1:65" s="105" customFormat="1" ht="35.1" customHeight="1">
      <c r="A668" s="84" t="str">
        <f t="shared" si="384"/>
        <v>TB11DT_D2+1</v>
      </c>
      <c r="B668" s="84" t="str">
        <f t="shared" si="385"/>
        <v>TB11DT_D2+2</v>
      </c>
      <c r="C668" s="84" t="str">
        <f t="shared" si="386"/>
        <v>TB11DT_D2+3</v>
      </c>
      <c r="D668" s="84" t="str">
        <f t="shared" si="387"/>
        <v>TB11DT_D2+4</v>
      </c>
      <c r="E668" s="18" t="s">
        <v>173</v>
      </c>
      <c r="F668" s="86"/>
      <c r="G668" s="86"/>
      <c r="H668" s="94" t="s">
        <v>5763</v>
      </c>
      <c r="I668" s="85" t="s">
        <v>5764</v>
      </c>
      <c r="J668" s="85" t="s">
        <v>215</v>
      </c>
      <c r="K668" s="85" t="str">
        <f t="shared" si="388"/>
        <v>TB11DT_D2</v>
      </c>
      <c r="L668" s="85" t="s">
        <v>5765</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53"/>
      <c r="V668" s="253"/>
      <c r="W668" s="253"/>
      <c r="X668" s="253"/>
      <c r="Y668" s="254"/>
      <c r="Z668" s="254"/>
      <c r="AA668" s="254"/>
      <c r="AB668" s="254"/>
      <c r="AC668" s="253"/>
      <c r="AD668" s="253"/>
      <c r="AE668" s="253"/>
      <c r="AF668" s="253"/>
      <c r="AG668" s="254"/>
      <c r="AH668" s="254"/>
      <c r="AI668" s="254"/>
      <c r="AJ668" s="254"/>
      <c r="AK668" s="87">
        <v>2.52</v>
      </c>
      <c r="AL668" s="87"/>
      <c r="AM668" s="255"/>
      <c r="AN668" s="255">
        <v>1.45</v>
      </c>
      <c r="AO668" s="99">
        <f t="shared" si="395"/>
        <v>10150</v>
      </c>
      <c r="AP668" s="99">
        <f t="shared" si="395"/>
        <v>4930</v>
      </c>
      <c r="AQ668" s="99">
        <f t="shared" si="395"/>
        <v>3335</v>
      </c>
      <c r="AR668" s="99">
        <f t="shared" si="395"/>
        <v>2175</v>
      </c>
      <c r="AS668" s="100">
        <f t="shared" si="396"/>
        <v>10200</v>
      </c>
      <c r="AT668" s="100">
        <f t="shared" si="396"/>
        <v>4900</v>
      </c>
      <c r="AU668" s="100">
        <f t="shared" si="396"/>
        <v>3300</v>
      </c>
      <c r="AV668" s="100">
        <f t="shared" si="396"/>
        <v>2200</v>
      </c>
      <c r="AW668" s="101">
        <f t="shared" si="397"/>
        <v>1522.5</v>
      </c>
      <c r="AX668" s="256" t="s">
        <v>173</v>
      </c>
      <c r="AY668" s="102">
        <v>7000</v>
      </c>
      <c r="AZ668" s="103">
        <v>2660</v>
      </c>
      <c r="BA668" s="103">
        <v>1890</v>
      </c>
      <c r="BB668" s="103">
        <v>1190</v>
      </c>
      <c r="BC668" s="98">
        <v>6000</v>
      </c>
      <c r="BD668" s="98">
        <v>2280</v>
      </c>
      <c r="BE668" s="98">
        <v>1620</v>
      </c>
      <c r="BF668" s="98">
        <v>1020</v>
      </c>
      <c r="BG668" s="104">
        <f t="shared" si="398"/>
        <v>677.5</v>
      </c>
      <c r="BJ668" s="251" t="e">
        <f>M668*#REF!</f>
        <v>#REF!</v>
      </c>
      <c r="BK668" s="251" t="e">
        <f>N668*#REF!</f>
        <v>#REF!</v>
      </c>
      <c r="BL668" s="251" t="e">
        <f>O668*#REF!</f>
        <v>#REF!</v>
      </c>
      <c r="BM668" s="251" t="e">
        <f>P668*#REF!</f>
        <v>#REF!</v>
      </c>
    </row>
    <row r="669" spans="1:65" s="105" customFormat="1" ht="35.1" customHeight="1">
      <c r="A669" s="84" t="str">
        <f t="shared" si="384"/>
        <v>TB11DT_D3+1</v>
      </c>
      <c r="B669" s="84" t="str">
        <f t="shared" si="385"/>
        <v>TB11DT_D3+2</v>
      </c>
      <c r="C669" s="84" t="str">
        <f t="shared" si="386"/>
        <v>TB11DT_D3+3</v>
      </c>
      <c r="D669" s="84" t="str">
        <f t="shared" si="387"/>
        <v>TB11DT_D3+4</v>
      </c>
      <c r="E669" s="18" t="s">
        <v>173</v>
      </c>
      <c r="F669" s="86"/>
      <c r="G669" s="86"/>
      <c r="H669" s="94" t="s">
        <v>5766</v>
      </c>
      <c r="I669" s="85" t="s">
        <v>5767</v>
      </c>
      <c r="J669" s="85" t="s">
        <v>5768</v>
      </c>
      <c r="K669" s="85" t="str">
        <f t="shared" si="388"/>
        <v>TB11DT_D3</v>
      </c>
      <c r="L669" s="85" t="s">
        <v>2493</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7">
        <v>5.3</v>
      </c>
      <c r="AL669" s="87"/>
      <c r="AM669" s="255"/>
      <c r="AN669" s="255">
        <f>ROUNDDOWN(AK669*$AN$10/$AK$10,1)</f>
        <v>3.1</v>
      </c>
      <c r="AO669" s="99">
        <f t="shared" si="395"/>
        <v>11470</v>
      </c>
      <c r="AP669" s="99">
        <f t="shared" si="395"/>
        <v>5580</v>
      </c>
      <c r="AQ669" s="99">
        <f t="shared" si="395"/>
        <v>4650</v>
      </c>
      <c r="AR669" s="99">
        <f t="shared" si="395"/>
        <v>3720</v>
      </c>
      <c r="AS669" s="100">
        <f t="shared" si="396"/>
        <v>11500</v>
      </c>
      <c r="AT669" s="100">
        <f t="shared" si="396"/>
        <v>5600</v>
      </c>
      <c r="AU669" s="100">
        <f t="shared" si="396"/>
        <v>4700</v>
      </c>
      <c r="AV669" s="100">
        <f t="shared" si="396"/>
        <v>3700</v>
      </c>
      <c r="AW669" s="101">
        <f t="shared" si="397"/>
        <v>1720.5</v>
      </c>
      <c r="AX669" s="256" t="s">
        <v>173</v>
      </c>
      <c r="AY669" s="102">
        <v>7700</v>
      </c>
      <c r="AZ669" s="103">
        <v>2940</v>
      </c>
      <c r="BA669" s="103">
        <v>2100</v>
      </c>
      <c r="BB669" s="103">
        <v>1260</v>
      </c>
      <c r="BC669" s="98">
        <v>6600</v>
      </c>
      <c r="BD669" s="98">
        <v>2520</v>
      </c>
      <c r="BE669" s="98">
        <v>1800</v>
      </c>
      <c r="BF669" s="98">
        <v>1080</v>
      </c>
      <c r="BG669" s="104">
        <f t="shared" si="398"/>
        <v>1979.5</v>
      </c>
      <c r="BJ669" s="251" t="e">
        <f>M669*#REF!</f>
        <v>#REF!</v>
      </c>
      <c r="BK669" s="251" t="e">
        <f>N669*#REF!</f>
        <v>#REF!</v>
      </c>
      <c r="BL669" s="251" t="e">
        <f>O669*#REF!</f>
        <v>#REF!</v>
      </c>
      <c r="BM669" s="251" t="e">
        <f>P669*#REF!</f>
        <v>#REF!</v>
      </c>
    </row>
    <row r="670" spans="1:65" s="105" customFormat="1" ht="35.1" customHeight="1">
      <c r="A670" s="84" t="str">
        <f t="shared" si="384"/>
        <v>TB12DT+1</v>
      </c>
      <c r="B670" s="84" t="str">
        <f t="shared" si="385"/>
        <v>TB12DT+2</v>
      </c>
      <c r="C670" s="84" t="str">
        <f t="shared" si="386"/>
        <v>TB12DT+3</v>
      </c>
      <c r="D670" s="84" t="str">
        <f t="shared" si="387"/>
        <v>TB12DT+4</v>
      </c>
      <c r="E670" s="18" t="s">
        <v>173</v>
      </c>
      <c r="F670" s="86">
        <v>12</v>
      </c>
      <c r="G670" s="86"/>
      <c r="H670" s="94" t="s">
        <v>5769</v>
      </c>
      <c r="I670" s="85" t="s">
        <v>5770</v>
      </c>
      <c r="J670" s="85" t="s">
        <v>1104</v>
      </c>
      <c r="K670" s="85" t="str">
        <f t="shared" si="388"/>
        <v>TB12DT</v>
      </c>
      <c r="L670" s="85" t="s">
        <v>5743</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7">
        <v>3.0166666666666666</v>
      </c>
      <c r="AL670" s="87"/>
      <c r="AM670" s="255"/>
      <c r="AN670" s="255">
        <v>1.75</v>
      </c>
      <c r="AO670" s="99">
        <f t="shared" si="395"/>
        <v>10500</v>
      </c>
      <c r="AP670" s="99">
        <f t="shared" si="395"/>
        <v>5950</v>
      </c>
      <c r="AQ670" s="99">
        <f t="shared" si="395"/>
        <v>4025</v>
      </c>
      <c r="AR670" s="99">
        <f t="shared" si="395"/>
        <v>2537.5</v>
      </c>
      <c r="AS670" s="100">
        <f t="shared" si="396"/>
        <v>10500</v>
      </c>
      <c r="AT670" s="100">
        <f t="shared" si="396"/>
        <v>6000</v>
      </c>
      <c r="AU670" s="100">
        <f t="shared" si="396"/>
        <v>4000</v>
      </c>
      <c r="AV670" s="100">
        <f t="shared" si="396"/>
        <v>2500</v>
      </c>
      <c r="AW670" s="101">
        <f t="shared" si="397"/>
        <v>1575</v>
      </c>
      <c r="AX670" s="256" t="s">
        <v>173</v>
      </c>
      <c r="AY670" s="102">
        <v>5250</v>
      </c>
      <c r="AZ670" s="103">
        <v>2380</v>
      </c>
      <c r="BA670" s="103">
        <v>1610</v>
      </c>
      <c r="BB670" s="103">
        <v>1020</v>
      </c>
      <c r="BC670" s="98">
        <v>4500</v>
      </c>
      <c r="BD670" s="98">
        <v>2040</v>
      </c>
      <c r="BE670" s="98">
        <v>1380</v>
      </c>
      <c r="BF670" s="98">
        <v>870</v>
      </c>
      <c r="BG670" s="104">
        <f t="shared" si="398"/>
        <v>925</v>
      </c>
      <c r="BJ670" s="251" t="e">
        <f>M670*#REF!</f>
        <v>#REF!</v>
      </c>
      <c r="BK670" s="251" t="e">
        <f>N670*#REF!</f>
        <v>#REF!</v>
      </c>
      <c r="BL670" s="251" t="e">
        <f>O670*#REF!</f>
        <v>#REF!</v>
      </c>
      <c r="BM670" s="251" t="e">
        <f>P670*#REF!</f>
        <v>#REF!</v>
      </c>
    </row>
    <row r="671" spans="1:65" s="105" customFormat="1" ht="35.1" customHeight="1">
      <c r="A671" s="84" t="str">
        <f t="shared" si="384"/>
        <v>TB13DT+1</v>
      </c>
      <c r="B671" s="84" t="str">
        <f t="shared" si="385"/>
        <v>TB13DT+2</v>
      </c>
      <c r="C671" s="84" t="str">
        <f t="shared" si="386"/>
        <v>TB13DT+3</v>
      </c>
      <c r="D671" s="84" t="str">
        <f t="shared" si="387"/>
        <v>TB13DT+4</v>
      </c>
      <c r="E671" s="18" t="s">
        <v>173</v>
      </c>
      <c r="F671" s="86">
        <v>13</v>
      </c>
      <c r="G671" s="86"/>
      <c r="H671" s="94" t="s">
        <v>5771</v>
      </c>
      <c r="I671" s="85" t="s">
        <v>5772</v>
      </c>
      <c r="J671" s="85" t="s">
        <v>5602</v>
      </c>
      <c r="K671" s="85" t="str">
        <f t="shared" si="388"/>
        <v>TB13DT</v>
      </c>
      <c r="L671" s="85" t="s">
        <v>5691</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7">
        <v>2.52</v>
      </c>
      <c r="AL671" s="87"/>
      <c r="AM671" s="255"/>
      <c r="AN671" s="255">
        <v>1.45</v>
      </c>
      <c r="AO671" s="99">
        <f t="shared" si="395"/>
        <v>7250</v>
      </c>
      <c r="AP671" s="99">
        <f t="shared" si="395"/>
        <v>4350</v>
      </c>
      <c r="AQ671" s="99">
        <f t="shared" si="395"/>
        <v>3190</v>
      </c>
      <c r="AR671" s="99">
        <f t="shared" si="395"/>
        <v>2030</v>
      </c>
      <c r="AS671" s="100">
        <f t="shared" si="396"/>
        <v>7300</v>
      </c>
      <c r="AT671" s="100">
        <f t="shared" si="396"/>
        <v>4400</v>
      </c>
      <c r="AU671" s="100">
        <f t="shared" si="396"/>
        <v>3200</v>
      </c>
      <c r="AV671" s="100">
        <f t="shared" si="396"/>
        <v>2000</v>
      </c>
      <c r="AW671" s="101">
        <f t="shared" si="397"/>
        <v>1087.5</v>
      </c>
      <c r="AX671" s="256" t="s">
        <v>173</v>
      </c>
      <c r="AY671" s="102">
        <v>3500</v>
      </c>
      <c r="AZ671" s="103">
        <v>2100</v>
      </c>
      <c r="BA671" s="103">
        <v>1540</v>
      </c>
      <c r="BB671" s="103">
        <v>980</v>
      </c>
      <c r="BC671" s="98">
        <v>3000</v>
      </c>
      <c r="BD671" s="98">
        <v>1800</v>
      </c>
      <c r="BE671" s="98">
        <v>1320</v>
      </c>
      <c r="BF671" s="98">
        <v>840</v>
      </c>
      <c r="BG671" s="104">
        <f t="shared" si="398"/>
        <v>912.5</v>
      </c>
      <c r="BJ671" s="251" t="e">
        <f>M671*#REF!</f>
        <v>#REF!</v>
      </c>
      <c r="BK671" s="251" t="e">
        <f>N671*#REF!</f>
        <v>#REF!</v>
      </c>
      <c r="BL671" s="251" t="e">
        <f>O671*#REF!</f>
        <v>#REF!</v>
      </c>
      <c r="BM671" s="251" t="e">
        <f>P671*#REF!</f>
        <v>#REF!</v>
      </c>
    </row>
    <row r="672" spans="1:65" s="105" customFormat="1" ht="35.1" customHeight="1">
      <c r="A672" s="84" t="str">
        <f t="shared" si="384"/>
        <v>TB14DT+1</v>
      </c>
      <c r="B672" s="84" t="str">
        <f t="shared" si="385"/>
        <v>TB14DT+2</v>
      </c>
      <c r="C672" s="84" t="str">
        <f t="shared" si="386"/>
        <v>TB14DT+3</v>
      </c>
      <c r="D672" s="84" t="str">
        <f t="shared" si="387"/>
        <v>TB14DT+4</v>
      </c>
      <c r="E672" s="18" t="s">
        <v>173</v>
      </c>
      <c r="F672" s="86">
        <v>14</v>
      </c>
      <c r="G672" s="86"/>
      <c r="H672" s="94" t="s">
        <v>5773</v>
      </c>
      <c r="I672" s="85" t="s">
        <v>5774</v>
      </c>
      <c r="J672" s="85" t="s">
        <v>5691</v>
      </c>
      <c r="K672" s="85" t="str">
        <f t="shared" si="388"/>
        <v>TB14DT</v>
      </c>
      <c r="L672" s="85" t="s">
        <v>4234</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53"/>
      <c r="V672" s="253"/>
      <c r="W672" s="253"/>
      <c r="X672" s="253"/>
      <c r="Y672" s="254"/>
      <c r="Z672" s="254"/>
      <c r="AA672" s="254"/>
      <c r="AB672" s="254"/>
      <c r="AC672" s="253"/>
      <c r="AD672" s="253"/>
      <c r="AE672" s="253"/>
      <c r="AF672" s="253"/>
      <c r="AG672" s="254"/>
      <c r="AH672" s="254"/>
      <c r="AI672" s="254"/>
      <c r="AJ672" s="254"/>
      <c r="AK672" s="87">
        <v>2.52</v>
      </c>
      <c r="AL672" s="87"/>
      <c r="AM672" s="255"/>
      <c r="AN672" s="255">
        <v>1.45</v>
      </c>
      <c r="AO672" s="99">
        <f t="shared" si="395"/>
        <v>7250</v>
      </c>
      <c r="AP672" s="99">
        <f t="shared" si="395"/>
        <v>4350</v>
      </c>
      <c r="AQ672" s="99">
        <f t="shared" si="395"/>
        <v>3190</v>
      </c>
      <c r="AR672" s="99">
        <f t="shared" si="395"/>
        <v>2030</v>
      </c>
      <c r="AS672" s="100">
        <f t="shared" si="396"/>
        <v>7300</v>
      </c>
      <c r="AT672" s="100">
        <f t="shared" si="396"/>
        <v>4400</v>
      </c>
      <c r="AU672" s="100">
        <f t="shared" si="396"/>
        <v>3200</v>
      </c>
      <c r="AV672" s="100">
        <f t="shared" si="396"/>
        <v>2000</v>
      </c>
      <c r="AW672" s="101">
        <f t="shared" si="397"/>
        <v>1087.5</v>
      </c>
      <c r="AX672" s="256" t="s">
        <v>173</v>
      </c>
      <c r="AY672" s="102"/>
      <c r="AZ672" s="103"/>
      <c r="BA672" s="103"/>
      <c r="BB672" s="103"/>
      <c r="BC672" s="98"/>
      <c r="BD672" s="98"/>
      <c r="BE672" s="98"/>
      <c r="BF672" s="98"/>
      <c r="BG672" s="104">
        <f t="shared" si="398"/>
        <v>912.5</v>
      </c>
    </row>
    <row r="673" spans="1:65" s="105" customFormat="1" ht="35.1" customHeight="1">
      <c r="A673" s="84" t="str">
        <f t="shared" si="384"/>
        <v>TB15DT+1</v>
      </c>
      <c r="B673" s="84" t="str">
        <f t="shared" si="385"/>
        <v>TB15DT+2</v>
      </c>
      <c r="C673" s="84" t="str">
        <f t="shared" si="386"/>
        <v>TB15DT+3</v>
      </c>
      <c r="D673" s="84" t="str">
        <f t="shared" si="387"/>
        <v>TB15DT+4</v>
      </c>
      <c r="E673" s="18" t="s">
        <v>173</v>
      </c>
      <c r="F673" s="86">
        <v>15</v>
      </c>
      <c r="G673" s="86"/>
      <c r="H673" s="94" t="s">
        <v>5775</v>
      </c>
      <c r="I673" s="85" t="s">
        <v>215</v>
      </c>
      <c r="J673" s="85" t="s">
        <v>5776</v>
      </c>
      <c r="K673" s="85"/>
      <c r="L673" s="85" t="s">
        <v>5777</v>
      </c>
      <c r="M673" s="97"/>
      <c r="N673" s="97"/>
      <c r="O673" s="97"/>
      <c r="P673" s="97"/>
      <c r="Q673" s="96"/>
      <c r="R673" s="96"/>
      <c r="S673" s="96"/>
      <c r="T673" s="96"/>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7"/>
      <c r="AL673" s="87"/>
      <c r="AM673" s="255"/>
      <c r="AN673" s="255"/>
      <c r="AO673" s="99"/>
      <c r="AP673" s="99"/>
      <c r="AQ673" s="99"/>
      <c r="AR673" s="99"/>
      <c r="AS673" s="99"/>
      <c r="AT673" s="99"/>
      <c r="AU673" s="99"/>
      <c r="AV673" s="99"/>
      <c r="AW673" s="61"/>
      <c r="AX673" s="256" t="s">
        <v>173</v>
      </c>
      <c r="AY673" s="102">
        <v>4550</v>
      </c>
      <c r="AZ673" s="103">
        <v>2310</v>
      </c>
      <c r="BA673" s="103">
        <v>1540</v>
      </c>
      <c r="BB673" s="103">
        <v>980</v>
      </c>
      <c r="BC673" s="98">
        <v>3900</v>
      </c>
      <c r="BD673" s="98">
        <v>1980</v>
      </c>
      <c r="BE673" s="98">
        <v>1320</v>
      </c>
      <c r="BF673" s="98">
        <v>840</v>
      </c>
      <c r="BJ673" s="251" t="e">
        <f>M673*#REF!</f>
        <v>#REF!</v>
      </c>
      <c r="BK673" s="251" t="e">
        <f>N673*#REF!</f>
        <v>#REF!</v>
      </c>
      <c r="BL673" s="251" t="e">
        <f>O673*#REF!</f>
        <v>#REF!</v>
      </c>
      <c r="BM673" s="251" t="e">
        <f>P673*#REF!</f>
        <v>#REF!</v>
      </c>
    </row>
    <row r="674" spans="1:65" s="105" customFormat="1" ht="63">
      <c r="A674" s="84" t="str">
        <f t="shared" si="384"/>
        <v>TB15DT_D1+1</v>
      </c>
      <c r="B674" s="84" t="str">
        <f t="shared" si="385"/>
        <v>TB15DT_D1+2</v>
      </c>
      <c r="C674" s="84" t="str">
        <f t="shared" si="386"/>
        <v>TB15DT_D1+3</v>
      </c>
      <c r="D674" s="84" t="str">
        <f t="shared" si="387"/>
        <v>TB15DT_D1+4</v>
      </c>
      <c r="E674" s="18" t="s">
        <v>173</v>
      </c>
      <c r="F674" s="86"/>
      <c r="G674" s="86"/>
      <c r="H674" s="94" t="s">
        <v>5778</v>
      </c>
      <c r="I674" s="85" t="s">
        <v>5779</v>
      </c>
      <c r="J674" s="85" t="s">
        <v>5776</v>
      </c>
      <c r="K674" s="85" t="str">
        <f t="shared" si="388"/>
        <v>TB15DT_D1</v>
      </c>
      <c r="L674" s="85" t="s">
        <v>5780</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53"/>
      <c r="V674" s="253"/>
      <c r="W674" s="253"/>
      <c r="X674" s="253"/>
      <c r="Y674" s="254"/>
      <c r="Z674" s="254"/>
      <c r="AA674" s="254"/>
      <c r="AB674" s="254"/>
      <c r="AC674" s="253"/>
      <c r="AD674" s="253"/>
      <c r="AE674" s="253"/>
      <c r="AF674" s="253"/>
      <c r="AG674" s="254"/>
      <c r="AH674" s="254"/>
      <c r="AI674" s="254"/>
      <c r="AJ674" s="254"/>
      <c r="AK674" s="87">
        <v>2.52</v>
      </c>
      <c r="AL674" s="87"/>
      <c r="AM674" s="255"/>
      <c r="AN674" s="255">
        <v>1.45</v>
      </c>
      <c r="AO674" s="99">
        <f t="shared" ref="AO674:AR677" si="399">M674*$AN674</f>
        <v>14500</v>
      </c>
      <c r="AP674" s="99">
        <f t="shared" si="399"/>
        <v>5510</v>
      </c>
      <c r="AQ674" s="99">
        <f t="shared" si="399"/>
        <v>3915</v>
      </c>
      <c r="AR674" s="99">
        <f t="shared" si="399"/>
        <v>2465</v>
      </c>
      <c r="AS674" s="100">
        <f t="shared" ref="AS674:AV677" si="400">IF(AO674&lt;1000,ROUND(AO674,-1),ROUND(AO674,-2))</f>
        <v>14500</v>
      </c>
      <c r="AT674" s="100">
        <f t="shared" si="400"/>
        <v>5500</v>
      </c>
      <c r="AU674" s="100">
        <f t="shared" si="400"/>
        <v>3900</v>
      </c>
      <c r="AV674" s="100">
        <f t="shared" si="400"/>
        <v>2500</v>
      </c>
      <c r="AW674" s="101">
        <f>AO674*0.15</f>
        <v>2175</v>
      </c>
      <c r="AX674" s="256" t="s">
        <v>173</v>
      </c>
      <c r="AY674" s="102">
        <v>2450</v>
      </c>
      <c r="AZ674" s="103">
        <v>1190</v>
      </c>
      <c r="BA674" s="103">
        <v>980</v>
      </c>
      <c r="BB674" s="103">
        <v>770</v>
      </c>
      <c r="BC674" s="98">
        <v>2100</v>
      </c>
      <c r="BD674" s="98">
        <v>1020</v>
      </c>
      <c r="BE674" s="98">
        <v>840</v>
      </c>
      <c r="BF674" s="98">
        <v>660</v>
      </c>
      <c r="BG674" s="104">
        <f>AV674-AW674</f>
        <v>325</v>
      </c>
      <c r="BJ674" s="251" t="e">
        <f>M674*#REF!</f>
        <v>#REF!</v>
      </c>
      <c r="BK674" s="251" t="e">
        <f>N674*#REF!</f>
        <v>#REF!</v>
      </c>
      <c r="BL674" s="251" t="e">
        <f>O674*#REF!</f>
        <v>#REF!</v>
      </c>
      <c r="BM674" s="251" t="e">
        <f>P674*#REF!</f>
        <v>#REF!</v>
      </c>
    </row>
    <row r="675" spans="1:65" s="105" customFormat="1" ht="35.1" customHeight="1">
      <c r="A675" s="84" t="str">
        <f t="shared" si="384"/>
        <v>TB15DT_D2+1</v>
      </c>
      <c r="B675" s="84" t="str">
        <f t="shared" si="385"/>
        <v>TB15DT_D2+2</v>
      </c>
      <c r="C675" s="84" t="str">
        <f t="shared" si="386"/>
        <v>TB15DT_D2+3</v>
      </c>
      <c r="D675" s="84" t="str">
        <f t="shared" si="387"/>
        <v>TB15DT_D2+4</v>
      </c>
      <c r="E675" s="18" t="s">
        <v>173</v>
      </c>
      <c r="F675" s="86"/>
      <c r="G675" s="86"/>
      <c r="H675" s="94" t="s">
        <v>5781</v>
      </c>
      <c r="I675" s="85" t="s">
        <v>5782</v>
      </c>
      <c r="J675" s="85" t="s">
        <v>4958</v>
      </c>
      <c r="K675" s="85" t="str">
        <f t="shared" si="388"/>
        <v>TB15DT_D2</v>
      </c>
      <c r="L675" s="85" t="s">
        <v>1104</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53"/>
      <c r="V675" s="253"/>
      <c r="W675" s="253"/>
      <c r="X675" s="253"/>
      <c r="Y675" s="254"/>
      <c r="Z675" s="254"/>
      <c r="AA675" s="254"/>
      <c r="AB675" s="254"/>
      <c r="AC675" s="253"/>
      <c r="AD675" s="253"/>
      <c r="AE675" s="253"/>
      <c r="AF675" s="253"/>
      <c r="AG675" s="254"/>
      <c r="AH675" s="254"/>
      <c r="AI675" s="254"/>
      <c r="AJ675" s="254"/>
      <c r="AK675" s="87">
        <v>1.8909090909090909</v>
      </c>
      <c r="AL675" s="87"/>
      <c r="AM675" s="255"/>
      <c r="AN675" s="255">
        <v>1.1000000000000001</v>
      </c>
      <c r="AO675" s="99">
        <f t="shared" si="399"/>
        <v>12100.000000000002</v>
      </c>
      <c r="AP675" s="99">
        <f t="shared" si="399"/>
        <v>4620</v>
      </c>
      <c r="AQ675" s="99">
        <f t="shared" si="399"/>
        <v>3300.0000000000005</v>
      </c>
      <c r="AR675" s="99">
        <f t="shared" si="399"/>
        <v>1980.0000000000002</v>
      </c>
      <c r="AS675" s="100">
        <f t="shared" si="400"/>
        <v>12100</v>
      </c>
      <c r="AT675" s="100">
        <f t="shared" si="400"/>
        <v>4600</v>
      </c>
      <c r="AU675" s="100">
        <f t="shared" si="400"/>
        <v>3300</v>
      </c>
      <c r="AV675" s="100">
        <f t="shared" si="400"/>
        <v>2000</v>
      </c>
      <c r="AW675" s="101">
        <f>AO675*0.15</f>
        <v>1815.0000000000002</v>
      </c>
      <c r="AX675" s="256" t="s">
        <v>173</v>
      </c>
      <c r="AY675" s="102">
        <v>5250</v>
      </c>
      <c r="AZ675" s="103">
        <v>2380</v>
      </c>
      <c r="BA675" s="103">
        <v>1680</v>
      </c>
      <c r="BB675" s="103">
        <v>980</v>
      </c>
      <c r="BC675" s="98">
        <v>4500</v>
      </c>
      <c r="BD675" s="98">
        <v>2040</v>
      </c>
      <c r="BE675" s="98">
        <v>1440</v>
      </c>
      <c r="BF675" s="98">
        <v>840</v>
      </c>
      <c r="BG675" s="104">
        <f>AV675-AW675</f>
        <v>184.99999999999977</v>
      </c>
      <c r="BJ675" s="251" t="e">
        <f>M675*#REF!</f>
        <v>#REF!</v>
      </c>
      <c r="BK675" s="251" t="e">
        <f>N675*#REF!</f>
        <v>#REF!</v>
      </c>
      <c r="BL675" s="251" t="e">
        <f>O675*#REF!</f>
        <v>#REF!</v>
      </c>
      <c r="BM675" s="251" t="e">
        <f>P675*#REF!</f>
        <v>#REF!</v>
      </c>
    </row>
    <row r="676" spans="1:65" s="105" customFormat="1" ht="35.1" customHeight="1">
      <c r="A676" s="84" t="str">
        <f t="shared" si="384"/>
        <v>TB15DT_D3+1</v>
      </c>
      <c r="B676" s="84" t="str">
        <f t="shared" si="385"/>
        <v>TB15DT_D3+2</v>
      </c>
      <c r="C676" s="84" t="str">
        <f t="shared" si="386"/>
        <v>TB15DT_D3+3</v>
      </c>
      <c r="D676" s="84" t="str">
        <f t="shared" si="387"/>
        <v>TB15DT_D3+4</v>
      </c>
      <c r="E676" s="18" t="s">
        <v>173</v>
      </c>
      <c r="F676" s="86"/>
      <c r="G676" s="86"/>
      <c r="H676" s="94" t="s">
        <v>5783</v>
      </c>
      <c r="I676" s="85" t="s">
        <v>5784</v>
      </c>
      <c r="J676" s="85" t="s">
        <v>1104</v>
      </c>
      <c r="K676" s="85" t="str">
        <f t="shared" si="388"/>
        <v>TB15DT_D3</v>
      </c>
      <c r="L676" s="85" t="s">
        <v>5777</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53"/>
      <c r="V676" s="253"/>
      <c r="W676" s="253"/>
      <c r="X676" s="253"/>
      <c r="Y676" s="254"/>
      <c r="Z676" s="254"/>
      <c r="AA676" s="254"/>
      <c r="AB676" s="254"/>
      <c r="AC676" s="253"/>
      <c r="AD676" s="253"/>
      <c r="AE676" s="253"/>
      <c r="AF676" s="253"/>
      <c r="AG676" s="254"/>
      <c r="AH676" s="254"/>
      <c r="AI676" s="254"/>
      <c r="AJ676" s="254"/>
      <c r="AK676" s="87">
        <v>2.0640000000000001</v>
      </c>
      <c r="AL676" s="87"/>
      <c r="AM676" s="255"/>
      <c r="AN676" s="255">
        <v>1.2</v>
      </c>
      <c r="AO676" s="99">
        <f t="shared" si="399"/>
        <v>9000</v>
      </c>
      <c r="AP676" s="99">
        <f t="shared" si="399"/>
        <v>4080</v>
      </c>
      <c r="AQ676" s="99">
        <f t="shared" si="399"/>
        <v>2760</v>
      </c>
      <c r="AR676" s="99">
        <f t="shared" si="399"/>
        <v>1740</v>
      </c>
      <c r="AS676" s="100">
        <f t="shared" si="400"/>
        <v>9000</v>
      </c>
      <c r="AT676" s="100">
        <f t="shared" si="400"/>
        <v>4100</v>
      </c>
      <c r="AU676" s="100">
        <f t="shared" si="400"/>
        <v>2800</v>
      </c>
      <c r="AV676" s="100">
        <f t="shared" si="400"/>
        <v>1700</v>
      </c>
      <c r="AW676" s="101">
        <f>AO676*0.15</f>
        <v>1350</v>
      </c>
      <c r="AX676" s="256" t="s">
        <v>173</v>
      </c>
      <c r="AY676" s="102"/>
      <c r="AZ676" s="103"/>
      <c r="BA676" s="103"/>
      <c r="BB676" s="103"/>
      <c r="BC676" s="98"/>
      <c r="BD676" s="98"/>
      <c r="BE676" s="98"/>
      <c r="BF676" s="98"/>
      <c r="BG676" s="104">
        <f>AV676-AW676</f>
        <v>350</v>
      </c>
    </row>
    <row r="677" spans="1:65" s="105" customFormat="1" ht="35.1" customHeight="1">
      <c r="A677" s="84" t="str">
        <f t="shared" si="384"/>
        <v>TB16DT+1</v>
      </c>
      <c r="B677" s="84" t="str">
        <f t="shared" si="385"/>
        <v>TB16DT+2</v>
      </c>
      <c r="C677" s="84" t="str">
        <f t="shared" si="386"/>
        <v>TB16DT+3</v>
      </c>
      <c r="D677" s="84" t="str">
        <f t="shared" si="387"/>
        <v>TB16DT+4</v>
      </c>
      <c r="E677" s="18" t="s">
        <v>173</v>
      </c>
      <c r="F677" s="86">
        <v>16</v>
      </c>
      <c r="G677" s="86"/>
      <c r="H677" s="94" t="s">
        <v>5785</v>
      </c>
      <c r="I677" s="85" t="s">
        <v>213</v>
      </c>
      <c r="J677" s="85" t="s">
        <v>97</v>
      </c>
      <c r="K677" s="85" t="str">
        <f t="shared" si="388"/>
        <v>TB16DT</v>
      </c>
      <c r="L677" s="85" t="s">
        <v>304</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53"/>
      <c r="V677" s="253"/>
      <c r="W677" s="253"/>
      <c r="X677" s="253"/>
      <c r="Y677" s="254"/>
      <c r="Z677" s="254"/>
      <c r="AA677" s="254"/>
      <c r="AB677" s="254"/>
      <c r="AC677" s="253"/>
      <c r="AD677" s="253"/>
      <c r="AE677" s="253"/>
      <c r="AF677" s="253"/>
      <c r="AG677" s="254"/>
      <c r="AH677" s="254"/>
      <c r="AI677" s="254"/>
      <c r="AJ677" s="254"/>
      <c r="AK677" s="87">
        <v>2.12</v>
      </c>
      <c r="AL677" s="87"/>
      <c r="AM677" s="255"/>
      <c r="AN677" s="255">
        <f>AK677*$AN$10/$AK$10</f>
        <v>1.2506934345110821</v>
      </c>
      <c r="AO677" s="99">
        <f t="shared" si="399"/>
        <v>6253.4671725554099</v>
      </c>
      <c r="AP677" s="99">
        <f t="shared" si="399"/>
        <v>3752.080303533246</v>
      </c>
      <c r="AQ677" s="99">
        <f t="shared" si="399"/>
        <v>2751.5255559243806</v>
      </c>
      <c r="AR677" s="99">
        <f t="shared" si="399"/>
        <v>1750.9708083155149</v>
      </c>
      <c r="AS677" s="100">
        <f t="shared" si="400"/>
        <v>6300</v>
      </c>
      <c r="AT677" s="100">
        <f t="shared" si="400"/>
        <v>3800</v>
      </c>
      <c r="AU677" s="100">
        <f t="shared" si="400"/>
        <v>2800</v>
      </c>
      <c r="AV677" s="100">
        <f t="shared" si="400"/>
        <v>1800</v>
      </c>
      <c r="AW677" s="101">
        <f>AO677*0.15</f>
        <v>938.02007588331139</v>
      </c>
      <c r="AX677" s="256" t="s">
        <v>173</v>
      </c>
      <c r="AY677" s="102">
        <v>3850</v>
      </c>
      <c r="AZ677" s="103">
        <v>2240</v>
      </c>
      <c r="BA677" s="103">
        <v>1540</v>
      </c>
      <c r="BB677" s="103">
        <v>980</v>
      </c>
      <c r="BC677" s="98">
        <v>3300</v>
      </c>
      <c r="BD677" s="98">
        <v>1920</v>
      </c>
      <c r="BE677" s="98">
        <v>1320</v>
      </c>
      <c r="BF677" s="98">
        <v>840</v>
      </c>
      <c r="BG677" s="104">
        <f>AV677-AW677</f>
        <v>861.97992411668861</v>
      </c>
      <c r="BJ677" s="251" t="e">
        <f>M677*#REF!</f>
        <v>#REF!</v>
      </c>
      <c r="BK677" s="251" t="e">
        <f>N677*#REF!</f>
        <v>#REF!</v>
      </c>
      <c r="BL677" s="251" t="e">
        <f>O677*#REF!</f>
        <v>#REF!</v>
      </c>
      <c r="BM677" s="251" t="e">
        <f>P677*#REF!</f>
        <v>#REF!</v>
      </c>
    </row>
    <row r="678" spans="1:65" s="105" customFormat="1" ht="35.1" customHeight="1">
      <c r="A678" s="84" t="str">
        <f t="shared" si="384"/>
        <v>TB17DT+1</v>
      </c>
      <c r="B678" s="84" t="str">
        <f t="shared" si="385"/>
        <v>TB17DT+2</v>
      </c>
      <c r="C678" s="84" t="str">
        <f t="shared" si="386"/>
        <v>TB17DT+3</v>
      </c>
      <c r="D678" s="84" t="str">
        <f t="shared" si="387"/>
        <v>TB17DT+4</v>
      </c>
      <c r="E678" s="18" t="s">
        <v>173</v>
      </c>
      <c r="F678" s="86">
        <v>17</v>
      </c>
      <c r="G678" s="86"/>
      <c r="H678" s="94" t="s">
        <v>5786</v>
      </c>
      <c r="I678" s="85" t="s">
        <v>4533</v>
      </c>
      <c r="J678" s="85" t="s">
        <v>5787</v>
      </c>
      <c r="K678" s="85"/>
      <c r="L678" s="85" t="s">
        <v>5788</v>
      </c>
      <c r="M678" s="97"/>
      <c r="N678" s="97"/>
      <c r="O678" s="97"/>
      <c r="P678" s="97"/>
      <c r="Q678" s="96"/>
      <c r="R678" s="96"/>
      <c r="S678" s="96"/>
      <c r="T678" s="96"/>
      <c r="U678" s="253"/>
      <c r="V678" s="253"/>
      <c r="W678" s="253"/>
      <c r="X678" s="253"/>
      <c r="Y678" s="254"/>
      <c r="Z678" s="254"/>
      <c r="AA678" s="254"/>
      <c r="AB678" s="254"/>
      <c r="AC678" s="253"/>
      <c r="AD678" s="253"/>
      <c r="AE678" s="253"/>
      <c r="AF678" s="253"/>
      <c r="AG678" s="254"/>
      <c r="AH678" s="254"/>
      <c r="AI678" s="254"/>
      <c r="AJ678" s="254"/>
      <c r="AK678" s="87"/>
      <c r="AL678" s="87"/>
      <c r="AM678" s="255"/>
      <c r="AN678" s="255"/>
      <c r="AO678" s="99"/>
      <c r="AP678" s="99"/>
      <c r="AQ678" s="99"/>
      <c r="AR678" s="99"/>
      <c r="AS678" s="99"/>
      <c r="AT678" s="99"/>
      <c r="AU678" s="99"/>
      <c r="AV678" s="99"/>
      <c r="AW678" s="61"/>
      <c r="AX678" s="256" t="s">
        <v>173</v>
      </c>
      <c r="AY678" s="102">
        <v>3150</v>
      </c>
      <c r="AZ678" s="103">
        <v>1540</v>
      </c>
      <c r="BA678" s="103">
        <v>1260</v>
      </c>
      <c r="BB678" s="103">
        <v>980</v>
      </c>
      <c r="BC678" s="98">
        <v>2700</v>
      </c>
      <c r="BD678" s="98">
        <v>1320</v>
      </c>
      <c r="BE678" s="98">
        <v>1080</v>
      </c>
      <c r="BF678" s="98">
        <v>840</v>
      </c>
      <c r="BJ678" s="251" t="e">
        <f>M678*#REF!</f>
        <v>#REF!</v>
      </c>
      <c r="BK678" s="251" t="e">
        <f>N678*#REF!</f>
        <v>#REF!</v>
      </c>
      <c r="BL678" s="251" t="e">
        <f>O678*#REF!</f>
        <v>#REF!</v>
      </c>
      <c r="BM678" s="251" t="e">
        <f>P678*#REF!</f>
        <v>#REF!</v>
      </c>
    </row>
    <row r="679" spans="1:65" s="105" customFormat="1" ht="35.1" customHeight="1">
      <c r="A679" s="84" t="str">
        <f t="shared" si="384"/>
        <v>TB17DT_D1+1</v>
      </c>
      <c r="B679" s="84" t="str">
        <f t="shared" si="385"/>
        <v>TB17DT_D1+2</v>
      </c>
      <c r="C679" s="84" t="str">
        <f t="shared" si="386"/>
        <v>TB17DT_D1+3</v>
      </c>
      <c r="D679" s="84" t="str">
        <f t="shared" si="387"/>
        <v>TB17DT_D1+4</v>
      </c>
      <c r="E679" s="18" t="s">
        <v>173</v>
      </c>
      <c r="F679" s="86"/>
      <c r="G679" s="86"/>
      <c r="H679" s="94" t="s">
        <v>5789</v>
      </c>
      <c r="I679" s="85" t="s">
        <v>5790</v>
      </c>
      <c r="J679" s="85" t="s">
        <v>287</v>
      </c>
      <c r="K679" s="85" t="str">
        <f t="shared" si="388"/>
        <v>TB17DT_D1</v>
      </c>
      <c r="L679" s="85" t="s">
        <v>5791</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53"/>
      <c r="V679" s="253"/>
      <c r="W679" s="253"/>
      <c r="X679" s="253"/>
      <c r="Y679" s="254"/>
      <c r="Z679" s="254"/>
      <c r="AA679" s="254"/>
      <c r="AB679" s="254"/>
      <c r="AC679" s="253"/>
      <c r="AD679" s="253"/>
      <c r="AE679" s="253"/>
      <c r="AF679" s="253"/>
      <c r="AG679" s="254"/>
      <c r="AH679" s="254"/>
      <c r="AI679" s="254"/>
      <c r="AJ679" s="254"/>
      <c r="AK679" s="87">
        <v>1.6923076923076923</v>
      </c>
      <c r="AL679" s="87"/>
      <c r="AM679" s="255"/>
      <c r="AN679" s="255">
        <v>1.1000000000000001</v>
      </c>
      <c r="AO679" s="99">
        <f t="shared" ref="AO679:AR681" si="401">M679*$AN679</f>
        <v>7150.0000000000009</v>
      </c>
      <c r="AP679" s="99">
        <f t="shared" si="401"/>
        <v>3630.0000000000005</v>
      </c>
      <c r="AQ679" s="99">
        <f t="shared" si="401"/>
        <v>2420</v>
      </c>
      <c r="AR679" s="99">
        <f t="shared" si="401"/>
        <v>1540.0000000000002</v>
      </c>
      <c r="AS679" s="100">
        <f t="shared" ref="AS679:AV681" si="402">IF(AO679&lt;1000,ROUND(AO679,-1),ROUND(AO679,-2))</f>
        <v>7200</v>
      </c>
      <c r="AT679" s="100">
        <f t="shared" si="402"/>
        <v>3600</v>
      </c>
      <c r="AU679" s="100">
        <f t="shared" si="402"/>
        <v>2400</v>
      </c>
      <c r="AV679" s="100">
        <f t="shared" si="402"/>
        <v>1500</v>
      </c>
      <c r="AW679" s="101">
        <f>AO679*0.15</f>
        <v>1072.5</v>
      </c>
      <c r="AX679" s="256" t="s">
        <v>173</v>
      </c>
      <c r="AY679" s="102">
        <v>4550</v>
      </c>
      <c r="AZ679" s="103">
        <v>2380</v>
      </c>
      <c r="BA679" s="103">
        <v>1610</v>
      </c>
      <c r="BB679" s="103">
        <v>1020</v>
      </c>
      <c r="BC679" s="98">
        <v>3900</v>
      </c>
      <c r="BD679" s="98">
        <v>2040</v>
      </c>
      <c r="BE679" s="98">
        <v>1380</v>
      </c>
      <c r="BF679" s="98">
        <v>870</v>
      </c>
      <c r="BG679" s="104">
        <f>AV679-AW679</f>
        <v>427.5</v>
      </c>
      <c r="BJ679" s="251" t="e">
        <f>M679*#REF!</f>
        <v>#REF!</v>
      </c>
      <c r="BK679" s="251" t="e">
        <f>N679*#REF!</f>
        <v>#REF!</v>
      </c>
      <c r="BL679" s="251" t="e">
        <f>O679*#REF!</f>
        <v>#REF!</v>
      </c>
      <c r="BM679" s="251" t="e">
        <f>P679*#REF!</f>
        <v>#REF!</v>
      </c>
    </row>
    <row r="680" spans="1:65" s="105" customFormat="1" ht="35.1" customHeight="1">
      <c r="A680" s="84" t="str">
        <f t="shared" si="384"/>
        <v>TB17DT_D2+1</v>
      </c>
      <c r="B680" s="84" t="str">
        <f t="shared" si="385"/>
        <v>TB17DT_D2+2</v>
      </c>
      <c r="C680" s="84" t="str">
        <f t="shared" si="386"/>
        <v>TB17DT_D2+3</v>
      </c>
      <c r="D680" s="84" t="str">
        <f t="shared" si="387"/>
        <v>TB17DT_D2+4</v>
      </c>
      <c r="E680" s="18" t="s">
        <v>173</v>
      </c>
      <c r="F680" s="86"/>
      <c r="G680" s="86"/>
      <c r="H680" s="94" t="s">
        <v>5792</v>
      </c>
      <c r="I680" s="85" t="s">
        <v>5793</v>
      </c>
      <c r="J680" s="85" t="s">
        <v>5768</v>
      </c>
      <c r="K680" s="85" t="str">
        <f t="shared" si="388"/>
        <v>TB17DT_D2</v>
      </c>
      <c r="L680" s="85" t="s">
        <v>5788</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7">
        <v>2.52</v>
      </c>
      <c r="AL680" s="87"/>
      <c r="AM680" s="255"/>
      <c r="AN680" s="255">
        <v>1.45</v>
      </c>
      <c r="AO680" s="99">
        <f t="shared" si="401"/>
        <v>5075</v>
      </c>
      <c r="AP680" s="99">
        <f t="shared" si="401"/>
        <v>2465</v>
      </c>
      <c r="AQ680" s="99">
        <f t="shared" si="401"/>
        <v>2030</v>
      </c>
      <c r="AR680" s="99">
        <f t="shared" si="401"/>
        <v>1595</v>
      </c>
      <c r="AS680" s="100">
        <f t="shared" si="402"/>
        <v>5100</v>
      </c>
      <c r="AT680" s="100">
        <f t="shared" si="402"/>
        <v>2500</v>
      </c>
      <c r="AU680" s="100">
        <f t="shared" si="402"/>
        <v>2000</v>
      </c>
      <c r="AV680" s="100">
        <f t="shared" si="402"/>
        <v>1600</v>
      </c>
      <c r="AW680" s="101">
        <f>AO680*0.15</f>
        <v>761.25</v>
      </c>
      <c r="AX680" s="256" t="s">
        <v>173</v>
      </c>
      <c r="AY680" s="102">
        <v>5250</v>
      </c>
      <c r="AZ680" s="103">
        <v>2520</v>
      </c>
      <c r="BA680" s="103">
        <v>1680</v>
      </c>
      <c r="BB680" s="103">
        <v>1050</v>
      </c>
      <c r="BC680" s="98">
        <v>4500</v>
      </c>
      <c r="BD680" s="98">
        <v>2160</v>
      </c>
      <c r="BE680" s="98">
        <v>1440</v>
      </c>
      <c r="BF680" s="98">
        <v>900</v>
      </c>
      <c r="BG680" s="104">
        <f>AV680-AW680</f>
        <v>838.75</v>
      </c>
      <c r="BJ680" s="251" t="e">
        <f>M680*#REF!</f>
        <v>#REF!</v>
      </c>
      <c r="BK680" s="251" t="e">
        <f>N680*#REF!</f>
        <v>#REF!</v>
      </c>
      <c r="BL680" s="251" t="e">
        <f>O680*#REF!</f>
        <v>#REF!</v>
      </c>
      <c r="BM680" s="251" t="e">
        <f>P680*#REF!</f>
        <v>#REF!</v>
      </c>
    </row>
    <row r="681" spans="1:65" s="105" customFormat="1" ht="35.1" customHeight="1">
      <c r="A681" s="84" t="str">
        <f t="shared" si="384"/>
        <v>TB18DT+1</v>
      </c>
      <c r="B681" s="84" t="str">
        <f t="shared" si="385"/>
        <v>TB18DT+2</v>
      </c>
      <c r="C681" s="84" t="str">
        <f t="shared" si="386"/>
        <v>TB18DT+3</v>
      </c>
      <c r="D681" s="84" t="str">
        <f t="shared" si="387"/>
        <v>TB18DT+4</v>
      </c>
      <c r="E681" s="18" t="s">
        <v>173</v>
      </c>
      <c r="F681" s="86">
        <v>18</v>
      </c>
      <c r="G681" s="86"/>
      <c r="H681" s="94" t="s">
        <v>5794</v>
      </c>
      <c r="I681" s="85" t="s">
        <v>97</v>
      </c>
      <c r="J681" s="85" t="s">
        <v>149</v>
      </c>
      <c r="K681" s="85" t="str">
        <f t="shared" si="388"/>
        <v>TB18DT</v>
      </c>
      <c r="L681" s="85" t="s">
        <v>1128</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7">
        <v>2.52</v>
      </c>
      <c r="AL681" s="87"/>
      <c r="AM681" s="255"/>
      <c r="AN681" s="255">
        <v>1.45</v>
      </c>
      <c r="AO681" s="99">
        <f t="shared" si="401"/>
        <v>10875</v>
      </c>
      <c r="AP681" s="99">
        <f t="shared" si="401"/>
        <v>4930</v>
      </c>
      <c r="AQ681" s="99">
        <f t="shared" si="401"/>
        <v>3480</v>
      </c>
      <c r="AR681" s="99">
        <f t="shared" si="401"/>
        <v>2030</v>
      </c>
      <c r="AS681" s="100">
        <f t="shared" si="402"/>
        <v>10900</v>
      </c>
      <c r="AT681" s="100">
        <f t="shared" si="402"/>
        <v>4900</v>
      </c>
      <c r="AU681" s="100">
        <f t="shared" si="402"/>
        <v>3500</v>
      </c>
      <c r="AV681" s="100">
        <f t="shared" si="402"/>
        <v>2000</v>
      </c>
      <c r="AW681" s="101">
        <f>AO681*0.15</f>
        <v>1631.25</v>
      </c>
      <c r="AX681" s="256" t="s">
        <v>173</v>
      </c>
      <c r="AY681" s="102">
        <v>3150</v>
      </c>
      <c r="AZ681" s="103">
        <v>1580</v>
      </c>
      <c r="BA681" s="103">
        <v>1260</v>
      </c>
      <c r="BB681" s="103">
        <v>980</v>
      </c>
      <c r="BC681" s="98">
        <v>2700</v>
      </c>
      <c r="BD681" s="98">
        <v>1350</v>
      </c>
      <c r="BE681" s="98">
        <v>1080</v>
      </c>
      <c r="BF681" s="98">
        <v>840</v>
      </c>
      <c r="BG681" s="104">
        <f>AV681-AW681</f>
        <v>368.75</v>
      </c>
      <c r="BJ681" s="251" t="e">
        <f>M681*#REF!</f>
        <v>#REF!</v>
      </c>
      <c r="BK681" s="251" t="e">
        <f>N681*#REF!</f>
        <v>#REF!</v>
      </c>
      <c r="BL681" s="251" t="e">
        <f>O681*#REF!</f>
        <v>#REF!</v>
      </c>
      <c r="BM681" s="251" t="e">
        <f>P681*#REF!</f>
        <v>#REF!</v>
      </c>
    </row>
    <row r="682" spans="1:65" s="105" customFormat="1" ht="35.1" customHeight="1">
      <c r="A682" s="84" t="str">
        <f t="shared" si="384"/>
        <v>TB19DT+1</v>
      </c>
      <c r="B682" s="84" t="str">
        <f t="shared" si="385"/>
        <v>TB19DT+2</v>
      </c>
      <c r="C682" s="84" t="str">
        <f t="shared" si="386"/>
        <v>TB19DT+3</v>
      </c>
      <c r="D682" s="84" t="str">
        <f t="shared" si="387"/>
        <v>TB19DT+4</v>
      </c>
      <c r="E682" s="18" t="s">
        <v>173</v>
      </c>
      <c r="F682" s="86">
        <v>19</v>
      </c>
      <c r="G682" s="86"/>
      <c r="H682" s="94" t="s">
        <v>5795</v>
      </c>
      <c r="I682" s="85" t="s">
        <v>5602</v>
      </c>
      <c r="J682" s="85" t="s">
        <v>5796</v>
      </c>
      <c r="K682" s="85"/>
      <c r="L682" s="85" t="s">
        <v>5750</v>
      </c>
      <c r="M682" s="97"/>
      <c r="N682" s="97"/>
      <c r="O682" s="97"/>
      <c r="P682" s="97"/>
      <c r="Q682" s="96"/>
      <c r="R682" s="96"/>
      <c r="S682" s="96"/>
      <c r="T682" s="96"/>
      <c r="U682" s="253"/>
      <c r="V682" s="253"/>
      <c r="W682" s="253"/>
      <c r="X682" s="253"/>
      <c r="Y682" s="254"/>
      <c r="Z682" s="254"/>
      <c r="AA682" s="254"/>
      <c r="AB682" s="254"/>
      <c r="AC682" s="253"/>
      <c r="AD682" s="253"/>
      <c r="AE682" s="253"/>
      <c r="AF682" s="253"/>
      <c r="AG682" s="254"/>
      <c r="AH682" s="254"/>
      <c r="AI682" s="254"/>
      <c r="AJ682" s="254"/>
      <c r="AK682" s="87"/>
      <c r="AL682" s="87"/>
      <c r="AM682" s="255"/>
      <c r="AN682" s="255"/>
      <c r="AO682" s="99"/>
      <c r="AP682" s="99"/>
      <c r="AQ682" s="99"/>
      <c r="AR682" s="99"/>
      <c r="AS682" s="99"/>
      <c r="AT682" s="99"/>
      <c r="AU682" s="99"/>
      <c r="AV682" s="99"/>
      <c r="AW682" s="61"/>
      <c r="AX682" s="256" t="s">
        <v>173</v>
      </c>
      <c r="AY682" s="102">
        <v>3500</v>
      </c>
      <c r="AZ682" s="103">
        <v>1750</v>
      </c>
      <c r="BA682" s="103">
        <v>1330</v>
      </c>
      <c r="BB682" s="103">
        <v>980</v>
      </c>
      <c r="BC682" s="98">
        <v>3000</v>
      </c>
      <c r="BD682" s="98">
        <v>1500</v>
      </c>
      <c r="BE682" s="98">
        <v>1140</v>
      </c>
      <c r="BF682" s="98">
        <v>840</v>
      </c>
      <c r="BJ682" s="251" t="e">
        <f>M682*#REF!</f>
        <v>#REF!</v>
      </c>
      <c r="BK682" s="251" t="e">
        <f>N682*#REF!</f>
        <v>#REF!</v>
      </c>
      <c r="BL682" s="251" t="e">
        <f>O682*#REF!</f>
        <v>#REF!</v>
      </c>
      <c r="BM682" s="251" t="e">
        <f>P682*#REF!</f>
        <v>#REF!</v>
      </c>
    </row>
    <row r="683" spans="1:65" s="105" customFormat="1" ht="35.1" customHeight="1">
      <c r="A683" s="84" t="str">
        <f t="shared" si="384"/>
        <v>TB19DT_D1+1</v>
      </c>
      <c r="B683" s="84" t="str">
        <f t="shared" si="385"/>
        <v>TB19DT_D1+2</v>
      </c>
      <c r="C683" s="84" t="str">
        <f t="shared" si="386"/>
        <v>TB19DT_D1+3</v>
      </c>
      <c r="D683" s="84" t="str">
        <f t="shared" si="387"/>
        <v>TB19DT_D1+4</v>
      </c>
      <c r="E683" s="18" t="s">
        <v>173</v>
      </c>
      <c r="F683" s="86"/>
      <c r="G683" s="86"/>
      <c r="H683" s="94" t="s">
        <v>5797</v>
      </c>
      <c r="I683" s="85" t="s">
        <v>5798</v>
      </c>
      <c r="J683" s="85" t="s">
        <v>5796</v>
      </c>
      <c r="K683" s="85" t="str">
        <f t="shared" si="388"/>
        <v>TB19DT_D1</v>
      </c>
      <c r="L683" s="85" t="s">
        <v>2423</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7">
        <v>2.52</v>
      </c>
      <c r="AL683" s="87"/>
      <c r="AM683" s="255"/>
      <c r="AN683" s="255">
        <v>1.45</v>
      </c>
      <c r="AO683" s="99">
        <f t="shared" ref="AO683:AO694" si="403">M683*$AN683</f>
        <v>7975</v>
      </c>
      <c r="AP683" s="99">
        <f t="shared" ref="AP683:AP694" si="404">N683*$AN683</f>
        <v>4640</v>
      </c>
      <c r="AQ683" s="99">
        <f t="shared" ref="AQ683:AQ694" si="405">O683*$AN683</f>
        <v>3190</v>
      </c>
      <c r="AR683" s="99">
        <f t="shared" ref="AR683:AR694" si="406">P683*$AN683</f>
        <v>2030</v>
      </c>
      <c r="AS683" s="100">
        <f t="shared" ref="AS683:AV694" si="407">IF(AO683&lt;1000,ROUND(AO683,-1),ROUND(AO683,-2))</f>
        <v>8000</v>
      </c>
      <c r="AT683" s="100">
        <f t="shared" si="407"/>
        <v>4600</v>
      </c>
      <c r="AU683" s="100">
        <f t="shared" si="407"/>
        <v>3200</v>
      </c>
      <c r="AV683" s="100">
        <f t="shared" si="407"/>
        <v>2000</v>
      </c>
      <c r="AW683" s="101">
        <f t="shared" ref="AW683:AW694" si="408">AO683*0.15</f>
        <v>1196.25</v>
      </c>
      <c r="AX683" s="256" t="s">
        <v>173</v>
      </c>
      <c r="AY683" s="102">
        <v>4550</v>
      </c>
      <c r="AZ683" s="103">
        <v>2380</v>
      </c>
      <c r="BA683" s="103">
        <v>1610</v>
      </c>
      <c r="BB683" s="103">
        <v>1020</v>
      </c>
      <c r="BC683" s="98">
        <v>3900</v>
      </c>
      <c r="BD683" s="98">
        <v>2040</v>
      </c>
      <c r="BE683" s="98">
        <v>1380</v>
      </c>
      <c r="BF683" s="98">
        <v>870</v>
      </c>
      <c r="BG683" s="104">
        <f t="shared" ref="BG683:BG694" si="409">AV683-AW683</f>
        <v>803.75</v>
      </c>
      <c r="BJ683" s="251" t="e">
        <f>M683*#REF!</f>
        <v>#REF!</v>
      </c>
      <c r="BK683" s="251" t="e">
        <f>N683*#REF!</f>
        <v>#REF!</v>
      </c>
      <c r="BL683" s="251" t="e">
        <f>O683*#REF!</f>
        <v>#REF!</v>
      </c>
      <c r="BM683" s="251" t="e">
        <f>P683*#REF!</f>
        <v>#REF!</v>
      </c>
    </row>
    <row r="684" spans="1:65" s="105" customFormat="1" ht="35.1" customHeight="1">
      <c r="A684" s="84" t="str">
        <f t="shared" si="384"/>
        <v>TB19DT_D2+1</v>
      </c>
      <c r="B684" s="84" t="str">
        <f t="shared" si="385"/>
        <v>TB19DT_D2+2</v>
      </c>
      <c r="C684" s="84" t="str">
        <f t="shared" si="386"/>
        <v>TB19DT_D2+3</v>
      </c>
      <c r="D684" s="84" t="str">
        <f t="shared" si="387"/>
        <v>TB19DT_D2+4</v>
      </c>
      <c r="E684" s="18" t="s">
        <v>173</v>
      </c>
      <c r="F684" s="86"/>
      <c r="G684" s="86"/>
      <c r="H684" s="94" t="s">
        <v>5799</v>
      </c>
      <c r="I684" s="85" t="s">
        <v>5800</v>
      </c>
      <c r="J684" s="85" t="s">
        <v>2423</v>
      </c>
      <c r="K684" s="85" t="str">
        <f t="shared" si="388"/>
        <v>TB19DT_D2</v>
      </c>
      <c r="L684" s="85" t="s">
        <v>5750</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53"/>
      <c r="V684" s="253"/>
      <c r="W684" s="253"/>
      <c r="X684" s="253"/>
      <c r="Y684" s="254"/>
      <c r="Z684" s="254"/>
      <c r="AA684" s="254"/>
      <c r="AB684" s="254"/>
      <c r="AC684" s="253"/>
      <c r="AD684" s="253"/>
      <c r="AE684" s="253"/>
      <c r="AF684" s="253"/>
      <c r="AG684" s="254"/>
      <c r="AH684" s="254"/>
      <c r="AI684" s="254"/>
      <c r="AJ684" s="254"/>
      <c r="AK684" s="87">
        <v>2.52</v>
      </c>
      <c r="AL684" s="87"/>
      <c r="AM684" s="255"/>
      <c r="AN684" s="255">
        <v>1.45</v>
      </c>
      <c r="AO684" s="99">
        <f t="shared" si="403"/>
        <v>6525</v>
      </c>
      <c r="AP684" s="99">
        <f t="shared" si="404"/>
        <v>3190</v>
      </c>
      <c r="AQ684" s="99">
        <f t="shared" si="405"/>
        <v>2610</v>
      </c>
      <c r="AR684" s="99">
        <f t="shared" si="406"/>
        <v>2030</v>
      </c>
      <c r="AS684" s="100">
        <f t="shared" si="407"/>
        <v>6500</v>
      </c>
      <c r="AT684" s="100">
        <f t="shared" si="407"/>
        <v>3200</v>
      </c>
      <c r="AU684" s="100">
        <f t="shared" si="407"/>
        <v>2600</v>
      </c>
      <c r="AV684" s="100">
        <f t="shared" si="407"/>
        <v>2000</v>
      </c>
      <c r="AW684" s="101">
        <f t="shared" si="408"/>
        <v>978.75</v>
      </c>
      <c r="AX684" s="256" t="s">
        <v>173</v>
      </c>
      <c r="AY684" s="102">
        <v>4550</v>
      </c>
      <c r="AZ684" s="103">
        <v>2310</v>
      </c>
      <c r="BA684" s="103">
        <v>1540</v>
      </c>
      <c r="BB684" s="103">
        <v>980</v>
      </c>
      <c r="BC684" s="98">
        <v>3900</v>
      </c>
      <c r="BD684" s="98">
        <v>1980</v>
      </c>
      <c r="BE684" s="98">
        <v>1320</v>
      </c>
      <c r="BF684" s="98">
        <v>840</v>
      </c>
      <c r="BG684" s="104">
        <f t="shared" si="409"/>
        <v>1021.25</v>
      </c>
      <c r="BJ684" s="251" t="e">
        <f>M684*#REF!</f>
        <v>#REF!</v>
      </c>
      <c r="BK684" s="251" t="e">
        <f>N684*#REF!</f>
        <v>#REF!</v>
      </c>
      <c r="BL684" s="251" t="e">
        <f>O684*#REF!</f>
        <v>#REF!</v>
      </c>
      <c r="BM684" s="251" t="e">
        <f>P684*#REF!</f>
        <v>#REF!</v>
      </c>
    </row>
    <row r="685" spans="1:65" s="105" customFormat="1" ht="35.1" customHeight="1">
      <c r="A685" s="84" t="str">
        <f t="shared" si="384"/>
        <v>TB20DT+1</v>
      </c>
      <c r="B685" s="84" t="str">
        <f t="shared" si="385"/>
        <v>TB20DT+2</v>
      </c>
      <c r="C685" s="84" t="str">
        <f t="shared" si="386"/>
        <v>TB20DT+3</v>
      </c>
      <c r="D685" s="84" t="str">
        <f t="shared" si="387"/>
        <v>TB20DT+4</v>
      </c>
      <c r="E685" s="18" t="s">
        <v>173</v>
      </c>
      <c r="F685" s="86">
        <v>20</v>
      </c>
      <c r="G685" s="86"/>
      <c r="H685" s="94" t="s">
        <v>5801</v>
      </c>
      <c r="I685" s="85" t="s">
        <v>5802</v>
      </c>
      <c r="J685" s="85" t="s">
        <v>287</v>
      </c>
      <c r="K685" s="85" t="str">
        <f t="shared" si="388"/>
        <v>TB20DT</v>
      </c>
      <c r="L685" s="85" t="s">
        <v>4958</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53"/>
      <c r="V685" s="253"/>
      <c r="W685" s="253"/>
      <c r="X685" s="253"/>
      <c r="Y685" s="254"/>
      <c r="Z685" s="254"/>
      <c r="AA685" s="254"/>
      <c r="AB685" s="254"/>
      <c r="AC685" s="253"/>
      <c r="AD685" s="253"/>
      <c r="AE685" s="253"/>
      <c r="AF685" s="253"/>
      <c r="AG685" s="254"/>
      <c r="AH685" s="254"/>
      <c r="AI685" s="254"/>
      <c r="AJ685" s="254"/>
      <c r="AK685" s="87">
        <v>2.52</v>
      </c>
      <c r="AL685" s="87"/>
      <c r="AM685" s="255"/>
      <c r="AN685" s="255">
        <v>1.45</v>
      </c>
      <c r="AO685" s="99">
        <f t="shared" si="403"/>
        <v>9425</v>
      </c>
      <c r="AP685" s="99">
        <f t="shared" si="404"/>
        <v>4930</v>
      </c>
      <c r="AQ685" s="99">
        <f t="shared" si="405"/>
        <v>3335</v>
      </c>
      <c r="AR685" s="99">
        <f t="shared" si="406"/>
        <v>2102.5</v>
      </c>
      <c r="AS685" s="100">
        <f t="shared" si="407"/>
        <v>9400</v>
      </c>
      <c r="AT685" s="100">
        <f t="shared" si="407"/>
        <v>4900</v>
      </c>
      <c r="AU685" s="100">
        <f t="shared" si="407"/>
        <v>3300</v>
      </c>
      <c r="AV685" s="100">
        <f t="shared" si="407"/>
        <v>2100</v>
      </c>
      <c r="AW685" s="101">
        <f t="shared" si="408"/>
        <v>1413.75</v>
      </c>
      <c r="AX685" s="256" t="s">
        <v>173</v>
      </c>
      <c r="AY685" s="102">
        <v>4550</v>
      </c>
      <c r="AZ685" s="103">
        <v>2310</v>
      </c>
      <c r="BA685" s="103">
        <v>1540</v>
      </c>
      <c r="BB685" s="103">
        <v>980</v>
      </c>
      <c r="BC685" s="98">
        <v>3900</v>
      </c>
      <c r="BD685" s="98">
        <v>1980</v>
      </c>
      <c r="BE685" s="98">
        <v>1320</v>
      </c>
      <c r="BF685" s="98">
        <v>840</v>
      </c>
      <c r="BG685" s="104">
        <f t="shared" si="409"/>
        <v>686.25</v>
      </c>
      <c r="BJ685" s="251" t="e">
        <f>M685*#REF!</f>
        <v>#REF!</v>
      </c>
      <c r="BK685" s="251" t="e">
        <f>N685*#REF!</f>
        <v>#REF!</v>
      </c>
      <c r="BL685" s="251" t="e">
        <f>O685*#REF!</f>
        <v>#REF!</v>
      </c>
      <c r="BM685" s="251" t="e">
        <f>P685*#REF!</f>
        <v>#REF!</v>
      </c>
    </row>
    <row r="686" spans="1:65" s="105" customFormat="1" ht="35.1" customHeight="1">
      <c r="A686" s="84" t="str">
        <f t="shared" si="384"/>
        <v>TB21DT+1</v>
      </c>
      <c r="B686" s="84" t="str">
        <f t="shared" si="385"/>
        <v>TB21DT+2</v>
      </c>
      <c r="C686" s="84" t="str">
        <f t="shared" si="386"/>
        <v>TB21DT+3</v>
      </c>
      <c r="D686" s="84" t="str">
        <f t="shared" si="387"/>
        <v>TB21DT+4</v>
      </c>
      <c r="E686" s="18" t="s">
        <v>173</v>
      </c>
      <c r="F686" s="86">
        <v>21</v>
      </c>
      <c r="G686" s="86"/>
      <c r="H686" s="94" t="s">
        <v>5803</v>
      </c>
      <c r="I686" s="85" t="s">
        <v>5270</v>
      </c>
      <c r="J686" s="85" t="s">
        <v>5124</v>
      </c>
      <c r="K686" s="85" t="str">
        <f t="shared" si="388"/>
        <v>TB21DT</v>
      </c>
      <c r="L686" s="85" t="s">
        <v>5743</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7">
        <v>1.9279999999999999</v>
      </c>
      <c r="AL686" s="87"/>
      <c r="AM686" s="255"/>
      <c r="AN686" s="255">
        <v>1.1000000000000001</v>
      </c>
      <c r="AO686" s="99">
        <f t="shared" si="403"/>
        <v>8250</v>
      </c>
      <c r="AP686" s="99">
        <f t="shared" si="404"/>
        <v>3960.0000000000005</v>
      </c>
      <c r="AQ686" s="99">
        <f t="shared" si="405"/>
        <v>2640</v>
      </c>
      <c r="AR686" s="99">
        <f t="shared" si="406"/>
        <v>1650.0000000000002</v>
      </c>
      <c r="AS686" s="100">
        <f t="shared" si="407"/>
        <v>8300</v>
      </c>
      <c r="AT686" s="100">
        <f t="shared" si="407"/>
        <v>4000</v>
      </c>
      <c r="AU686" s="100">
        <f t="shared" si="407"/>
        <v>2600</v>
      </c>
      <c r="AV686" s="100">
        <f t="shared" si="407"/>
        <v>1700</v>
      </c>
      <c r="AW686" s="101">
        <f t="shared" si="408"/>
        <v>1237.5</v>
      </c>
      <c r="AX686" s="256" t="s">
        <v>173</v>
      </c>
      <c r="AY686" s="102">
        <v>5250</v>
      </c>
      <c r="AZ686" s="103">
        <v>2520</v>
      </c>
      <c r="BA686" s="103">
        <v>1680</v>
      </c>
      <c r="BB686" s="103">
        <v>1050</v>
      </c>
      <c r="BC686" s="98">
        <v>4500</v>
      </c>
      <c r="BD686" s="98">
        <v>2160</v>
      </c>
      <c r="BE686" s="98">
        <v>1440</v>
      </c>
      <c r="BF686" s="98">
        <v>900</v>
      </c>
      <c r="BG686" s="104">
        <f t="shared" si="409"/>
        <v>462.5</v>
      </c>
      <c r="BJ686" s="251" t="e">
        <f>M686*#REF!</f>
        <v>#REF!</v>
      </c>
      <c r="BK686" s="251" t="e">
        <f>N686*#REF!</f>
        <v>#REF!</v>
      </c>
      <c r="BL686" s="251" t="e">
        <f>O686*#REF!</f>
        <v>#REF!</v>
      </c>
      <c r="BM686" s="251" t="e">
        <f>P686*#REF!</f>
        <v>#REF!</v>
      </c>
    </row>
    <row r="687" spans="1:65" s="105" customFormat="1" ht="35.1" customHeight="1">
      <c r="A687" s="84" t="str">
        <f t="shared" si="384"/>
        <v>TB22DT+1</v>
      </c>
      <c r="B687" s="84" t="str">
        <f t="shared" si="385"/>
        <v>TB22DT+2</v>
      </c>
      <c r="C687" s="84" t="str">
        <f t="shared" si="386"/>
        <v>TB22DT+3</v>
      </c>
      <c r="D687" s="84" t="str">
        <f t="shared" si="387"/>
        <v>TB22DT+4</v>
      </c>
      <c r="E687" s="18" t="s">
        <v>173</v>
      </c>
      <c r="F687" s="86">
        <v>22</v>
      </c>
      <c r="G687" s="86"/>
      <c r="H687" s="94" t="s">
        <v>5804</v>
      </c>
      <c r="I687" s="85" t="s">
        <v>249</v>
      </c>
      <c r="J687" s="85" t="s">
        <v>5805</v>
      </c>
      <c r="K687" s="85" t="str">
        <f t="shared" si="388"/>
        <v>TB22DT</v>
      </c>
      <c r="L687" s="85" t="s">
        <v>4734</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53"/>
      <c r="V687" s="253"/>
      <c r="W687" s="253"/>
      <c r="X687" s="253"/>
      <c r="Y687" s="254"/>
      <c r="Z687" s="254"/>
      <c r="AA687" s="254"/>
      <c r="AB687" s="254"/>
      <c r="AC687" s="253"/>
      <c r="AD687" s="253"/>
      <c r="AE687" s="253"/>
      <c r="AF687" s="253"/>
      <c r="AG687" s="254"/>
      <c r="AH687" s="254"/>
      <c r="AI687" s="254"/>
      <c r="AJ687" s="254"/>
      <c r="AK687" s="87">
        <v>1.7866666666666666</v>
      </c>
      <c r="AL687" s="87"/>
      <c r="AM687" s="255"/>
      <c r="AN687" s="255">
        <v>1.1000000000000001</v>
      </c>
      <c r="AO687" s="99">
        <f t="shared" si="403"/>
        <v>4950</v>
      </c>
      <c r="AP687" s="99">
        <f t="shared" si="404"/>
        <v>2475</v>
      </c>
      <c r="AQ687" s="99">
        <f t="shared" si="405"/>
        <v>1980.0000000000002</v>
      </c>
      <c r="AR687" s="99">
        <f t="shared" si="406"/>
        <v>1540.0000000000002</v>
      </c>
      <c r="AS687" s="100">
        <f t="shared" si="407"/>
        <v>5000</v>
      </c>
      <c r="AT687" s="100">
        <f t="shared" si="407"/>
        <v>2500</v>
      </c>
      <c r="AU687" s="100">
        <f t="shared" si="407"/>
        <v>2000</v>
      </c>
      <c r="AV687" s="100">
        <f t="shared" si="407"/>
        <v>1500</v>
      </c>
      <c r="AW687" s="101">
        <f t="shared" si="408"/>
        <v>742.5</v>
      </c>
      <c r="AX687" s="256" t="s">
        <v>173</v>
      </c>
      <c r="AY687" s="102">
        <v>3500</v>
      </c>
      <c r="AZ687" s="103">
        <v>2100</v>
      </c>
      <c r="BA687" s="103">
        <v>1540</v>
      </c>
      <c r="BB687" s="103">
        <v>980</v>
      </c>
      <c r="BC687" s="98">
        <v>3000</v>
      </c>
      <c r="BD687" s="98">
        <v>1800</v>
      </c>
      <c r="BE687" s="98">
        <v>1320</v>
      </c>
      <c r="BF687" s="98">
        <v>840</v>
      </c>
      <c r="BG687" s="104">
        <f t="shared" si="409"/>
        <v>757.5</v>
      </c>
      <c r="BJ687" s="251" t="e">
        <f>M687*#REF!</f>
        <v>#REF!</v>
      </c>
      <c r="BK687" s="251" t="e">
        <f>N687*#REF!</f>
        <v>#REF!</v>
      </c>
      <c r="BL687" s="251" t="e">
        <f>O687*#REF!</f>
        <v>#REF!</v>
      </c>
      <c r="BM687" s="251" t="e">
        <f>P687*#REF!</f>
        <v>#REF!</v>
      </c>
    </row>
    <row r="688" spans="1:65" s="105" customFormat="1" ht="35.1" customHeight="1">
      <c r="A688" s="84" t="str">
        <f t="shared" si="384"/>
        <v>TB23DT+1</v>
      </c>
      <c r="B688" s="84" t="str">
        <f t="shared" si="385"/>
        <v>TB23DT+2</v>
      </c>
      <c r="C688" s="84" t="str">
        <f t="shared" si="386"/>
        <v>TB23DT+3</v>
      </c>
      <c r="D688" s="84" t="str">
        <f t="shared" si="387"/>
        <v>TB23DT+4</v>
      </c>
      <c r="E688" s="18" t="s">
        <v>173</v>
      </c>
      <c r="F688" s="86">
        <v>23</v>
      </c>
      <c r="G688" s="86"/>
      <c r="H688" s="94" t="s">
        <v>5806</v>
      </c>
      <c r="I688" s="85" t="s">
        <v>5807</v>
      </c>
      <c r="J688" s="85" t="s">
        <v>5256</v>
      </c>
      <c r="K688" s="85" t="str">
        <f t="shared" si="388"/>
        <v>TB23DT</v>
      </c>
      <c r="L688" s="85" t="s">
        <v>5808</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53"/>
      <c r="V688" s="253"/>
      <c r="W688" s="253"/>
      <c r="X688" s="253"/>
      <c r="Y688" s="254"/>
      <c r="Z688" s="254"/>
      <c r="AA688" s="254"/>
      <c r="AB688" s="254"/>
      <c r="AC688" s="253"/>
      <c r="AD688" s="253"/>
      <c r="AE688" s="253"/>
      <c r="AF688" s="253"/>
      <c r="AG688" s="254"/>
      <c r="AH688" s="254"/>
      <c r="AI688" s="254"/>
      <c r="AJ688" s="254"/>
      <c r="AK688" s="87">
        <v>2.52</v>
      </c>
      <c r="AL688" s="87"/>
      <c r="AM688" s="255"/>
      <c r="AN688" s="255">
        <v>1.45</v>
      </c>
      <c r="AO688" s="99">
        <f t="shared" si="403"/>
        <v>7250</v>
      </c>
      <c r="AP688" s="99">
        <f t="shared" si="404"/>
        <v>3625</v>
      </c>
      <c r="AQ688" s="99">
        <f t="shared" si="405"/>
        <v>2755</v>
      </c>
      <c r="AR688" s="99">
        <f t="shared" si="406"/>
        <v>2030</v>
      </c>
      <c r="AS688" s="100">
        <f t="shared" si="407"/>
        <v>7300</v>
      </c>
      <c r="AT688" s="100">
        <f t="shared" si="407"/>
        <v>3600</v>
      </c>
      <c r="AU688" s="100">
        <f t="shared" si="407"/>
        <v>2800</v>
      </c>
      <c r="AV688" s="100">
        <f t="shared" si="407"/>
        <v>2000</v>
      </c>
      <c r="AW688" s="101">
        <f t="shared" si="408"/>
        <v>1087.5</v>
      </c>
      <c r="AX688" s="256" t="s">
        <v>173</v>
      </c>
      <c r="AY688" s="102">
        <v>4900</v>
      </c>
      <c r="AZ688" s="103">
        <v>2520</v>
      </c>
      <c r="BA688" s="103">
        <v>1680</v>
      </c>
      <c r="BB688" s="103">
        <v>1050</v>
      </c>
      <c r="BC688" s="98">
        <v>4200</v>
      </c>
      <c r="BD688" s="98">
        <v>2160</v>
      </c>
      <c r="BE688" s="98">
        <v>1440</v>
      </c>
      <c r="BF688" s="98">
        <v>900</v>
      </c>
      <c r="BG688" s="104">
        <f t="shared" si="409"/>
        <v>912.5</v>
      </c>
      <c r="BJ688" s="251" t="e">
        <f>M688*#REF!</f>
        <v>#REF!</v>
      </c>
      <c r="BK688" s="251" t="e">
        <f>N688*#REF!</f>
        <v>#REF!</v>
      </c>
      <c r="BL688" s="251" t="e">
        <f>O688*#REF!</f>
        <v>#REF!</v>
      </c>
      <c r="BM688" s="251" t="e">
        <f>P688*#REF!</f>
        <v>#REF!</v>
      </c>
    </row>
    <row r="689" spans="1:65" s="105" customFormat="1" ht="35.1" customHeight="1">
      <c r="A689" s="84" t="str">
        <f t="shared" si="384"/>
        <v>TB24DT+1</v>
      </c>
      <c r="B689" s="84" t="str">
        <f t="shared" si="385"/>
        <v>TB24DT+2</v>
      </c>
      <c r="C689" s="84" t="str">
        <f t="shared" si="386"/>
        <v>TB24DT+3</v>
      </c>
      <c r="D689" s="84" t="str">
        <f t="shared" si="387"/>
        <v>TB24DT+4</v>
      </c>
      <c r="E689" s="18" t="s">
        <v>173</v>
      </c>
      <c r="F689" s="86">
        <v>24</v>
      </c>
      <c r="G689" s="86"/>
      <c r="H689" s="94" t="s">
        <v>5809</v>
      </c>
      <c r="I689" s="85" t="s">
        <v>5791</v>
      </c>
      <c r="J689" s="85" t="s">
        <v>5810</v>
      </c>
      <c r="K689" s="85" t="str">
        <f t="shared" si="388"/>
        <v>TB24DT</v>
      </c>
      <c r="L689" s="85" t="s">
        <v>5743</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53"/>
      <c r="V689" s="253"/>
      <c r="W689" s="253"/>
      <c r="X689" s="253"/>
      <c r="Y689" s="254"/>
      <c r="Z689" s="254"/>
      <c r="AA689" s="254"/>
      <c r="AB689" s="254"/>
      <c r="AC689" s="253"/>
      <c r="AD689" s="253"/>
      <c r="AE689" s="253"/>
      <c r="AF689" s="253"/>
      <c r="AG689" s="254"/>
      <c r="AH689" s="254"/>
      <c r="AI689" s="254"/>
      <c r="AJ689" s="254"/>
      <c r="AK689" s="87">
        <v>1.9846153846153847</v>
      </c>
      <c r="AL689" s="87"/>
      <c r="AM689" s="255"/>
      <c r="AN689" s="255">
        <v>1.1000000000000001</v>
      </c>
      <c r="AO689" s="99">
        <f t="shared" si="403"/>
        <v>7150.0000000000009</v>
      </c>
      <c r="AP689" s="99">
        <f t="shared" si="404"/>
        <v>3740.0000000000005</v>
      </c>
      <c r="AQ689" s="99">
        <f t="shared" si="405"/>
        <v>2530</v>
      </c>
      <c r="AR689" s="99">
        <f t="shared" si="406"/>
        <v>1595.0000000000002</v>
      </c>
      <c r="AS689" s="100">
        <f t="shared" si="407"/>
        <v>7200</v>
      </c>
      <c r="AT689" s="100">
        <f t="shared" si="407"/>
        <v>3700</v>
      </c>
      <c r="AU689" s="100">
        <f t="shared" si="407"/>
        <v>2500</v>
      </c>
      <c r="AV689" s="100">
        <f t="shared" si="407"/>
        <v>1600</v>
      </c>
      <c r="AW689" s="101">
        <f t="shared" si="408"/>
        <v>1072.5</v>
      </c>
      <c r="AX689" s="256" t="s">
        <v>173</v>
      </c>
      <c r="AY689" s="102"/>
      <c r="AZ689" s="103"/>
      <c r="BA689" s="103"/>
      <c r="BB689" s="103"/>
      <c r="BC689" s="98"/>
      <c r="BD689" s="98"/>
      <c r="BE689" s="98"/>
      <c r="BF689" s="98"/>
      <c r="BG689" s="104">
        <f t="shared" si="409"/>
        <v>527.5</v>
      </c>
    </row>
    <row r="690" spans="1:65" s="105" customFormat="1" ht="35.1" customHeight="1">
      <c r="A690" s="84" t="str">
        <f t="shared" si="384"/>
        <v>TB25DT+1</v>
      </c>
      <c r="B690" s="84" t="str">
        <f t="shared" si="385"/>
        <v>TB25DT+2</v>
      </c>
      <c r="C690" s="84" t="str">
        <f t="shared" si="386"/>
        <v>TB25DT+3</v>
      </c>
      <c r="D690" s="84" t="str">
        <f t="shared" si="387"/>
        <v>TB25DT+4</v>
      </c>
      <c r="E690" s="18" t="s">
        <v>173</v>
      </c>
      <c r="F690" s="86">
        <v>25</v>
      </c>
      <c r="G690" s="86"/>
      <c r="H690" s="94" t="s">
        <v>5811</v>
      </c>
      <c r="I690" s="85" t="s">
        <v>648</v>
      </c>
      <c r="J690" s="85" t="s">
        <v>287</v>
      </c>
      <c r="K690" s="85" t="str">
        <f t="shared" si="388"/>
        <v>TB25DT</v>
      </c>
      <c r="L690" s="85" t="s">
        <v>5109</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53"/>
      <c r="V690" s="253"/>
      <c r="W690" s="253"/>
      <c r="X690" s="253"/>
      <c r="Y690" s="254"/>
      <c r="Z690" s="254"/>
      <c r="AA690" s="254"/>
      <c r="AB690" s="254"/>
      <c r="AC690" s="253"/>
      <c r="AD690" s="253"/>
      <c r="AE690" s="253"/>
      <c r="AF690" s="253"/>
      <c r="AG690" s="254"/>
      <c r="AH690" s="254"/>
      <c r="AI690" s="254"/>
      <c r="AJ690" s="254"/>
      <c r="AK690" s="87">
        <v>2.52</v>
      </c>
      <c r="AL690" s="87"/>
      <c r="AM690" s="255"/>
      <c r="AN690" s="255">
        <v>1.45</v>
      </c>
      <c r="AO690" s="99">
        <f t="shared" si="403"/>
        <v>9425</v>
      </c>
      <c r="AP690" s="99">
        <f t="shared" si="404"/>
        <v>4785</v>
      </c>
      <c r="AQ690" s="99">
        <f t="shared" si="405"/>
        <v>3190</v>
      </c>
      <c r="AR690" s="99">
        <f t="shared" si="406"/>
        <v>2030</v>
      </c>
      <c r="AS690" s="100">
        <f t="shared" si="407"/>
        <v>9400</v>
      </c>
      <c r="AT690" s="100">
        <f t="shared" si="407"/>
        <v>4800</v>
      </c>
      <c r="AU690" s="100">
        <f t="shared" si="407"/>
        <v>3200</v>
      </c>
      <c r="AV690" s="100">
        <f t="shared" si="407"/>
        <v>2000</v>
      </c>
      <c r="AW690" s="101">
        <f t="shared" si="408"/>
        <v>1413.75</v>
      </c>
      <c r="AX690" s="256" t="s">
        <v>173</v>
      </c>
      <c r="AY690" s="102">
        <v>5600</v>
      </c>
      <c r="AZ690" s="103">
        <v>2660</v>
      </c>
      <c r="BA690" s="103">
        <v>1750</v>
      </c>
      <c r="BB690" s="103">
        <v>1120</v>
      </c>
      <c r="BC690" s="98">
        <v>4800</v>
      </c>
      <c r="BD690" s="98">
        <v>2280</v>
      </c>
      <c r="BE690" s="98">
        <v>1500</v>
      </c>
      <c r="BF690" s="98">
        <v>960</v>
      </c>
      <c r="BG690" s="104">
        <f t="shared" si="409"/>
        <v>586.25</v>
      </c>
      <c r="BJ690" s="251" t="e">
        <f>M690*#REF!</f>
        <v>#REF!</v>
      </c>
      <c r="BK690" s="251" t="e">
        <f>N690*#REF!</f>
        <v>#REF!</v>
      </c>
      <c r="BL690" s="251" t="e">
        <f>O690*#REF!</f>
        <v>#REF!</v>
      </c>
      <c r="BM690" s="251" t="e">
        <f>P690*#REF!</f>
        <v>#REF!</v>
      </c>
    </row>
    <row r="691" spans="1:65" s="105" customFormat="1" ht="35.1" customHeight="1">
      <c r="A691" s="84" t="str">
        <f t="shared" si="384"/>
        <v>TB26DT+1</v>
      </c>
      <c r="B691" s="84" t="str">
        <f t="shared" si="385"/>
        <v>TB26DT+2</v>
      </c>
      <c r="C691" s="84" t="str">
        <f t="shared" si="386"/>
        <v>TB26DT+3</v>
      </c>
      <c r="D691" s="84" t="str">
        <f t="shared" si="387"/>
        <v>TB26DT+4</v>
      </c>
      <c r="E691" s="18" t="s">
        <v>173</v>
      </c>
      <c r="F691" s="86">
        <v>26</v>
      </c>
      <c r="G691" s="86"/>
      <c r="H691" s="94" t="s">
        <v>5812</v>
      </c>
      <c r="I691" s="85" t="s">
        <v>4273</v>
      </c>
      <c r="J691" s="85" t="s">
        <v>287</v>
      </c>
      <c r="K691" s="85" t="str">
        <f t="shared" si="388"/>
        <v>TB26DT</v>
      </c>
      <c r="L691" s="85" t="s">
        <v>5109</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53"/>
      <c r="V691" s="253"/>
      <c r="W691" s="253"/>
      <c r="X691" s="253"/>
      <c r="Y691" s="254"/>
      <c r="Z691" s="254"/>
      <c r="AA691" s="254"/>
      <c r="AB691" s="254"/>
      <c r="AC691" s="253"/>
      <c r="AD691" s="253"/>
      <c r="AE691" s="253"/>
      <c r="AF691" s="253"/>
      <c r="AG691" s="254"/>
      <c r="AH691" s="254"/>
      <c r="AI691" s="254"/>
      <c r="AJ691" s="254"/>
      <c r="AK691" s="87">
        <v>2.52</v>
      </c>
      <c r="AL691" s="87"/>
      <c r="AM691" s="255"/>
      <c r="AN691" s="255">
        <v>1.45</v>
      </c>
      <c r="AO691" s="99">
        <f t="shared" si="403"/>
        <v>9425</v>
      </c>
      <c r="AP691" s="99">
        <f t="shared" si="404"/>
        <v>4785</v>
      </c>
      <c r="AQ691" s="99">
        <f t="shared" si="405"/>
        <v>3190</v>
      </c>
      <c r="AR691" s="99">
        <f t="shared" si="406"/>
        <v>2030</v>
      </c>
      <c r="AS691" s="100">
        <f t="shared" si="407"/>
        <v>9400</v>
      </c>
      <c r="AT691" s="100">
        <f t="shared" si="407"/>
        <v>4800</v>
      </c>
      <c r="AU691" s="100">
        <f t="shared" si="407"/>
        <v>3200</v>
      </c>
      <c r="AV691" s="100">
        <f t="shared" si="407"/>
        <v>2000</v>
      </c>
      <c r="AW691" s="101">
        <f t="shared" si="408"/>
        <v>1413.75</v>
      </c>
      <c r="AX691" s="256" t="s">
        <v>173</v>
      </c>
      <c r="AY691" s="102">
        <v>4550</v>
      </c>
      <c r="AZ691" s="103">
        <v>2100</v>
      </c>
      <c r="BA691" s="103">
        <v>1540</v>
      </c>
      <c r="BB691" s="103">
        <v>980</v>
      </c>
      <c r="BC691" s="98">
        <v>3900</v>
      </c>
      <c r="BD691" s="98">
        <v>1800</v>
      </c>
      <c r="BE691" s="98">
        <v>1320</v>
      </c>
      <c r="BF691" s="98">
        <v>840</v>
      </c>
      <c r="BG691" s="104">
        <f t="shared" si="409"/>
        <v>586.25</v>
      </c>
      <c r="BJ691" s="251" t="e">
        <f>M691*#REF!</f>
        <v>#REF!</v>
      </c>
      <c r="BK691" s="251" t="e">
        <f>N691*#REF!</f>
        <v>#REF!</v>
      </c>
      <c r="BL691" s="251" t="e">
        <f>O691*#REF!</f>
        <v>#REF!</v>
      </c>
      <c r="BM691" s="251" t="e">
        <f>P691*#REF!</f>
        <v>#REF!</v>
      </c>
    </row>
    <row r="692" spans="1:65" s="105" customFormat="1" ht="47.25">
      <c r="A692" s="84" t="str">
        <f t="shared" ref="A692:A755" si="410">$H692&amp;"+1"</f>
        <v>TB27DT+1</v>
      </c>
      <c r="B692" s="84" t="str">
        <f t="shared" ref="B692:B755" si="411">$H692&amp;"+2"</f>
        <v>TB27DT+2</v>
      </c>
      <c r="C692" s="84" t="str">
        <f t="shared" ref="C692:C755" si="412">$H692&amp;"+3"</f>
        <v>TB27DT+3</v>
      </c>
      <c r="D692" s="84" t="str">
        <f t="shared" ref="D692:D755" si="413">$H692&amp;"+4"</f>
        <v>TB27DT+4</v>
      </c>
      <c r="E692" s="18" t="s">
        <v>173</v>
      </c>
      <c r="F692" s="86">
        <v>27</v>
      </c>
      <c r="G692" s="86"/>
      <c r="H692" s="94" t="s">
        <v>5813</v>
      </c>
      <c r="I692" s="85" t="s">
        <v>1104</v>
      </c>
      <c r="J692" s="85" t="s">
        <v>5814</v>
      </c>
      <c r="K692" s="85" t="str">
        <f t="shared" si="388"/>
        <v>TB27DT</v>
      </c>
      <c r="L692" s="85" t="s">
        <v>5815</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7">
        <v>1.7933333333333332</v>
      </c>
      <c r="AL692" s="87"/>
      <c r="AM692" s="255"/>
      <c r="AN692" s="255">
        <v>1.1000000000000001</v>
      </c>
      <c r="AO692" s="99">
        <f t="shared" si="403"/>
        <v>8250</v>
      </c>
      <c r="AP692" s="99">
        <f t="shared" si="404"/>
        <v>3960.0000000000005</v>
      </c>
      <c r="AQ692" s="99">
        <f t="shared" si="405"/>
        <v>2640</v>
      </c>
      <c r="AR692" s="99">
        <f t="shared" si="406"/>
        <v>1650.0000000000002</v>
      </c>
      <c r="AS692" s="100">
        <f t="shared" si="407"/>
        <v>8300</v>
      </c>
      <c r="AT692" s="100">
        <f t="shared" si="407"/>
        <v>4000</v>
      </c>
      <c r="AU692" s="100">
        <f t="shared" si="407"/>
        <v>2600</v>
      </c>
      <c r="AV692" s="100">
        <f t="shared" si="407"/>
        <v>1700</v>
      </c>
      <c r="AW692" s="101">
        <f t="shared" si="408"/>
        <v>1237.5</v>
      </c>
      <c r="AX692" s="256" t="s">
        <v>173</v>
      </c>
      <c r="AY692" s="102">
        <v>5600</v>
      </c>
      <c r="AZ692" s="103">
        <v>2940</v>
      </c>
      <c r="BA692" s="103">
        <v>2100</v>
      </c>
      <c r="BB692" s="103">
        <v>1190</v>
      </c>
      <c r="BC692" s="98">
        <v>4800</v>
      </c>
      <c r="BD692" s="98">
        <v>2520</v>
      </c>
      <c r="BE692" s="98">
        <v>1800</v>
      </c>
      <c r="BF692" s="98">
        <v>1020</v>
      </c>
      <c r="BG692" s="104">
        <f t="shared" si="409"/>
        <v>462.5</v>
      </c>
      <c r="BJ692" s="251" t="e">
        <f>M692*#REF!</f>
        <v>#REF!</v>
      </c>
      <c r="BK692" s="251" t="e">
        <f>N692*#REF!</f>
        <v>#REF!</v>
      </c>
      <c r="BL692" s="251" t="e">
        <f>O692*#REF!</f>
        <v>#REF!</v>
      </c>
      <c r="BM692" s="251" t="e">
        <f>P692*#REF!</f>
        <v>#REF!</v>
      </c>
    </row>
    <row r="693" spans="1:65" s="105" customFormat="1" ht="35.1" customHeight="1">
      <c r="A693" s="84" t="str">
        <f t="shared" si="410"/>
        <v>TB28DT+1</v>
      </c>
      <c r="B693" s="84" t="str">
        <f t="shared" si="411"/>
        <v>TB28DT+2</v>
      </c>
      <c r="C693" s="84" t="str">
        <f t="shared" si="412"/>
        <v>TB28DT+3</v>
      </c>
      <c r="D693" s="84" t="str">
        <f t="shared" si="413"/>
        <v>TB28DT+4</v>
      </c>
      <c r="E693" s="18" t="s">
        <v>173</v>
      </c>
      <c r="F693" s="86">
        <v>28</v>
      </c>
      <c r="G693" s="86"/>
      <c r="H693" s="94" t="s">
        <v>5816</v>
      </c>
      <c r="I693" s="85" t="s">
        <v>4349</v>
      </c>
      <c r="J693" s="85" t="s">
        <v>5817</v>
      </c>
      <c r="K693" s="85" t="str">
        <f t="shared" si="388"/>
        <v>TB28DT</v>
      </c>
      <c r="L693" s="85" t="s">
        <v>5818</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53"/>
      <c r="V693" s="253"/>
      <c r="W693" s="253"/>
      <c r="X693" s="253"/>
      <c r="Y693" s="254"/>
      <c r="Z693" s="254"/>
      <c r="AA693" s="254"/>
      <c r="AB693" s="254"/>
      <c r="AC693" s="253"/>
      <c r="AD693" s="253"/>
      <c r="AE693" s="253"/>
      <c r="AF693" s="253"/>
      <c r="AG693" s="254"/>
      <c r="AH693" s="254"/>
      <c r="AI693" s="254"/>
      <c r="AJ693" s="254"/>
      <c r="AK693" s="87">
        <v>2.52</v>
      </c>
      <c r="AL693" s="87"/>
      <c r="AM693" s="255"/>
      <c r="AN693" s="255">
        <v>1.45</v>
      </c>
      <c r="AO693" s="99">
        <f t="shared" si="403"/>
        <v>7250</v>
      </c>
      <c r="AP693" s="99">
        <f t="shared" si="404"/>
        <v>4350</v>
      </c>
      <c r="AQ693" s="99">
        <f t="shared" si="405"/>
        <v>3190</v>
      </c>
      <c r="AR693" s="99">
        <f t="shared" si="406"/>
        <v>2030</v>
      </c>
      <c r="AS693" s="100">
        <f t="shared" si="407"/>
        <v>7300</v>
      </c>
      <c r="AT693" s="100">
        <f t="shared" si="407"/>
        <v>4400</v>
      </c>
      <c r="AU693" s="100">
        <f t="shared" si="407"/>
        <v>3200</v>
      </c>
      <c r="AV693" s="100">
        <f t="shared" si="407"/>
        <v>2000</v>
      </c>
      <c r="AW693" s="101">
        <f t="shared" si="408"/>
        <v>1087.5</v>
      </c>
      <c r="AX693" s="256" t="s">
        <v>173</v>
      </c>
      <c r="AY693" s="102"/>
      <c r="AZ693" s="103"/>
      <c r="BA693" s="103"/>
      <c r="BB693" s="103"/>
      <c r="BC693" s="98"/>
      <c r="BD693" s="98"/>
      <c r="BE693" s="98"/>
      <c r="BF693" s="98"/>
      <c r="BG693" s="104">
        <f t="shared" si="409"/>
        <v>912.5</v>
      </c>
    </row>
    <row r="694" spans="1:65" s="105" customFormat="1" ht="35.1" customHeight="1">
      <c r="A694" s="84" t="str">
        <f t="shared" si="410"/>
        <v>TB29DT+1</v>
      </c>
      <c r="B694" s="84" t="str">
        <f t="shared" si="411"/>
        <v>TB29DT+2</v>
      </c>
      <c r="C694" s="84" t="str">
        <f t="shared" si="412"/>
        <v>TB29DT+3</v>
      </c>
      <c r="D694" s="84" t="str">
        <f t="shared" si="413"/>
        <v>TB29DT+4</v>
      </c>
      <c r="E694" s="18" t="s">
        <v>173</v>
      </c>
      <c r="F694" s="86">
        <v>29</v>
      </c>
      <c r="G694" s="86"/>
      <c r="H694" s="94" t="s">
        <v>5819</v>
      </c>
      <c r="I694" s="85" t="s">
        <v>5820</v>
      </c>
      <c r="J694" s="85" t="s">
        <v>5796</v>
      </c>
      <c r="K694" s="85" t="str">
        <f t="shared" si="388"/>
        <v>TB29DT</v>
      </c>
      <c r="L694" s="85" t="s">
        <v>5748</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53"/>
      <c r="V694" s="253"/>
      <c r="W694" s="253"/>
      <c r="X694" s="253"/>
      <c r="Y694" s="254"/>
      <c r="Z694" s="254"/>
      <c r="AA694" s="254"/>
      <c r="AB694" s="254"/>
      <c r="AC694" s="253"/>
      <c r="AD694" s="253"/>
      <c r="AE694" s="253"/>
      <c r="AF694" s="253"/>
      <c r="AG694" s="254"/>
      <c r="AH694" s="254"/>
      <c r="AI694" s="254"/>
      <c r="AJ694" s="254"/>
      <c r="AK694" s="87">
        <v>2.52</v>
      </c>
      <c r="AL694" s="87"/>
      <c r="AM694" s="255"/>
      <c r="AN694" s="255">
        <v>1.45</v>
      </c>
      <c r="AO694" s="99">
        <f t="shared" si="403"/>
        <v>10150</v>
      </c>
      <c r="AP694" s="99">
        <f t="shared" si="404"/>
        <v>5220</v>
      </c>
      <c r="AQ694" s="99">
        <f t="shared" si="405"/>
        <v>3480</v>
      </c>
      <c r="AR694" s="99">
        <f t="shared" si="406"/>
        <v>2175</v>
      </c>
      <c r="AS694" s="100">
        <f t="shared" si="407"/>
        <v>10200</v>
      </c>
      <c r="AT694" s="100">
        <f t="shared" si="407"/>
        <v>5200</v>
      </c>
      <c r="AU694" s="100">
        <f t="shared" si="407"/>
        <v>3500</v>
      </c>
      <c r="AV694" s="100">
        <f t="shared" si="407"/>
        <v>2200</v>
      </c>
      <c r="AW694" s="101">
        <f t="shared" si="408"/>
        <v>1522.5</v>
      </c>
      <c r="AX694" s="256" t="s">
        <v>173</v>
      </c>
      <c r="AY694" s="102">
        <v>7700</v>
      </c>
      <c r="AZ694" s="103">
        <v>2940</v>
      </c>
      <c r="BA694" s="103">
        <v>2100</v>
      </c>
      <c r="BB694" s="103">
        <v>1260</v>
      </c>
      <c r="BC694" s="98">
        <v>6600</v>
      </c>
      <c r="BD694" s="98">
        <v>2520</v>
      </c>
      <c r="BE694" s="98">
        <v>1800</v>
      </c>
      <c r="BF694" s="98">
        <v>1080</v>
      </c>
      <c r="BG694" s="104">
        <f t="shared" si="409"/>
        <v>677.5</v>
      </c>
      <c r="BJ694" s="251" t="e">
        <f>M694*#REF!</f>
        <v>#REF!</v>
      </c>
      <c r="BK694" s="251" t="e">
        <f>N694*#REF!</f>
        <v>#REF!</v>
      </c>
      <c r="BL694" s="251" t="e">
        <f>O694*#REF!</f>
        <v>#REF!</v>
      </c>
      <c r="BM694" s="251" t="e">
        <f>P694*#REF!</f>
        <v>#REF!</v>
      </c>
    </row>
    <row r="695" spans="1:65" s="105" customFormat="1" ht="35.1" customHeight="1">
      <c r="A695" s="84" t="str">
        <f t="shared" si="410"/>
        <v>TB30DT+1</v>
      </c>
      <c r="B695" s="84" t="str">
        <f t="shared" si="411"/>
        <v>TB30DT+2</v>
      </c>
      <c r="C695" s="84" t="str">
        <f t="shared" si="412"/>
        <v>TB30DT+3</v>
      </c>
      <c r="D695" s="84" t="str">
        <f t="shared" si="413"/>
        <v>TB30DT+4</v>
      </c>
      <c r="E695" s="18" t="s">
        <v>173</v>
      </c>
      <c r="F695" s="86">
        <v>30</v>
      </c>
      <c r="G695" s="86"/>
      <c r="H695" s="94" t="s">
        <v>5821</v>
      </c>
      <c r="I695" s="85" t="s">
        <v>4958</v>
      </c>
      <c r="J695" s="85" t="s">
        <v>149</v>
      </c>
      <c r="K695" s="85"/>
      <c r="L695" s="85" t="s">
        <v>5822</v>
      </c>
      <c r="M695" s="97"/>
      <c r="N695" s="97"/>
      <c r="O695" s="97"/>
      <c r="P695" s="97"/>
      <c r="Q695" s="96"/>
      <c r="R695" s="96"/>
      <c r="S695" s="96"/>
      <c r="T695" s="96"/>
      <c r="U695" s="253"/>
      <c r="V695" s="253"/>
      <c r="W695" s="253"/>
      <c r="X695" s="253"/>
      <c r="Y695" s="254"/>
      <c r="Z695" s="254"/>
      <c r="AA695" s="254"/>
      <c r="AB695" s="254"/>
      <c r="AC695" s="253"/>
      <c r="AD695" s="253"/>
      <c r="AE695" s="253"/>
      <c r="AF695" s="253"/>
      <c r="AG695" s="254"/>
      <c r="AH695" s="254"/>
      <c r="AI695" s="254"/>
      <c r="AJ695" s="254"/>
      <c r="AK695" s="87"/>
      <c r="AL695" s="87"/>
      <c r="AM695" s="255"/>
      <c r="AN695" s="255"/>
      <c r="AO695" s="99"/>
      <c r="AP695" s="99"/>
      <c r="AQ695" s="99"/>
      <c r="AR695" s="99"/>
      <c r="AS695" s="99"/>
      <c r="AT695" s="99"/>
      <c r="AU695" s="99"/>
      <c r="AV695" s="99"/>
      <c r="AW695" s="61"/>
      <c r="AX695" s="256" t="s">
        <v>173</v>
      </c>
      <c r="AY695" s="102">
        <v>7700</v>
      </c>
      <c r="AZ695" s="103">
        <v>2940</v>
      </c>
      <c r="BA695" s="103">
        <v>2100</v>
      </c>
      <c r="BB695" s="103">
        <v>1260</v>
      </c>
      <c r="BC695" s="98">
        <v>6600</v>
      </c>
      <c r="BD695" s="98">
        <v>2520</v>
      </c>
      <c r="BE695" s="98">
        <v>1800</v>
      </c>
      <c r="BF695" s="98">
        <v>1080</v>
      </c>
      <c r="BJ695" s="251" t="e">
        <f>M695*#REF!</f>
        <v>#REF!</v>
      </c>
      <c r="BK695" s="251" t="e">
        <f>N695*#REF!</f>
        <v>#REF!</v>
      </c>
      <c r="BL695" s="251" t="e">
        <f>O695*#REF!</f>
        <v>#REF!</v>
      </c>
      <c r="BM695" s="251" t="e">
        <f>P695*#REF!</f>
        <v>#REF!</v>
      </c>
    </row>
    <row r="696" spans="1:65" s="105" customFormat="1" ht="35.1" customHeight="1">
      <c r="A696" s="84" t="str">
        <f t="shared" si="410"/>
        <v>TB30DT_D1+1</v>
      </c>
      <c r="B696" s="84" t="str">
        <f t="shared" si="411"/>
        <v>TB30DT_D1+2</v>
      </c>
      <c r="C696" s="84" t="str">
        <f t="shared" si="412"/>
        <v>TB30DT_D1+3</v>
      </c>
      <c r="D696" s="84" t="str">
        <f t="shared" si="413"/>
        <v>TB30DT_D1+4</v>
      </c>
      <c r="E696" s="18" t="s">
        <v>173</v>
      </c>
      <c r="F696" s="86"/>
      <c r="G696" s="86"/>
      <c r="H696" s="94" t="s">
        <v>5823</v>
      </c>
      <c r="I696" s="85" t="s">
        <v>5824</v>
      </c>
      <c r="J696" s="85" t="s">
        <v>149</v>
      </c>
      <c r="K696" s="85" t="str">
        <f t="shared" si="388"/>
        <v>TB30DT_D1</v>
      </c>
      <c r="L696" s="85" t="s">
        <v>215</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53"/>
      <c r="V696" s="253"/>
      <c r="W696" s="253"/>
      <c r="X696" s="253"/>
      <c r="Y696" s="254"/>
      <c r="Z696" s="254"/>
      <c r="AA696" s="254"/>
      <c r="AB696" s="254"/>
      <c r="AC696" s="253"/>
      <c r="AD696" s="253"/>
      <c r="AE696" s="253"/>
      <c r="AF696" s="253"/>
      <c r="AG696" s="254"/>
      <c r="AH696" s="254"/>
      <c r="AI696" s="254"/>
      <c r="AJ696" s="254"/>
      <c r="AK696" s="87">
        <v>2.52</v>
      </c>
      <c r="AL696" s="87"/>
      <c r="AM696" s="255"/>
      <c r="AN696" s="255">
        <v>1.45</v>
      </c>
      <c r="AO696" s="99">
        <f t="shared" ref="AO696:AR698" si="414">M696*$AN696</f>
        <v>11600</v>
      </c>
      <c r="AP696" s="99">
        <f t="shared" si="414"/>
        <v>5510</v>
      </c>
      <c r="AQ696" s="99">
        <f t="shared" si="414"/>
        <v>3625</v>
      </c>
      <c r="AR696" s="99">
        <f t="shared" si="414"/>
        <v>2320</v>
      </c>
      <c r="AS696" s="100">
        <f t="shared" ref="AS696:AV698" si="415">IF(AO696&lt;1000,ROUND(AO696,-1),ROUND(AO696,-2))</f>
        <v>11600</v>
      </c>
      <c r="AT696" s="100">
        <f t="shared" si="415"/>
        <v>5500</v>
      </c>
      <c r="AU696" s="100">
        <f t="shared" si="415"/>
        <v>3600</v>
      </c>
      <c r="AV696" s="100">
        <f t="shared" si="415"/>
        <v>2300</v>
      </c>
      <c r="AW696" s="101">
        <f>AO696*0.15</f>
        <v>1740</v>
      </c>
      <c r="AX696" s="256" t="s">
        <v>173</v>
      </c>
      <c r="AY696" s="102">
        <v>3500</v>
      </c>
      <c r="AZ696" s="103">
        <v>2100</v>
      </c>
      <c r="BA696" s="103">
        <v>1540</v>
      </c>
      <c r="BB696" s="103">
        <v>980</v>
      </c>
      <c r="BC696" s="98">
        <v>3000</v>
      </c>
      <c r="BD696" s="98">
        <v>1800</v>
      </c>
      <c r="BE696" s="98">
        <v>1320</v>
      </c>
      <c r="BF696" s="98">
        <v>840</v>
      </c>
      <c r="BG696" s="104">
        <f>AV696-AW696</f>
        <v>560</v>
      </c>
      <c r="BJ696" s="251" t="e">
        <f>M696*#REF!</f>
        <v>#REF!</v>
      </c>
      <c r="BK696" s="251" t="e">
        <f>N696*#REF!</f>
        <v>#REF!</v>
      </c>
      <c r="BL696" s="251" t="e">
        <f>O696*#REF!</f>
        <v>#REF!</v>
      </c>
      <c r="BM696" s="251" t="e">
        <f>P696*#REF!</f>
        <v>#REF!</v>
      </c>
    </row>
    <row r="697" spans="1:65" s="105" customFormat="1" ht="35.1" customHeight="1">
      <c r="A697" s="84" t="str">
        <f t="shared" si="410"/>
        <v>TB30DT_D2+1</v>
      </c>
      <c r="B697" s="84" t="str">
        <f t="shared" si="411"/>
        <v>TB30DT_D2+2</v>
      </c>
      <c r="C697" s="84" t="str">
        <f t="shared" si="412"/>
        <v>TB30DT_D2+3</v>
      </c>
      <c r="D697" s="84" t="str">
        <f t="shared" si="413"/>
        <v>TB30DT_D2+4</v>
      </c>
      <c r="E697" s="18" t="s">
        <v>173</v>
      </c>
      <c r="F697" s="86"/>
      <c r="G697" s="86"/>
      <c r="H697" s="94" t="s">
        <v>5825</v>
      </c>
      <c r="I697" s="85" t="s">
        <v>5826</v>
      </c>
      <c r="J697" s="85" t="s">
        <v>215</v>
      </c>
      <c r="K697" s="85" t="str">
        <f t="shared" si="388"/>
        <v>TB30DT_D2</v>
      </c>
      <c r="L697" s="85" t="s">
        <v>2493</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53"/>
      <c r="V697" s="253"/>
      <c r="W697" s="253"/>
      <c r="X697" s="253"/>
      <c r="Y697" s="254"/>
      <c r="Z697" s="254"/>
      <c r="AA697" s="254"/>
      <c r="AB697" s="254"/>
      <c r="AC697" s="253"/>
      <c r="AD697" s="253"/>
      <c r="AE697" s="253"/>
      <c r="AF697" s="253"/>
      <c r="AG697" s="254"/>
      <c r="AH697" s="254"/>
      <c r="AI697" s="254"/>
      <c r="AJ697" s="254"/>
      <c r="AK697" s="87">
        <v>2.52</v>
      </c>
      <c r="AL697" s="87"/>
      <c r="AM697" s="255"/>
      <c r="AN697" s="255">
        <v>1.45</v>
      </c>
      <c r="AO697" s="99">
        <f t="shared" si="414"/>
        <v>9425</v>
      </c>
      <c r="AP697" s="99">
        <f t="shared" si="414"/>
        <v>4350</v>
      </c>
      <c r="AQ697" s="99">
        <f t="shared" si="414"/>
        <v>3190</v>
      </c>
      <c r="AR697" s="99">
        <f t="shared" si="414"/>
        <v>2030</v>
      </c>
      <c r="AS697" s="100">
        <f t="shared" si="415"/>
        <v>9400</v>
      </c>
      <c r="AT697" s="100">
        <f t="shared" si="415"/>
        <v>4400</v>
      </c>
      <c r="AU697" s="100">
        <f t="shared" si="415"/>
        <v>3200</v>
      </c>
      <c r="AV697" s="100">
        <f t="shared" si="415"/>
        <v>2000</v>
      </c>
      <c r="AW697" s="101">
        <f>AO697*0.15</f>
        <v>1413.75</v>
      </c>
      <c r="AX697" s="256" t="s">
        <v>173</v>
      </c>
      <c r="AY697" s="102">
        <v>3500</v>
      </c>
      <c r="AZ697" s="103">
        <v>2100</v>
      </c>
      <c r="BA697" s="103">
        <v>1540</v>
      </c>
      <c r="BB697" s="103">
        <v>980</v>
      </c>
      <c r="BC697" s="98">
        <v>3000</v>
      </c>
      <c r="BD697" s="98">
        <v>1800</v>
      </c>
      <c r="BE697" s="98">
        <v>1320</v>
      </c>
      <c r="BF697" s="98">
        <v>840</v>
      </c>
      <c r="BG697" s="104">
        <f>AV697-AW697</f>
        <v>586.25</v>
      </c>
      <c r="BJ697" s="251" t="e">
        <f>M697*#REF!</f>
        <v>#REF!</v>
      </c>
      <c r="BK697" s="251" t="e">
        <f>N697*#REF!</f>
        <v>#REF!</v>
      </c>
      <c r="BL697" s="251" t="e">
        <f>O697*#REF!</f>
        <v>#REF!</v>
      </c>
      <c r="BM697" s="251" t="e">
        <f>P697*#REF!</f>
        <v>#REF!</v>
      </c>
    </row>
    <row r="698" spans="1:65" s="105" customFormat="1" ht="35.1" customHeight="1">
      <c r="A698" s="84" t="str">
        <f t="shared" si="410"/>
        <v>TB31DT+1</v>
      </c>
      <c r="B698" s="84" t="str">
        <f t="shared" si="411"/>
        <v>TB31DT+2</v>
      </c>
      <c r="C698" s="84" t="str">
        <f t="shared" si="412"/>
        <v>TB31DT+3</v>
      </c>
      <c r="D698" s="84" t="str">
        <f t="shared" si="413"/>
        <v>TB31DT+4</v>
      </c>
      <c r="E698" s="18" t="s">
        <v>173</v>
      </c>
      <c r="F698" s="86">
        <v>31</v>
      </c>
      <c r="G698" s="86"/>
      <c r="H698" s="94" t="s">
        <v>5827</v>
      </c>
      <c r="I698" s="85" t="s">
        <v>5828</v>
      </c>
      <c r="J698" s="85" t="s">
        <v>5269</v>
      </c>
      <c r="K698" s="85" t="str">
        <f t="shared" si="388"/>
        <v>TB31DT</v>
      </c>
      <c r="L698" s="85" t="s">
        <v>5829</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7">
        <v>1.7562500000000001</v>
      </c>
      <c r="AL698" s="87"/>
      <c r="AM698" s="255"/>
      <c r="AN698" s="255">
        <v>1.1000000000000001</v>
      </c>
      <c r="AO698" s="99">
        <f t="shared" si="414"/>
        <v>8800</v>
      </c>
      <c r="AP698" s="99">
        <f t="shared" si="414"/>
        <v>4620</v>
      </c>
      <c r="AQ698" s="99">
        <f t="shared" si="414"/>
        <v>3300.0000000000005</v>
      </c>
      <c r="AR698" s="99">
        <f t="shared" si="414"/>
        <v>1870.0000000000002</v>
      </c>
      <c r="AS698" s="100">
        <f t="shared" si="415"/>
        <v>8800</v>
      </c>
      <c r="AT698" s="100">
        <f t="shared" si="415"/>
        <v>4600</v>
      </c>
      <c r="AU698" s="100">
        <f t="shared" si="415"/>
        <v>3300</v>
      </c>
      <c r="AV698" s="100">
        <f t="shared" si="415"/>
        <v>1900</v>
      </c>
      <c r="AW698" s="101">
        <f>AO698*0.15</f>
        <v>1320</v>
      </c>
      <c r="AX698" s="256" t="s">
        <v>173</v>
      </c>
      <c r="AY698" s="102">
        <v>4200</v>
      </c>
      <c r="AZ698" s="103">
        <v>2380</v>
      </c>
      <c r="BA698" s="103">
        <v>1610</v>
      </c>
      <c r="BB698" s="103">
        <v>1020</v>
      </c>
      <c r="BC698" s="98">
        <v>3600</v>
      </c>
      <c r="BD698" s="98">
        <v>2040</v>
      </c>
      <c r="BE698" s="98">
        <v>1380</v>
      </c>
      <c r="BF698" s="98">
        <v>870</v>
      </c>
      <c r="BG698" s="104">
        <f>AV698-AW698</f>
        <v>580</v>
      </c>
      <c r="BJ698" s="251" t="e">
        <f>M698*#REF!</f>
        <v>#REF!</v>
      </c>
      <c r="BK698" s="251" t="e">
        <f>N698*#REF!</f>
        <v>#REF!</v>
      </c>
      <c r="BL698" s="251" t="e">
        <f>O698*#REF!</f>
        <v>#REF!</v>
      </c>
      <c r="BM698" s="251" t="e">
        <f>P698*#REF!</f>
        <v>#REF!</v>
      </c>
    </row>
    <row r="699" spans="1:65" s="105" customFormat="1" ht="35.1" customHeight="1">
      <c r="A699" s="84" t="str">
        <f t="shared" si="410"/>
        <v>TB32DT+1</v>
      </c>
      <c r="B699" s="84" t="str">
        <f t="shared" si="411"/>
        <v>TB32DT+2</v>
      </c>
      <c r="C699" s="84" t="str">
        <f t="shared" si="412"/>
        <v>TB32DT+3</v>
      </c>
      <c r="D699" s="84" t="str">
        <f t="shared" si="413"/>
        <v>TB32DT+4</v>
      </c>
      <c r="E699" s="18" t="s">
        <v>173</v>
      </c>
      <c r="F699" s="86">
        <v>32</v>
      </c>
      <c r="G699" s="86"/>
      <c r="H699" s="94" t="s">
        <v>5830</v>
      </c>
      <c r="I699" s="85" t="s">
        <v>5124</v>
      </c>
      <c r="J699" s="85" t="s">
        <v>5831</v>
      </c>
      <c r="K699" s="85"/>
      <c r="L699" s="85" t="s">
        <v>5832</v>
      </c>
      <c r="M699" s="97"/>
      <c r="N699" s="97"/>
      <c r="O699" s="97"/>
      <c r="P699" s="97"/>
      <c r="Q699" s="96"/>
      <c r="R699" s="96"/>
      <c r="S699" s="96"/>
      <c r="T699" s="96"/>
      <c r="U699" s="253"/>
      <c r="V699" s="253"/>
      <c r="W699" s="253"/>
      <c r="X699" s="253"/>
      <c r="Y699" s="254"/>
      <c r="Z699" s="254"/>
      <c r="AA699" s="254"/>
      <c r="AB699" s="254"/>
      <c r="AC699" s="253"/>
      <c r="AD699" s="253"/>
      <c r="AE699" s="253"/>
      <c r="AF699" s="253"/>
      <c r="AG699" s="254"/>
      <c r="AH699" s="254"/>
      <c r="AI699" s="254"/>
      <c r="AJ699" s="254"/>
      <c r="AK699" s="87"/>
      <c r="AL699" s="87"/>
      <c r="AM699" s="255"/>
      <c r="AN699" s="255"/>
      <c r="AO699" s="99"/>
      <c r="AP699" s="99"/>
      <c r="AQ699" s="99"/>
      <c r="AR699" s="99"/>
      <c r="AS699" s="99"/>
      <c r="AT699" s="99"/>
      <c r="AU699" s="99"/>
      <c r="AV699" s="99"/>
      <c r="AW699" s="61"/>
      <c r="AX699" s="256" t="s">
        <v>173</v>
      </c>
      <c r="AY699" s="102">
        <v>3500</v>
      </c>
      <c r="AZ699" s="103">
        <v>2100</v>
      </c>
      <c r="BA699" s="103">
        <v>1540</v>
      </c>
      <c r="BB699" s="103">
        <v>980</v>
      </c>
      <c r="BC699" s="98">
        <v>3000</v>
      </c>
      <c r="BD699" s="98">
        <v>1800</v>
      </c>
      <c r="BE699" s="98">
        <v>1320</v>
      </c>
      <c r="BF699" s="98">
        <v>840</v>
      </c>
      <c r="BJ699" s="251" t="e">
        <f>M699*#REF!</f>
        <v>#REF!</v>
      </c>
      <c r="BK699" s="251" t="e">
        <f>N699*#REF!</f>
        <v>#REF!</v>
      </c>
      <c r="BL699" s="251" t="e">
        <f>O699*#REF!</f>
        <v>#REF!</v>
      </c>
      <c r="BM699" s="251" t="e">
        <f>P699*#REF!</f>
        <v>#REF!</v>
      </c>
    </row>
    <row r="700" spans="1:65" s="105" customFormat="1" ht="35.1" customHeight="1">
      <c r="A700" s="84" t="str">
        <f t="shared" si="410"/>
        <v>TB32DT_D1+1</v>
      </c>
      <c r="B700" s="84" t="str">
        <f t="shared" si="411"/>
        <v>TB32DT_D1+2</v>
      </c>
      <c r="C700" s="84" t="str">
        <f t="shared" si="412"/>
        <v>TB32DT_D1+3</v>
      </c>
      <c r="D700" s="84" t="str">
        <f t="shared" si="413"/>
        <v>TB32DT_D1+4</v>
      </c>
      <c r="E700" s="18" t="s">
        <v>173</v>
      </c>
      <c r="F700" s="86"/>
      <c r="G700" s="86"/>
      <c r="H700" s="94" t="s">
        <v>5833</v>
      </c>
      <c r="I700" s="85" t="s">
        <v>5834</v>
      </c>
      <c r="J700" s="85" t="s">
        <v>1104</v>
      </c>
      <c r="K700" s="85" t="str">
        <f t="shared" si="388"/>
        <v>TB32DT_D1</v>
      </c>
      <c r="L700" s="85" t="s">
        <v>5269</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7">
        <v>2.52</v>
      </c>
      <c r="AL700" s="87"/>
      <c r="AM700" s="255"/>
      <c r="AN700" s="255">
        <v>1.45</v>
      </c>
      <c r="AO700" s="99">
        <f t="shared" ref="AO700:AO717" si="416">M700*$AN700</f>
        <v>15950</v>
      </c>
      <c r="AP700" s="99">
        <f t="shared" ref="AP700:AP717" si="417">N700*$AN700</f>
        <v>6090</v>
      </c>
      <c r="AQ700" s="99">
        <f t="shared" ref="AQ700:AQ717" si="418">O700*$AN700</f>
        <v>4350</v>
      </c>
      <c r="AR700" s="99">
        <f t="shared" ref="AR700:AR717" si="419">P700*$AN700</f>
        <v>2610</v>
      </c>
      <c r="AS700" s="100">
        <f t="shared" ref="AS700:AV717" si="420">IF(AO700&lt;1000,ROUND(AO700,-1),ROUND(AO700,-2))</f>
        <v>16000</v>
      </c>
      <c r="AT700" s="100">
        <f t="shared" si="420"/>
        <v>6100</v>
      </c>
      <c r="AU700" s="100">
        <f t="shared" si="420"/>
        <v>4400</v>
      </c>
      <c r="AV700" s="100">
        <f t="shared" si="420"/>
        <v>2600</v>
      </c>
      <c r="AW700" s="101">
        <f t="shared" ref="AW700:AW717" si="421">AO700*0.15</f>
        <v>2392.5</v>
      </c>
      <c r="AX700" s="256" t="s">
        <v>173</v>
      </c>
      <c r="AY700" s="102">
        <v>4900</v>
      </c>
      <c r="AZ700" s="103">
        <v>2520</v>
      </c>
      <c r="BA700" s="103">
        <v>1680</v>
      </c>
      <c r="BB700" s="103">
        <v>1050</v>
      </c>
      <c r="BC700" s="98">
        <v>4200</v>
      </c>
      <c r="BD700" s="98">
        <v>2160</v>
      </c>
      <c r="BE700" s="98">
        <v>1440</v>
      </c>
      <c r="BF700" s="98">
        <v>900</v>
      </c>
      <c r="BG700" s="104">
        <f t="shared" ref="BG700:BG717" si="422">AV700-AW700</f>
        <v>207.5</v>
      </c>
      <c r="BJ700" s="251" t="e">
        <f>M700*#REF!</f>
        <v>#REF!</v>
      </c>
      <c r="BK700" s="251" t="e">
        <f>N700*#REF!</f>
        <v>#REF!</v>
      </c>
      <c r="BL700" s="251" t="e">
        <f>O700*#REF!</f>
        <v>#REF!</v>
      </c>
      <c r="BM700" s="251" t="e">
        <f>P700*#REF!</f>
        <v>#REF!</v>
      </c>
    </row>
    <row r="701" spans="1:65" s="105" customFormat="1" ht="35.1" customHeight="1">
      <c r="A701" s="84" t="str">
        <f t="shared" si="410"/>
        <v>TB32DT_D2+1</v>
      </c>
      <c r="B701" s="84" t="str">
        <f t="shared" si="411"/>
        <v>TB32DT_D2+2</v>
      </c>
      <c r="C701" s="84" t="str">
        <f t="shared" si="412"/>
        <v>TB32DT_D2+3</v>
      </c>
      <c r="D701" s="84" t="str">
        <f t="shared" si="413"/>
        <v>TB32DT_D2+4</v>
      </c>
      <c r="E701" s="18" t="s">
        <v>173</v>
      </c>
      <c r="F701" s="86"/>
      <c r="G701" s="86"/>
      <c r="H701" s="94" t="s">
        <v>5835</v>
      </c>
      <c r="I701" s="85" t="s">
        <v>5836</v>
      </c>
      <c r="J701" s="85" t="s">
        <v>5837</v>
      </c>
      <c r="K701" s="85" t="str">
        <f t="shared" si="388"/>
        <v>TB32DT_D2</v>
      </c>
      <c r="L701" s="85" t="s">
        <v>5838</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53"/>
      <c r="V701" s="253"/>
      <c r="W701" s="253"/>
      <c r="X701" s="253"/>
      <c r="Y701" s="254"/>
      <c r="Z701" s="254"/>
      <c r="AA701" s="254"/>
      <c r="AB701" s="254"/>
      <c r="AC701" s="253"/>
      <c r="AD701" s="253"/>
      <c r="AE701" s="253"/>
      <c r="AF701" s="253"/>
      <c r="AG701" s="254"/>
      <c r="AH701" s="254"/>
      <c r="AI701" s="254"/>
      <c r="AJ701" s="254"/>
      <c r="AK701" s="87">
        <v>2.52</v>
      </c>
      <c r="AL701" s="87"/>
      <c r="AM701" s="255"/>
      <c r="AN701" s="255">
        <v>1.45</v>
      </c>
      <c r="AO701" s="99">
        <f t="shared" si="416"/>
        <v>15950</v>
      </c>
      <c r="AP701" s="99">
        <f t="shared" si="417"/>
        <v>6090</v>
      </c>
      <c r="AQ701" s="99">
        <f t="shared" si="418"/>
        <v>4350</v>
      </c>
      <c r="AR701" s="99">
        <f t="shared" si="419"/>
        <v>2610</v>
      </c>
      <c r="AS701" s="100">
        <f t="shared" si="420"/>
        <v>16000</v>
      </c>
      <c r="AT701" s="100">
        <f t="shared" si="420"/>
        <v>6100</v>
      </c>
      <c r="AU701" s="100">
        <f t="shared" si="420"/>
        <v>4400</v>
      </c>
      <c r="AV701" s="100">
        <f t="shared" si="420"/>
        <v>2600</v>
      </c>
      <c r="AW701" s="101">
        <f t="shared" si="421"/>
        <v>2392.5</v>
      </c>
      <c r="AX701" s="256" t="s">
        <v>173</v>
      </c>
      <c r="AY701" s="102">
        <v>3500</v>
      </c>
      <c r="AZ701" s="103">
        <v>2100</v>
      </c>
      <c r="BA701" s="103">
        <v>1540</v>
      </c>
      <c r="BB701" s="103">
        <v>980</v>
      </c>
      <c r="BC701" s="98">
        <v>3000</v>
      </c>
      <c r="BD701" s="98">
        <v>1800</v>
      </c>
      <c r="BE701" s="98">
        <v>1320</v>
      </c>
      <c r="BF701" s="98">
        <v>840</v>
      </c>
      <c r="BG701" s="104">
        <f t="shared" si="422"/>
        <v>207.5</v>
      </c>
      <c r="BJ701" s="251" t="e">
        <f>M701*#REF!</f>
        <v>#REF!</v>
      </c>
      <c r="BK701" s="251" t="e">
        <f>N701*#REF!</f>
        <v>#REF!</v>
      </c>
      <c r="BL701" s="251" t="e">
        <f>O701*#REF!</f>
        <v>#REF!</v>
      </c>
      <c r="BM701" s="251" t="e">
        <f>P701*#REF!</f>
        <v>#REF!</v>
      </c>
    </row>
    <row r="702" spans="1:65" s="105" customFormat="1" ht="35.1" customHeight="1">
      <c r="A702" s="84" t="str">
        <f t="shared" si="410"/>
        <v>TB33DT+1</v>
      </c>
      <c r="B702" s="84" t="str">
        <f t="shared" si="411"/>
        <v>TB33DT+2</v>
      </c>
      <c r="C702" s="84" t="str">
        <f t="shared" si="412"/>
        <v>TB33DT+3</v>
      </c>
      <c r="D702" s="84" t="str">
        <f t="shared" si="413"/>
        <v>TB33DT+4</v>
      </c>
      <c r="E702" s="18" t="s">
        <v>173</v>
      </c>
      <c r="F702" s="86">
        <v>33</v>
      </c>
      <c r="G702" s="86"/>
      <c r="H702" s="94" t="s">
        <v>5839</v>
      </c>
      <c r="I702" s="85" t="s">
        <v>4471</v>
      </c>
      <c r="J702" s="85" t="s">
        <v>5840</v>
      </c>
      <c r="K702" s="85" t="str">
        <f t="shared" si="388"/>
        <v>TB33DT</v>
      </c>
      <c r="L702" s="85" t="s">
        <v>5698</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53"/>
      <c r="V702" s="253"/>
      <c r="W702" s="253"/>
      <c r="X702" s="253"/>
      <c r="Y702" s="254"/>
      <c r="Z702" s="254"/>
      <c r="AA702" s="254"/>
      <c r="AB702" s="254"/>
      <c r="AC702" s="253"/>
      <c r="AD702" s="253"/>
      <c r="AE702" s="253"/>
      <c r="AF702" s="253"/>
      <c r="AG702" s="254"/>
      <c r="AH702" s="254"/>
      <c r="AI702" s="254"/>
      <c r="AJ702" s="254"/>
      <c r="AK702" s="87">
        <v>2.52</v>
      </c>
      <c r="AL702" s="87"/>
      <c r="AM702" s="255"/>
      <c r="AN702" s="255">
        <v>1.45</v>
      </c>
      <c r="AO702" s="99">
        <f t="shared" si="416"/>
        <v>7250</v>
      </c>
      <c r="AP702" s="99">
        <f t="shared" si="417"/>
        <v>4350</v>
      </c>
      <c r="AQ702" s="99">
        <f t="shared" si="418"/>
        <v>3190</v>
      </c>
      <c r="AR702" s="99">
        <f t="shared" si="419"/>
        <v>2030</v>
      </c>
      <c r="AS702" s="100">
        <f t="shared" si="420"/>
        <v>7300</v>
      </c>
      <c r="AT702" s="100">
        <f t="shared" si="420"/>
        <v>4400</v>
      </c>
      <c r="AU702" s="100">
        <f t="shared" si="420"/>
        <v>3200</v>
      </c>
      <c r="AV702" s="100">
        <f t="shared" si="420"/>
        <v>2000</v>
      </c>
      <c r="AW702" s="101">
        <f t="shared" si="421"/>
        <v>1087.5</v>
      </c>
      <c r="AX702" s="256" t="s">
        <v>173</v>
      </c>
      <c r="AY702" s="102">
        <v>5950</v>
      </c>
      <c r="AZ702" s="103">
        <v>2940</v>
      </c>
      <c r="BA702" s="103">
        <v>2100</v>
      </c>
      <c r="BB702" s="103">
        <v>1260</v>
      </c>
      <c r="BC702" s="98">
        <v>5100</v>
      </c>
      <c r="BD702" s="98">
        <v>2520</v>
      </c>
      <c r="BE702" s="98">
        <v>1800</v>
      </c>
      <c r="BF702" s="98">
        <v>1080</v>
      </c>
      <c r="BG702" s="104">
        <f t="shared" si="422"/>
        <v>912.5</v>
      </c>
      <c r="BJ702" s="251" t="e">
        <f>M702*#REF!</f>
        <v>#REF!</v>
      </c>
      <c r="BK702" s="251" t="e">
        <f>N702*#REF!</f>
        <v>#REF!</v>
      </c>
      <c r="BL702" s="251" t="e">
        <f>O702*#REF!</f>
        <v>#REF!</v>
      </c>
      <c r="BM702" s="251" t="e">
        <f>P702*#REF!</f>
        <v>#REF!</v>
      </c>
    </row>
    <row r="703" spans="1:65" s="105" customFormat="1" ht="35.1" customHeight="1">
      <c r="A703" s="84" t="str">
        <f t="shared" si="410"/>
        <v>TB34DT+1</v>
      </c>
      <c r="B703" s="84" t="str">
        <f t="shared" si="411"/>
        <v>TB34DT+2</v>
      </c>
      <c r="C703" s="84" t="str">
        <f t="shared" si="412"/>
        <v>TB34DT+3</v>
      </c>
      <c r="D703" s="84" t="str">
        <f t="shared" si="413"/>
        <v>TB34DT+4</v>
      </c>
      <c r="E703" s="18" t="s">
        <v>173</v>
      </c>
      <c r="F703" s="86">
        <v>34</v>
      </c>
      <c r="G703" s="86"/>
      <c r="H703" s="94" t="s">
        <v>5841</v>
      </c>
      <c r="I703" s="85" t="s">
        <v>5842</v>
      </c>
      <c r="J703" s="85" t="s">
        <v>5602</v>
      </c>
      <c r="K703" s="85" t="str">
        <f t="shared" si="388"/>
        <v>TB34DT</v>
      </c>
      <c r="L703" s="85" t="s">
        <v>4234</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53"/>
      <c r="V703" s="253"/>
      <c r="W703" s="253"/>
      <c r="X703" s="253"/>
      <c r="Y703" s="254"/>
      <c r="Z703" s="254"/>
      <c r="AA703" s="254"/>
      <c r="AB703" s="254"/>
      <c r="AC703" s="253"/>
      <c r="AD703" s="253"/>
      <c r="AE703" s="253"/>
      <c r="AF703" s="253"/>
      <c r="AG703" s="254"/>
      <c r="AH703" s="254"/>
      <c r="AI703" s="254"/>
      <c r="AJ703" s="254"/>
      <c r="AK703" s="87">
        <v>2.52</v>
      </c>
      <c r="AL703" s="87"/>
      <c r="AM703" s="255"/>
      <c r="AN703" s="255">
        <v>1.45</v>
      </c>
      <c r="AO703" s="99">
        <f t="shared" si="416"/>
        <v>7250</v>
      </c>
      <c r="AP703" s="99">
        <f t="shared" si="417"/>
        <v>4350</v>
      </c>
      <c r="AQ703" s="99">
        <f t="shared" si="418"/>
        <v>3190</v>
      </c>
      <c r="AR703" s="99">
        <f t="shared" si="419"/>
        <v>2030</v>
      </c>
      <c r="AS703" s="100">
        <f t="shared" si="420"/>
        <v>7300</v>
      </c>
      <c r="AT703" s="100">
        <f t="shared" si="420"/>
        <v>4400</v>
      </c>
      <c r="AU703" s="100">
        <f t="shared" si="420"/>
        <v>3200</v>
      </c>
      <c r="AV703" s="100">
        <f t="shared" si="420"/>
        <v>2000</v>
      </c>
      <c r="AW703" s="101">
        <f t="shared" si="421"/>
        <v>1087.5</v>
      </c>
      <c r="AX703" s="256" t="s">
        <v>173</v>
      </c>
      <c r="AY703" s="102">
        <v>3500</v>
      </c>
      <c r="AZ703" s="103">
        <v>2100</v>
      </c>
      <c r="BA703" s="103">
        <v>1540</v>
      </c>
      <c r="BB703" s="103">
        <v>980</v>
      </c>
      <c r="BC703" s="98">
        <v>3000</v>
      </c>
      <c r="BD703" s="98">
        <v>1800</v>
      </c>
      <c r="BE703" s="98">
        <v>1320</v>
      </c>
      <c r="BF703" s="98">
        <v>840</v>
      </c>
      <c r="BG703" s="104">
        <f t="shared" si="422"/>
        <v>912.5</v>
      </c>
      <c r="BJ703" s="251" t="e">
        <f>M703*#REF!</f>
        <v>#REF!</v>
      </c>
      <c r="BK703" s="251" t="e">
        <f>N703*#REF!</f>
        <v>#REF!</v>
      </c>
      <c r="BL703" s="251" t="e">
        <f>O703*#REF!</f>
        <v>#REF!</v>
      </c>
      <c r="BM703" s="251" t="e">
        <f>P703*#REF!</f>
        <v>#REF!</v>
      </c>
    </row>
    <row r="704" spans="1:65" s="7" customFormat="1" ht="35.1" customHeight="1">
      <c r="A704" s="84" t="str">
        <f t="shared" si="410"/>
        <v>TB35DT+1</v>
      </c>
      <c r="B704" s="84" t="str">
        <f t="shared" si="411"/>
        <v>TB35DT+2</v>
      </c>
      <c r="C704" s="84" t="str">
        <f t="shared" si="412"/>
        <v>TB35DT+3</v>
      </c>
      <c r="D704" s="84" t="str">
        <f t="shared" si="413"/>
        <v>TB35DT+4</v>
      </c>
      <c r="E704" s="18" t="s">
        <v>173</v>
      </c>
      <c r="F704" s="86">
        <v>35</v>
      </c>
      <c r="G704" s="86"/>
      <c r="H704" s="94" t="s">
        <v>5843</v>
      </c>
      <c r="I704" s="85" t="s">
        <v>5844</v>
      </c>
      <c r="J704" s="85" t="s">
        <v>5791</v>
      </c>
      <c r="K704" s="85" t="str">
        <f t="shared" si="388"/>
        <v>TB35DT</v>
      </c>
      <c r="L704" s="85" t="s">
        <v>5743</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53"/>
      <c r="V704" s="253"/>
      <c r="W704" s="253"/>
      <c r="X704" s="253"/>
      <c r="Y704" s="254"/>
      <c r="Z704" s="254"/>
      <c r="AA704" s="254"/>
      <c r="AB704" s="254"/>
      <c r="AC704" s="253"/>
      <c r="AD704" s="253"/>
      <c r="AE704" s="253"/>
      <c r="AF704" s="253"/>
      <c r="AG704" s="254"/>
      <c r="AH704" s="254"/>
      <c r="AI704" s="254"/>
      <c r="AJ704" s="254"/>
      <c r="AK704" s="87">
        <v>2.2166666666666668</v>
      </c>
      <c r="AL704" s="87"/>
      <c r="AM704" s="255"/>
      <c r="AN704" s="255">
        <v>1.3</v>
      </c>
      <c r="AO704" s="99">
        <f t="shared" si="416"/>
        <v>7800</v>
      </c>
      <c r="AP704" s="99">
        <f t="shared" si="417"/>
        <v>4420</v>
      </c>
      <c r="AQ704" s="99">
        <f t="shared" si="418"/>
        <v>2990</v>
      </c>
      <c r="AR704" s="99">
        <f t="shared" si="419"/>
        <v>1885</v>
      </c>
      <c r="AS704" s="100">
        <f t="shared" si="420"/>
        <v>7800</v>
      </c>
      <c r="AT704" s="100">
        <f t="shared" si="420"/>
        <v>4400</v>
      </c>
      <c r="AU704" s="100">
        <f t="shared" si="420"/>
        <v>3000</v>
      </c>
      <c r="AV704" s="100">
        <f t="shared" si="420"/>
        <v>1900</v>
      </c>
      <c r="AW704" s="101">
        <f t="shared" si="421"/>
        <v>1170</v>
      </c>
      <c r="AX704" s="256" t="s">
        <v>173</v>
      </c>
      <c r="AY704" s="102">
        <v>4200</v>
      </c>
      <c r="AZ704" s="103">
        <v>2100</v>
      </c>
      <c r="BA704" s="103">
        <v>1540</v>
      </c>
      <c r="BB704" s="103">
        <v>980</v>
      </c>
      <c r="BC704" s="98">
        <v>3600</v>
      </c>
      <c r="BD704" s="98">
        <v>1800</v>
      </c>
      <c r="BE704" s="98">
        <v>1320</v>
      </c>
      <c r="BF704" s="98">
        <v>840</v>
      </c>
      <c r="BG704" s="104">
        <f t="shared" si="422"/>
        <v>730</v>
      </c>
      <c r="BJ704" s="251" t="e">
        <f>M704*#REF!</f>
        <v>#REF!</v>
      </c>
      <c r="BK704" s="251" t="e">
        <f>N704*#REF!</f>
        <v>#REF!</v>
      </c>
      <c r="BL704" s="251" t="e">
        <f>O704*#REF!</f>
        <v>#REF!</v>
      </c>
      <c r="BM704" s="251" t="e">
        <f>P704*#REF!</f>
        <v>#REF!</v>
      </c>
    </row>
    <row r="705" spans="1:65" s="7" customFormat="1" ht="35.1" customHeight="1">
      <c r="A705" s="84" t="str">
        <f t="shared" si="410"/>
        <v>TB36DT+1</v>
      </c>
      <c r="B705" s="84" t="str">
        <f t="shared" si="411"/>
        <v>TB36DT+2</v>
      </c>
      <c r="C705" s="84" t="str">
        <f t="shared" si="412"/>
        <v>TB36DT+3</v>
      </c>
      <c r="D705" s="84" t="str">
        <f t="shared" si="413"/>
        <v>TB36DT+4</v>
      </c>
      <c r="E705" s="18" t="s">
        <v>173</v>
      </c>
      <c r="F705" s="86">
        <v>36</v>
      </c>
      <c r="G705" s="86"/>
      <c r="H705" s="94" t="s">
        <v>5845</v>
      </c>
      <c r="I705" s="85" t="s">
        <v>5846</v>
      </c>
      <c r="J705" s="85" t="s">
        <v>287</v>
      </c>
      <c r="K705" s="85" t="str">
        <f t="shared" si="388"/>
        <v>TB36DT</v>
      </c>
      <c r="L705" s="85" t="s">
        <v>215</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53"/>
      <c r="V705" s="253"/>
      <c r="W705" s="253"/>
      <c r="X705" s="253"/>
      <c r="Y705" s="254"/>
      <c r="Z705" s="254"/>
      <c r="AA705" s="254"/>
      <c r="AB705" s="254"/>
      <c r="AC705" s="253"/>
      <c r="AD705" s="253"/>
      <c r="AE705" s="253"/>
      <c r="AF705" s="253"/>
      <c r="AG705" s="254"/>
      <c r="AH705" s="254"/>
      <c r="AI705" s="254"/>
      <c r="AJ705" s="254"/>
      <c r="AK705" s="87">
        <v>2.52</v>
      </c>
      <c r="AL705" s="87"/>
      <c r="AM705" s="255"/>
      <c r="AN705" s="255">
        <v>1.45</v>
      </c>
      <c r="AO705" s="99">
        <f t="shared" si="416"/>
        <v>7250</v>
      </c>
      <c r="AP705" s="99">
        <f t="shared" si="417"/>
        <v>4350</v>
      </c>
      <c r="AQ705" s="99">
        <f t="shared" si="418"/>
        <v>3190</v>
      </c>
      <c r="AR705" s="99">
        <f t="shared" si="419"/>
        <v>2030</v>
      </c>
      <c r="AS705" s="100">
        <f t="shared" si="420"/>
        <v>7300</v>
      </c>
      <c r="AT705" s="100">
        <f t="shared" si="420"/>
        <v>4400</v>
      </c>
      <c r="AU705" s="100">
        <f t="shared" si="420"/>
        <v>3200</v>
      </c>
      <c r="AV705" s="100">
        <f t="shared" si="420"/>
        <v>2000</v>
      </c>
      <c r="AW705" s="101">
        <f t="shared" si="421"/>
        <v>1087.5</v>
      </c>
      <c r="AX705" s="256" t="s">
        <v>173</v>
      </c>
      <c r="AY705" s="102">
        <v>5250</v>
      </c>
      <c r="AZ705" s="103">
        <v>2380</v>
      </c>
      <c r="BA705" s="103">
        <v>1680</v>
      </c>
      <c r="BB705" s="103">
        <v>980</v>
      </c>
      <c r="BC705" s="98">
        <v>4500</v>
      </c>
      <c r="BD705" s="98">
        <v>2040</v>
      </c>
      <c r="BE705" s="98">
        <v>1440</v>
      </c>
      <c r="BF705" s="98">
        <v>840</v>
      </c>
      <c r="BG705" s="104">
        <f t="shared" si="422"/>
        <v>912.5</v>
      </c>
      <c r="BJ705" s="251" t="e">
        <f>M705*#REF!</f>
        <v>#REF!</v>
      </c>
      <c r="BK705" s="251" t="e">
        <f>N705*#REF!</f>
        <v>#REF!</v>
      </c>
      <c r="BL705" s="251" t="e">
        <f>O705*#REF!</f>
        <v>#REF!</v>
      </c>
      <c r="BM705" s="251" t="e">
        <f>P705*#REF!</f>
        <v>#REF!</v>
      </c>
    </row>
    <row r="706" spans="1:65" s="7" customFormat="1" ht="35.1" customHeight="1">
      <c r="A706" s="84" t="str">
        <f t="shared" si="410"/>
        <v>TB37DT+1</v>
      </c>
      <c r="B706" s="84" t="str">
        <f t="shared" si="411"/>
        <v>TB37DT+2</v>
      </c>
      <c r="C706" s="84" t="str">
        <f t="shared" si="412"/>
        <v>TB37DT+3</v>
      </c>
      <c r="D706" s="84" t="str">
        <f t="shared" si="413"/>
        <v>TB37DT+4</v>
      </c>
      <c r="E706" s="18" t="s">
        <v>173</v>
      </c>
      <c r="F706" s="86">
        <v>37</v>
      </c>
      <c r="G706" s="86"/>
      <c r="H706" s="94" t="s">
        <v>5847</v>
      </c>
      <c r="I706" s="85" t="s">
        <v>5158</v>
      </c>
      <c r="J706" s="85" t="s">
        <v>5796</v>
      </c>
      <c r="K706" s="85" t="str">
        <f t="shared" si="388"/>
        <v>TB37DT</v>
      </c>
      <c r="L706" s="85" t="s">
        <v>1128</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53"/>
      <c r="V706" s="253"/>
      <c r="W706" s="253"/>
      <c r="X706" s="253"/>
      <c r="Y706" s="254"/>
      <c r="Z706" s="254"/>
      <c r="AA706" s="254"/>
      <c r="AB706" s="254"/>
      <c r="AC706" s="253"/>
      <c r="AD706" s="253"/>
      <c r="AE706" s="253"/>
      <c r="AF706" s="253"/>
      <c r="AG706" s="254"/>
      <c r="AH706" s="254"/>
      <c r="AI706" s="254"/>
      <c r="AJ706" s="254"/>
      <c r="AK706" s="87">
        <v>2.52</v>
      </c>
      <c r="AL706" s="87"/>
      <c r="AM706" s="255"/>
      <c r="AN706" s="255">
        <v>1.45</v>
      </c>
      <c r="AO706" s="99">
        <f t="shared" si="416"/>
        <v>10150</v>
      </c>
      <c r="AP706" s="99">
        <f t="shared" si="417"/>
        <v>5220</v>
      </c>
      <c r="AQ706" s="99">
        <f t="shared" si="418"/>
        <v>3480</v>
      </c>
      <c r="AR706" s="99">
        <f t="shared" si="419"/>
        <v>2175</v>
      </c>
      <c r="AS706" s="100">
        <f t="shared" si="420"/>
        <v>10200</v>
      </c>
      <c r="AT706" s="100">
        <f t="shared" si="420"/>
        <v>5200</v>
      </c>
      <c r="AU706" s="100">
        <f t="shared" si="420"/>
        <v>3500</v>
      </c>
      <c r="AV706" s="100">
        <f t="shared" si="420"/>
        <v>2200</v>
      </c>
      <c r="AW706" s="101">
        <f t="shared" si="421"/>
        <v>1522.5</v>
      </c>
      <c r="AX706" s="256" t="s">
        <v>173</v>
      </c>
      <c r="AY706" s="102">
        <v>3500</v>
      </c>
      <c r="AZ706" s="103">
        <v>2100</v>
      </c>
      <c r="BA706" s="103">
        <v>1540</v>
      </c>
      <c r="BB706" s="103">
        <v>980</v>
      </c>
      <c r="BC706" s="98">
        <v>3000</v>
      </c>
      <c r="BD706" s="98">
        <v>1800</v>
      </c>
      <c r="BE706" s="98">
        <v>1320</v>
      </c>
      <c r="BF706" s="98">
        <v>840</v>
      </c>
      <c r="BG706" s="104">
        <f t="shared" si="422"/>
        <v>677.5</v>
      </c>
      <c r="BJ706" s="251" t="e">
        <f>M706*#REF!</f>
        <v>#REF!</v>
      </c>
      <c r="BK706" s="251" t="e">
        <f>N706*#REF!</f>
        <v>#REF!</v>
      </c>
      <c r="BL706" s="251" t="e">
        <f>O706*#REF!</f>
        <v>#REF!</v>
      </c>
      <c r="BM706" s="251" t="e">
        <f>P706*#REF!</f>
        <v>#REF!</v>
      </c>
    </row>
    <row r="707" spans="1:65" s="7" customFormat="1" ht="35.1" customHeight="1">
      <c r="A707" s="84" t="str">
        <f t="shared" si="410"/>
        <v>TB38DT+1</v>
      </c>
      <c r="B707" s="84" t="str">
        <f t="shared" si="411"/>
        <v>TB38DT+2</v>
      </c>
      <c r="C707" s="84" t="str">
        <f t="shared" si="412"/>
        <v>TB38DT+3</v>
      </c>
      <c r="D707" s="84" t="str">
        <f t="shared" si="413"/>
        <v>TB38DT+4</v>
      </c>
      <c r="E707" s="18" t="s">
        <v>173</v>
      </c>
      <c r="F707" s="86">
        <v>38</v>
      </c>
      <c r="G707" s="86"/>
      <c r="H707" s="94" t="s">
        <v>5848</v>
      </c>
      <c r="I707" s="85" t="s">
        <v>5849</v>
      </c>
      <c r="J707" s="85" t="s">
        <v>5850</v>
      </c>
      <c r="K707" s="85" t="str">
        <f t="shared" si="388"/>
        <v>TB38DT</v>
      </c>
      <c r="L707" s="85" t="s">
        <v>5851</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53"/>
      <c r="V707" s="253"/>
      <c r="W707" s="253"/>
      <c r="X707" s="253"/>
      <c r="Y707" s="254"/>
      <c r="Z707" s="254"/>
      <c r="AA707" s="254"/>
      <c r="AB707" s="254"/>
      <c r="AC707" s="253"/>
      <c r="AD707" s="253"/>
      <c r="AE707" s="253"/>
      <c r="AF707" s="253"/>
      <c r="AG707" s="254"/>
      <c r="AH707" s="254"/>
      <c r="AI707" s="254"/>
      <c r="AJ707" s="254"/>
      <c r="AK707" s="87">
        <v>2.52</v>
      </c>
      <c r="AL707" s="87"/>
      <c r="AM707" s="255"/>
      <c r="AN707" s="255">
        <v>1.45</v>
      </c>
      <c r="AO707" s="99">
        <f t="shared" si="416"/>
        <v>7250</v>
      </c>
      <c r="AP707" s="99">
        <f t="shared" si="417"/>
        <v>4350</v>
      </c>
      <c r="AQ707" s="99">
        <f t="shared" si="418"/>
        <v>3190</v>
      </c>
      <c r="AR707" s="99">
        <f t="shared" si="419"/>
        <v>2030</v>
      </c>
      <c r="AS707" s="100">
        <f t="shared" si="420"/>
        <v>7300</v>
      </c>
      <c r="AT707" s="100">
        <f t="shared" si="420"/>
        <v>4400</v>
      </c>
      <c r="AU707" s="100">
        <f t="shared" si="420"/>
        <v>3200</v>
      </c>
      <c r="AV707" s="100">
        <f t="shared" si="420"/>
        <v>2000</v>
      </c>
      <c r="AW707" s="101">
        <f t="shared" si="421"/>
        <v>1087.5</v>
      </c>
      <c r="AX707" s="256" t="s">
        <v>173</v>
      </c>
      <c r="AY707" s="102">
        <v>3500</v>
      </c>
      <c r="AZ707" s="103">
        <v>1750</v>
      </c>
      <c r="BA707" s="103">
        <v>1330</v>
      </c>
      <c r="BB707" s="103">
        <v>980</v>
      </c>
      <c r="BC707" s="98">
        <v>3000</v>
      </c>
      <c r="BD707" s="98">
        <v>1500</v>
      </c>
      <c r="BE707" s="98">
        <v>1140</v>
      </c>
      <c r="BF707" s="98">
        <v>840</v>
      </c>
      <c r="BG707" s="104">
        <f t="shared" si="422"/>
        <v>912.5</v>
      </c>
      <c r="BJ707" s="251" t="e">
        <f>M707*#REF!</f>
        <v>#REF!</v>
      </c>
      <c r="BK707" s="251" t="e">
        <f>N707*#REF!</f>
        <v>#REF!</v>
      </c>
      <c r="BL707" s="251" t="e">
        <f>O707*#REF!</f>
        <v>#REF!</v>
      </c>
      <c r="BM707" s="251" t="e">
        <f>P707*#REF!</f>
        <v>#REF!</v>
      </c>
    </row>
    <row r="708" spans="1:65" s="7" customFormat="1" ht="35.1" customHeight="1">
      <c r="A708" s="84" t="str">
        <f t="shared" si="410"/>
        <v>TB39DT+1</v>
      </c>
      <c r="B708" s="84" t="str">
        <f t="shared" si="411"/>
        <v>TB39DT+2</v>
      </c>
      <c r="C708" s="84" t="str">
        <f t="shared" si="412"/>
        <v>TB39DT+3</v>
      </c>
      <c r="D708" s="84" t="str">
        <f t="shared" si="413"/>
        <v>TB39DT+4</v>
      </c>
      <c r="E708" s="18" t="s">
        <v>173</v>
      </c>
      <c r="F708" s="86">
        <v>39</v>
      </c>
      <c r="G708" s="86"/>
      <c r="H708" s="94" t="s">
        <v>5852</v>
      </c>
      <c r="I708" s="85" t="s">
        <v>5698</v>
      </c>
      <c r="J708" s="85" t="s">
        <v>5124</v>
      </c>
      <c r="K708" s="85" t="str">
        <f t="shared" si="388"/>
        <v>TB39DT</v>
      </c>
      <c r="L708" s="85" t="s">
        <v>215</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53"/>
      <c r="V708" s="253"/>
      <c r="W708" s="253"/>
      <c r="X708" s="253"/>
      <c r="Y708" s="254"/>
      <c r="Z708" s="254"/>
      <c r="AA708" s="254"/>
      <c r="AB708" s="254"/>
      <c r="AC708" s="253"/>
      <c r="AD708" s="253"/>
      <c r="AE708" s="253"/>
      <c r="AF708" s="253"/>
      <c r="AG708" s="254"/>
      <c r="AH708" s="254"/>
      <c r="AI708" s="254"/>
      <c r="AJ708" s="254"/>
      <c r="AK708" s="87">
        <v>2.52</v>
      </c>
      <c r="AL708" s="87"/>
      <c r="AM708" s="255"/>
      <c r="AN708" s="255">
        <v>1.45</v>
      </c>
      <c r="AO708" s="99">
        <f t="shared" si="416"/>
        <v>12325</v>
      </c>
      <c r="AP708" s="99">
        <f t="shared" si="417"/>
        <v>6090</v>
      </c>
      <c r="AQ708" s="99">
        <f t="shared" si="418"/>
        <v>4350</v>
      </c>
      <c r="AR708" s="99">
        <f t="shared" si="419"/>
        <v>2610</v>
      </c>
      <c r="AS708" s="100">
        <f t="shared" si="420"/>
        <v>12300</v>
      </c>
      <c r="AT708" s="100">
        <f t="shared" si="420"/>
        <v>6100</v>
      </c>
      <c r="AU708" s="100">
        <f t="shared" si="420"/>
        <v>4400</v>
      </c>
      <c r="AV708" s="100">
        <f t="shared" si="420"/>
        <v>2600</v>
      </c>
      <c r="AW708" s="101">
        <f t="shared" si="421"/>
        <v>1848.75</v>
      </c>
      <c r="AX708" s="256" t="s">
        <v>173</v>
      </c>
      <c r="AY708" s="102">
        <v>4550</v>
      </c>
      <c r="AZ708" s="103">
        <v>2310</v>
      </c>
      <c r="BA708" s="103">
        <v>1540</v>
      </c>
      <c r="BB708" s="103">
        <v>980</v>
      </c>
      <c r="BC708" s="253">
        <v>3900</v>
      </c>
      <c r="BD708" s="253">
        <v>1980</v>
      </c>
      <c r="BE708" s="253">
        <v>1320</v>
      </c>
      <c r="BF708" s="253">
        <v>840</v>
      </c>
      <c r="BG708" s="104">
        <f t="shared" si="422"/>
        <v>751.25</v>
      </c>
      <c r="BJ708" s="251" t="e">
        <f>M708*#REF!</f>
        <v>#REF!</v>
      </c>
      <c r="BK708" s="251" t="e">
        <f>N708*#REF!</f>
        <v>#REF!</v>
      </c>
      <c r="BL708" s="251" t="e">
        <f>O708*#REF!</f>
        <v>#REF!</v>
      </c>
      <c r="BM708" s="251" t="e">
        <f>P708*#REF!</f>
        <v>#REF!</v>
      </c>
    </row>
    <row r="709" spans="1:65" s="7" customFormat="1" ht="47.25">
      <c r="A709" s="84" t="str">
        <f t="shared" si="410"/>
        <v>TB40DT+1</v>
      </c>
      <c r="B709" s="84" t="str">
        <f t="shared" si="411"/>
        <v>TB40DT+2</v>
      </c>
      <c r="C709" s="84" t="str">
        <f t="shared" si="412"/>
        <v>TB40DT+3</v>
      </c>
      <c r="D709" s="84" t="str">
        <f t="shared" si="413"/>
        <v>TB40DT+4</v>
      </c>
      <c r="E709" s="18" t="s">
        <v>173</v>
      </c>
      <c r="F709" s="86">
        <v>40</v>
      </c>
      <c r="G709" s="86"/>
      <c r="H709" s="94" t="s">
        <v>5853</v>
      </c>
      <c r="I709" s="85" t="s">
        <v>4360</v>
      </c>
      <c r="J709" s="85" t="s">
        <v>4234</v>
      </c>
      <c r="K709" s="85" t="str">
        <f t="shared" si="388"/>
        <v>TB40DT</v>
      </c>
      <c r="L709" s="85" t="s">
        <v>5602</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53"/>
      <c r="V709" s="253"/>
      <c r="W709" s="253"/>
      <c r="X709" s="253"/>
      <c r="Y709" s="254"/>
      <c r="Z709" s="254"/>
      <c r="AA709" s="254"/>
      <c r="AB709" s="254"/>
      <c r="AC709" s="253"/>
      <c r="AD709" s="253"/>
      <c r="AE709" s="253"/>
      <c r="AF709" s="253"/>
      <c r="AG709" s="254"/>
      <c r="AH709" s="254"/>
      <c r="AI709" s="254"/>
      <c r="AJ709" s="254"/>
      <c r="AK709" s="87">
        <v>2.52</v>
      </c>
      <c r="AL709" s="87"/>
      <c r="AM709" s="255"/>
      <c r="AN709" s="255">
        <v>1.45</v>
      </c>
      <c r="AO709" s="99">
        <f t="shared" si="416"/>
        <v>7250</v>
      </c>
      <c r="AP709" s="99">
        <f t="shared" si="417"/>
        <v>4350</v>
      </c>
      <c r="AQ709" s="99">
        <f t="shared" si="418"/>
        <v>3190</v>
      </c>
      <c r="AR709" s="99">
        <f t="shared" si="419"/>
        <v>2030</v>
      </c>
      <c r="AS709" s="100">
        <f t="shared" si="420"/>
        <v>7300</v>
      </c>
      <c r="AT709" s="100">
        <f t="shared" si="420"/>
        <v>4400</v>
      </c>
      <c r="AU709" s="100">
        <f t="shared" si="420"/>
        <v>3200</v>
      </c>
      <c r="AV709" s="100">
        <f t="shared" si="420"/>
        <v>2000</v>
      </c>
      <c r="AW709" s="101">
        <f t="shared" si="421"/>
        <v>1087.5</v>
      </c>
      <c r="AX709" s="256" t="s">
        <v>173</v>
      </c>
      <c r="AY709" s="102">
        <v>3150</v>
      </c>
      <c r="AZ709" s="103">
        <v>1540</v>
      </c>
      <c r="BA709" s="103">
        <v>1120</v>
      </c>
      <c r="BB709" s="103">
        <v>700</v>
      </c>
      <c r="BC709" s="253">
        <v>2700</v>
      </c>
      <c r="BD709" s="253">
        <v>1320</v>
      </c>
      <c r="BE709" s="253">
        <v>960</v>
      </c>
      <c r="BF709" s="253">
        <v>600</v>
      </c>
      <c r="BG709" s="104">
        <f t="shared" si="422"/>
        <v>912.5</v>
      </c>
      <c r="BJ709" s="251" t="e">
        <f>M709*#REF!</f>
        <v>#REF!</v>
      </c>
      <c r="BK709" s="251" t="e">
        <f>N709*#REF!</f>
        <v>#REF!</v>
      </c>
      <c r="BL709" s="251" t="e">
        <f>O709*#REF!</f>
        <v>#REF!</v>
      </c>
      <c r="BM709" s="251" t="e">
        <f>P709*#REF!</f>
        <v>#REF!</v>
      </c>
    </row>
    <row r="710" spans="1:65" s="7" customFormat="1" ht="35.1" customHeight="1">
      <c r="A710" s="84" t="str">
        <f t="shared" si="410"/>
        <v>TB41DT+1</v>
      </c>
      <c r="B710" s="84" t="str">
        <f t="shared" si="411"/>
        <v>TB41DT+2</v>
      </c>
      <c r="C710" s="84" t="str">
        <f t="shared" si="412"/>
        <v>TB41DT+3</v>
      </c>
      <c r="D710" s="84" t="str">
        <f t="shared" si="413"/>
        <v>TB41DT+4</v>
      </c>
      <c r="E710" s="18" t="s">
        <v>173</v>
      </c>
      <c r="F710" s="86">
        <v>41</v>
      </c>
      <c r="G710" s="86"/>
      <c r="H710" s="94" t="s">
        <v>5854</v>
      </c>
      <c r="I710" s="85" t="s">
        <v>244</v>
      </c>
      <c r="J710" s="85" t="s">
        <v>4665</v>
      </c>
      <c r="K710" s="85" t="str">
        <f t="shared" si="388"/>
        <v>TB41DT</v>
      </c>
      <c r="L710" s="85" t="s">
        <v>275</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53"/>
      <c r="V710" s="253"/>
      <c r="W710" s="253"/>
      <c r="X710" s="253"/>
      <c r="Y710" s="254"/>
      <c r="Z710" s="254"/>
      <c r="AA710" s="254"/>
      <c r="AB710" s="254"/>
      <c r="AC710" s="253"/>
      <c r="AD710" s="253"/>
      <c r="AE710" s="253"/>
      <c r="AF710" s="253"/>
      <c r="AG710" s="254"/>
      <c r="AH710" s="254"/>
      <c r="AI710" s="254"/>
      <c r="AJ710" s="254"/>
      <c r="AK710" s="87">
        <v>2.52</v>
      </c>
      <c r="AL710" s="87"/>
      <c r="AM710" s="255"/>
      <c r="AN710" s="255">
        <v>1.45</v>
      </c>
      <c r="AO710" s="99">
        <f t="shared" si="416"/>
        <v>8700</v>
      </c>
      <c r="AP710" s="99">
        <f t="shared" si="417"/>
        <v>4350</v>
      </c>
      <c r="AQ710" s="99">
        <f t="shared" si="418"/>
        <v>3190</v>
      </c>
      <c r="AR710" s="99">
        <f t="shared" si="419"/>
        <v>2030</v>
      </c>
      <c r="AS710" s="100">
        <f t="shared" si="420"/>
        <v>8700</v>
      </c>
      <c r="AT710" s="100">
        <f t="shared" si="420"/>
        <v>4400</v>
      </c>
      <c r="AU710" s="100">
        <f t="shared" si="420"/>
        <v>3200</v>
      </c>
      <c r="AV710" s="100">
        <f t="shared" si="420"/>
        <v>2000</v>
      </c>
      <c r="AW710" s="101">
        <f t="shared" si="421"/>
        <v>1305</v>
      </c>
      <c r="AX710" s="256" t="s">
        <v>173</v>
      </c>
      <c r="AY710" s="102">
        <v>5740</v>
      </c>
      <c r="AZ710" s="103">
        <v>2450</v>
      </c>
      <c r="BA710" s="103">
        <v>1750</v>
      </c>
      <c r="BB710" s="103">
        <v>1050</v>
      </c>
      <c r="BC710" s="253">
        <v>4920</v>
      </c>
      <c r="BD710" s="253">
        <v>2100</v>
      </c>
      <c r="BE710" s="253">
        <v>1500</v>
      </c>
      <c r="BF710" s="253">
        <v>900</v>
      </c>
      <c r="BG710" s="104">
        <f t="shared" si="422"/>
        <v>695</v>
      </c>
      <c r="BJ710" s="251" t="e">
        <f>M710*#REF!</f>
        <v>#REF!</v>
      </c>
      <c r="BK710" s="251" t="e">
        <f>N710*#REF!</f>
        <v>#REF!</v>
      </c>
      <c r="BL710" s="251" t="e">
        <f>O710*#REF!</f>
        <v>#REF!</v>
      </c>
      <c r="BM710" s="251" t="e">
        <f>P710*#REF!</f>
        <v>#REF!</v>
      </c>
    </row>
    <row r="711" spans="1:65" s="7" customFormat="1" ht="47.25">
      <c r="A711" s="84" t="str">
        <f t="shared" si="410"/>
        <v>TB42DT+1</v>
      </c>
      <c r="B711" s="84" t="str">
        <f t="shared" si="411"/>
        <v>TB42DT+2</v>
      </c>
      <c r="C711" s="84" t="str">
        <f t="shared" si="412"/>
        <v>TB42DT+3</v>
      </c>
      <c r="D711" s="84" t="str">
        <f t="shared" si="413"/>
        <v>TB42DT+4</v>
      </c>
      <c r="E711" s="18" t="s">
        <v>173</v>
      </c>
      <c r="F711" s="86">
        <v>42</v>
      </c>
      <c r="G711" s="86"/>
      <c r="H711" s="94" t="s">
        <v>5855</v>
      </c>
      <c r="I711" s="85" t="s">
        <v>870</v>
      </c>
      <c r="J711" s="85" t="s">
        <v>2423</v>
      </c>
      <c r="K711" s="85" t="str">
        <f t="shared" si="388"/>
        <v>TB42DT</v>
      </c>
      <c r="L711" s="85" t="s">
        <v>5260</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53"/>
      <c r="V711" s="253"/>
      <c r="W711" s="253"/>
      <c r="X711" s="253"/>
      <c r="Y711" s="254"/>
      <c r="Z711" s="254"/>
      <c r="AA711" s="254"/>
      <c r="AB711" s="254"/>
      <c r="AC711" s="253"/>
      <c r="AD711" s="253"/>
      <c r="AE711" s="253"/>
      <c r="AF711" s="253"/>
      <c r="AG711" s="254"/>
      <c r="AH711" s="254"/>
      <c r="AI711" s="254"/>
      <c r="AJ711" s="254"/>
      <c r="AK711" s="87">
        <v>2.52</v>
      </c>
      <c r="AL711" s="87"/>
      <c r="AM711" s="255"/>
      <c r="AN711" s="255">
        <v>1.45</v>
      </c>
      <c r="AO711" s="99">
        <f t="shared" si="416"/>
        <v>10875</v>
      </c>
      <c r="AP711" s="99">
        <f t="shared" si="417"/>
        <v>4930</v>
      </c>
      <c r="AQ711" s="99">
        <f t="shared" si="418"/>
        <v>3480</v>
      </c>
      <c r="AR711" s="99">
        <f t="shared" si="419"/>
        <v>2030</v>
      </c>
      <c r="AS711" s="100">
        <f t="shared" si="420"/>
        <v>10900</v>
      </c>
      <c r="AT711" s="100">
        <f t="shared" si="420"/>
        <v>4900</v>
      </c>
      <c r="AU711" s="100">
        <f t="shared" si="420"/>
        <v>3500</v>
      </c>
      <c r="AV711" s="100">
        <f t="shared" si="420"/>
        <v>2000</v>
      </c>
      <c r="AW711" s="101">
        <f t="shared" si="421"/>
        <v>1631.25</v>
      </c>
      <c r="AX711" s="256" t="s">
        <v>173</v>
      </c>
      <c r="AY711" s="102">
        <v>3150</v>
      </c>
      <c r="AZ711" s="103">
        <v>1540</v>
      </c>
      <c r="BA711" s="103">
        <v>1260</v>
      </c>
      <c r="BB711" s="103">
        <v>980</v>
      </c>
      <c r="BC711" s="98">
        <v>2700</v>
      </c>
      <c r="BD711" s="98">
        <v>1320</v>
      </c>
      <c r="BE711" s="98">
        <v>1080</v>
      </c>
      <c r="BF711" s="98">
        <v>840</v>
      </c>
      <c r="BG711" s="104">
        <f t="shared" si="422"/>
        <v>368.75</v>
      </c>
      <c r="BJ711" s="251" t="e">
        <f>M711*#REF!</f>
        <v>#REF!</v>
      </c>
      <c r="BK711" s="251" t="e">
        <f>N711*#REF!</f>
        <v>#REF!</v>
      </c>
      <c r="BL711" s="251" t="e">
        <f>O711*#REF!</f>
        <v>#REF!</v>
      </c>
      <c r="BM711" s="251" t="e">
        <f>P711*#REF!</f>
        <v>#REF!</v>
      </c>
    </row>
    <row r="712" spans="1:65" s="7" customFormat="1" ht="35.1" customHeight="1">
      <c r="A712" s="84" t="str">
        <f t="shared" si="410"/>
        <v>TB43DT+1</v>
      </c>
      <c r="B712" s="84" t="str">
        <f t="shared" si="411"/>
        <v>TB43DT+2</v>
      </c>
      <c r="C712" s="84" t="str">
        <f t="shared" si="412"/>
        <v>TB43DT+3</v>
      </c>
      <c r="D712" s="84" t="str">
        <f t="shared" si="413"/>
        <v>TB43DT+4</v>
      </c>
      <c r="E712" s="18" t="s">
        <v>173</v>
      </c>
      <c r="F712" s="86">
        <v>43</v>
      </c>
      <c r="G712" s="86"/>
      <c r="H712" s="94" t="s">
        <v>5856</v>
      </c>
      <c r="I712" s="85" t="s">
        <v>5197</v>
      </c>
      <c r="J712" s="85" t="s">
        <v>5796</v>
      </c>
      <c r="K712" s="85" t="str">
        <f t="shared" si="388"/>
        <v>TB43DT</v>
      </c>
      <c r="L712" s="85" t="s">
        <v>5842</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53"/>
      <c r="V712" s="253"/>
      <c r="W712" s="253"/>
      <c r="X712" s="253"/>
      <c r="Y712" s="254"/>
      <c r="Z712" s="254"/>
      <c r="AA712" s="254"/>
      <c r="AB712" s="254"/>
      <c r="AC712" s="253"/>
      <c r="AD712" s="253"/>
      <c r="AE712" s="253"/>
      <c r="AF712" s="253"/>
      <c r="AG712" s="254"/>
      <c r="AH712" s="254"/>
      <c r="AI712" s="254"/>
      <c r="AJ712" s="254"/>
      <c r="AK712" s="87">
        <v>2.52</v>
      </c>
      <c r="AL712" s="87"/>
      <c r="AM712" s="255"/>
      <c r="AN712" s="255">
        <v>1.45</v>
      </c>
      <c r="AO712" s="99">
        <f t="shared" si="416"/>
        <v>7250</v>
      </c>
      <c r="AP712" s="99">
        <f t="shared" si="417"/>
        <v>4350</v>
      </c>
      <c r="AQ712" s="99">
        <f t="shared" si="418"/>
        <v>3190</v>
      </c>
      <c r="AR712" s="99">
        <f t="shared" si="419"/>
        <v>2030</v>
      </c>
      <c r="AS712" s="100">
        <f t="shared" si="420"/>
        <v>7300</v>
      </c>
      <c r="AT712" s="100">
        <f t="shared" si="420"/>
        <v>4400</v>
      </c>
      <c r="AU712" s="100">
        <f t="shared" si="420"/>
        <v>3200</v>
      </c>
      <c r="AV712" s="100">
        <f t="shared" si="420"/>
        <v>2000</v>
      </c>
      <c r="AW712" s="101">
        <f t="shared" si="421"/>
        <v>1087.5</v>
      </c>
      <c r="AX712" s="256" t="s">
        <v>173</v>
      </c>
      <c r="AY712" s="102"/>
      <c r="AZ712" s="103"/>
      <c r="BA712" s="103"/>
      <c r="BB712" s="103"/>
      <c r="BC712" s="253"/>
      <c r="BD712" s="253"/>
      <c r="BE712" s="253"/>
      <c r="BF712" s="253"/>
      <c r="BG712" s="104">
        <f t="shared" si="422"/>
        <v>912.5</v>
      </c>
    </row>
    <row r="713" spans="1:65" s="7" customFormat="1" ht="35.1" customHeight="1">
      <c r="A713" s="84" t="str">
        <f t="shared" si="410"/>
        <v>TB44DT+1</v>
      </c>
      <c r="B713" s="84" t="str">
        <f t="shared" si="411"/>
        <v>TB44DT+2</v>
      </c>
      <c r="C713" s="84" t="str">
        <f t="shared" si="412"/>
        <v>TB44DT+3</v>
      </c>
      <c r="D713" s="84" t="str">
        <f t="shared" si="413"/>
        <v>TB44DT+4</v>
      </c>
      <c r="E713" s="18" t="s">
        <v>173</v>
      </c>
      <c r="F713" s="86">
        <v>44</v>
      </c>
      <c r="G713" s="86"/>
      <c r="H713" s="94" t="s">
        <v>5857</v>
      </c>
      <c r="I713" s="85" t="s">
        <v>5858</v>
      </c>
      <c r="J713" s="85" t="s">
        <v>149</v>
      </c>
      <c r="K713" s="85" t="str">
        <f t="shared" si="388"/>
        <v>TB44DT</v>
      </c>
      <c r="L713" s="85" t="s">
        <v>5859</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53"/>
      <c r="V713" s="253"/>
      <c r="W713" s="253"/>
      <c r="X713" s="253"/>
      <c r="Y713" s="254"/>
      <c r="Z713" s="254"/>
      <c r="AA713" s="254"/>
      <c r="AB713" s="254"/>
      <c r="AC713" s="253"/>
      <c r="AD713" s="253"/>
      <c r="AE713" s="253"/>
      <c r="AF713" s="253"/>
      <c r="AG713" s="254"/>
      <c r="AH713" s="254"/>
      <c r="AI713" s="254"/>
      <c r="AJ713" s="254"/>
      <c r="AK713" s="87">
        <v>2.52</v>
      </c>
      <c r="AL713" s="87"/>
      <c r="AM713" s="255"/>
      <c r="AN713" s="255">
        <v>1.45</v>
      </c>
      <c r="AO713" s="99">
        <f t="shared" si="416"/>
        <v>7250</v>
      </c>
      <c r="AP713" s="99">
        <f t="shared" si="417"/>
        <v>3625</v>
      </c>
      <c r="AQ713" s="99">
        <f t="shared" si="418"/>
        <v>2755</v>
      </c>
      <c r="AR713" s="99">
        <f t="shared" si="419"/>
        <v>2030</v>
      </c>
      <c r="AS713" s="100">
        <f t="shared" si="420"/>
        <v>7300</v>
      </c>
      <c r="AT713" s="100">
        <f t="shared" si="420"/>
        <v>3600</v>
      </c>
      <c r="AU713" s="100">
        <f t="shared" si="420"/>
        <v>2800</v>
      </c>
      <c r="AV713" s="100">
        <f t="shared" si="420"/>
        <v>2000</v>
      </c>
      <c r="AW713" s="101">
        <f t="shared" si="421"/>
        <v>1087.5</v>
      </c>
      <c r="AX713" s="256" t="s">
        <v>173</v>
      </c>
      <c r="AY713" s="102">
        <v>7000</v>
      </c>
      <c r="AZ713" s="103">
        <v>2660</v>
      </c>
      <c r="BA713" s="103">
        <v>1890</v>
      </c>
      <c r="BB713" s="103">
        <v>1190</v>
      </c>
      <c r="BC713" s="253">
        <v>6000</v>
      </c>
      <c r="BD713" s="253">
        <v>2280</v>
      </c>
      <c r="BE713" s="253">
        <v>1620</v>
      </c>
      <c r="BF713" s="253">
        <v>1020</v>
      </c>
      <c r="BG713" s="104">
        <f t="shared" si="422"/>
        <v>912.5</v>
      </c>
      <c r="BJ713" s="251" t="e">
        <f>M713*#REF!</f>
        <v>#REF!</v>
      </c>
      <c r="BK713" s="251" t="e">
        <f>N713*#REF!</f>
        <v>#REF!</v>
      </c>
      <c r="BL713" s="251" t="e">
        <f>O713*#REF!</f>
        <v>#REF!</v>
      </c>
      <c r="BM713" s="251" t="e">
        <f>P713*#REF!</f>
        <v>#REF!</v>
      </c>
    </row>
    <row r="714" spans="1:65" s="7" customFormat="1" ht="35.1" customHeight="1">
      <c r="A714" s="84" t="str">
        <f t="shared" si="410"/>
        <v>TB45DT+1</v>
      </c>
      <c r="B714" s="84" t="str">
        <f t="shared" si="411"/>
        <v>TB45DT+2</v>
      </c>
      <c r="C714" s="84" t="str">
        <f t="shared" si="412"/>
        <v>TB45DT+3</v>
      </c>
      <c r="D714" s="84" t="str">
        <f t="shared" si="413"/>
        <v>TB45DT+4</v>
      </c>
      <c r="E714" s="18" t="s">
        <v>173</v>
      </c>
      <c r="F714" s="86">
        <v>45</v>
      </c>
      <c r="G714" s="86"/>
      <c r="H714" s="94" t="s">
        <v>5860</v>
      </c>
      <c r="I714" s="85" t="s">
        <v>307</v>
      </c>
      <c r="J714" s="85" t="s">
        <v>287</v>
      </c>
      <c r="K714" s="85" t="str">
        <f t="shared" si="388"/>
        <v>TB45DT</v>
      </c>
      <c r="L714" s="85" t="s">
        <v>215</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53"/>
      <c r="V714" s="253"/>
      <c r="W714" s="253"/>
      <c r="X714" s="253"/>
      <c r="Y714" s="254"/>
      <c r="Z714" s="254"/>
      <c r="AA714" s="254"/>
      <c r="AB714" s="254"/>
      <c r="AC714" s="253"/>
      <c r="AD714" s="253"/>
      <c r="AE714" s="253"/>
      <c r="AF714" s="253"/>
      <c r="AG714" s="254"/>
      <c r="AH714" s="254"/>
      <c r="AI714" s="254"/>
      <c r="AJ714" s="254"/>
      <c r="AK714" s="87">
        <v>2.52</v>
      </c>
      <c r="AL714" s="87"/>
      <c r="AM714" s="255"/>
      <c r="AN714" s="255">
        <v>1.45</v>
      </c>
      <c r="AO714" s="99">
        <f t="shared" si="416"/>
        <v>9425</v>
      </c>
      <c r="AP714" s="99">
        <f t="shared" si="417"/>
        <v>4785</v>
      </c>
      <c r="AQ714" s="99">
        <f t="shared" si="418"/>
        <v>3190</v>
      </c>
      <c r="AR714" s="99">
        <f t="shared" si="419"/>
        <v>2030</v>
      </c>
      <c r="AS714" s="100">
        <f t="shared" si="420"/>
        <v>9400</v>
      </c>
      <c r="AT714" s="100">
        <f t="shared" si="420"/>
        <v>4800</v>
      </c>
      <c r="AU714" s="100">
        <f t="shared" si="420"/>
        <v>3200</v>
      </c>
      <c r="AV714" s="100">
        <f t="shared" si="420"/>
        <v>2000</v>
      </c>
      <c r="AW714" s="101">
        <f t="shared" si="421"/>
        <v>1413.75</v>
      </c>
      <c r="AX714" s="256" t="s">
        <v>173</v>
      </c>
      <c r="AY714" s="102">
        <v>4060</v>
      </c>
      <c r="AZ714" s="103">
        <v>2240</v>
      </c>
      <c r="BA714" s="103">
        <v>1540</v>
      </c>
      <c r="BB714" s="103">
        <v>980</v>
      </c>
      <c r="BC714" s="253">
        <v>3480</v>
      </c>
      <c r="BD714" s="253">
        <v>1920</v>
      </c>
      <c r="BE714" s="253">
        <v>1320</v>
      </c>
      <c r="BF714" s="253">
        <v>840</v>
      </c>
      <c r="BG714" s="104">
        <f t="shared" si="422"/>
        <v>586.25</v>
      </c>
      <c r="BJ714" s="251" t="e">
        <f>M714*#REF!</f>
        <v>#REF!</v>
      </c>
      <c r="BK714" s="251" t="e">
        <f>N714*#REF!</f>
        <v>#REF!</v>
      </c>
      <c r="BL714" s="251" t="e">
        <f>O714*#REF!</f>
        <v>#REF!</v>
      </c>
      <c r="BM714" s="251" t="e">
        <f>P714*#REF!</f>
        <v>#REF!</v>
      </c>
    </row>
    <row r="715" spans="1:65" s="7" customFormat="1" ht="54" customHeight="1">
      <c r="A715" s="84" t="str">
        <f t="shared" si="410"/>
        <v>TB46DT+1</v>
      </c>
      <c r="B715" s="84" t="str">
        <f t="shared" si="411"/>
        <v>TB46DT+2</v>
      </c>
      <c r="C715" s="84" t="str">
        <f t="shared" si="412"/>
        <v>TB46DT+3</v>
      </c>
      <c r="D715" s="84" t="str">
        <f t="shared" si="413"/>
        <v>TB46DT+4</v>
      </c>
      <c r="E715" s="18" t="s">
        <v>173</v>
      </c>
      <c r="F715" s="86">
        <v>46</v>
      </c>
      <c r="G715" s="86"/>
      <c r="H715" s="94" t="s">
        <v>5861</v>
      </c>
      <c r="I715" s="85" t="s">
        <v>5862</v>
      </c>
      <c r="J715" s="85" t="s">
        <v>215</v>
      </c>
      <c r="K715" s="85" t="str">
        <f t="shared" si="388"/>
        <v>TB46DT</v>
      </c>
      <c r="L715" s="85" t="s">
        <v>5863</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53"/>
      <c r="V715" s="253"/>
      <c r="W715" s="253"/>
      <c r="X715" s="253"/>
      <c r="Y715" s="254"/>
      <c r="Z715" s="254"/>
      <c r="AA715" s="254"/>
      <c r="AB715" s="254"/>
      <c r="AC715" s="253"/>
      <c r="AD715" s="253"/>
      <c r="AE715" s="253"/>
      <c r="AF715" s="253"/>
      <c r="AG715" s="254"/>
      <c r="AH715" s="254"/>
      <c r="AI715" s="254"/>
      <c r="AJ715" s="254"/>
      <c r="AK715" s="87">
        <v>2.52</v>
      </c>
      <c r="AL715" s="87"/>
      <c r="AM715" s="255"/>
      <c r="AN715" s="255">
        <v>1.45</v>
      </c>
      <c r="AO715" s="99">
        <f t="shared" si="416"/>
        <v>6525</v>
      </c>
      <c r="AP715" s="99">
        <f t="shared" si="417"/>
        <v>3190</v>
      </c>
      <c r="AQ715" s="99">
        <f t="shared" si="418"/>
        <v>2320</v>
      </c>
      <c r="AR715" s="99">
        <f t="shared" si="419"/>
        <v>1450</v>
      </c>
      <c r="AS715" s="100">
        <f t="shared" si="420"/>
        <v>6500</v>
      </c>
      <c r="AT715" s="100">
        <f t="shared" si="420"/>
        <v>3200</v>
      </c>
      <c r="AU715" s="100">
        <f t="shared" si="420"/>
        <v>2300</v>
      </c>
      <c r="AV715" s="100">
        <f t="shared" si="420"/>
        <v>1500</v>
      </c>
      <c r="AW715" s="101">
        <f t="shared" si="421"/>
        <v>978.75</v>
      </c>
      <c r="AX715" s="256" t="s">
        <v>173</v>
      </c>
      <c r="AY715" s="102">
        <v>3150</v>
      </c>
      <c r="AZ715" s="103">
        <v>1580</v>
      </c>
      <c r="BA715" s="103">
        <v>1260</v>
      </c>
      <c r="BB715" s="103">
        <v>980</v>
      </c>
      <c r="BC715" s="253">
        <v>2700</v>
      </c>
      <c r="BD715" s="253">
        <v>1350</v>
      </c>
      <c r="BE715" s="253">
        <v>1080</v>
      </c>
      <c r="BF715" s="253">
        <v>840</v>
      </c>
      <c r="BG715" s="104">
        <f t="shared" si="422"/>
        <v>521.25</v>
      </c>
      <c r="BJ715" s="251" t="e">
        <f>M715*#REF!</f>
        <v>#REF!</v>
      </c>
      <c r="BK715" s="251" t="e">
        <f>N715*#REF!</f>
        <v>#REF!</v>
      </c>
      <c r="BL715" s="251" t="e">
        <f>O715*#REF!</f>
        <v>#REF!</v>
      </c>
      <c r="BM715" s="251" t="e">
        <f>P715*#REF!</f>
        <v>#REF!</v>
      </c>
    </row>
    <row r="716" spans="1:65" s="7" customFormat="1" ht="35.1" customHeight="1">
      <c r="A716" s="84" t="str">
        <f t="shared" si="410"/>
        <v>TB47DT+1</v>
      </c>
      <c r="B716" s="84" t="str">
        <f t="shared" si="411"/>
        <v>TB47DT+2</v>
      </c>
      <c r="C716" s="84" t="str">
        <f t="shared" si="412"/>
        <v>TB47DT+3</v>
      </c>
      <c r="D716" s="84" t="str">
        <f t="shared" si="413"/>
        <v>TB47DT+4</v>
      </c>
      <c r="E716" s="18" t="s">
        <v>173</v>
      </c>
      <c r="F716" s="86">
        <v>47</v>
      </c>
      <c r="G716" s="86"/>
      <c r="H716" s="94" t="s">
        <v>5864</v>
      </c>
      <c r="I716" s="85" t="s">
        <v>217</v>
      </c>
      <c r="J716" s="85" t="s">
        <v>149</v>
      </c>
      <c r="K716" s="85" t="str">
        <f t="shared" ref="K716:K779" si="423">H716</f>
        <v>TB47DT</v>
      </c>
      <c r="L716" s="85" t="s">
        <v>1128</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53"/>
      <c r="V716" s="253"/>
      <c r="W716" s="253"/>
      <c r="X716" s="253"/>
      <c r="Y716" s="254"/>
      <c r="Z716" s="254"/>
      <c r="AA716" s="254"/>
      <c r="AB716" s="254"/>
      <c r="AC716" s="253"/>
      <c r="AD716" s="253"/>
      <c r="AE716" s="253"/>
      <c r="AF716" s="253"/>
      <c r="AG716" s="254"/>
      <c r="AH716" s="254"/>
      <c r="AI716" s="254"/>
      <c r="AJ716" s="254"/>
      <c r="AK716" s="87">
        <v>2.52</v>
      </c>
      <c r="AL716" s="87"/>
      <c r="AM716" s="255"/>
      <c r="AN716" s="255">
        <v>1.45</v>
      </c>
      <c r="AO716" s="99">
        <f t="shared" si="416"/>
        <v>11890</v>
      </c>
      <c r="AP716" s="99">
        <f t="shared" si="417"/>
        <v>5075</v>
      </c>
      <c r="AQ716" s="99">
        <f t="shared" si="418"/>
        <v>3625</v>
      </c>
      <c r="AR716" s="99">
        <f t="shared" si="419"/>
        <v>2175</v>
      </c>
      <c r="AS716" s="100">
        <f t="shared" si="420"/>
        <v>11900</v>
      </c>
      <c r="AT716" s="100">
        <f t="shared" si="420"/>
        <v>5100</v>
      </c>
      <c r="AU716" s="100">
        <f t="shared" si="420"/>
        <v>3600</v>
      </c>
      <c r="AV716" s="100">
        <f t="shared" si="420"/>
        <v>2200</v>
      </c>
      <c r="AW716" s="101">
        <f t="shared" si="421"/>
        <v>1783.5</v>
      </c>
      <c r="AX716" s="256" t="s">
        <v>173</v>
      </c>
      <c r="AY716" s="102">
        <v>4200</v>
      </c>
      <c r="AZ716" s="103">
        <v>2380</v>
      </c>
      <c r="BA716" s="103">
        <v>1680</v>
      </c>
      <c r="BB716" s="103">
        <v>980</v>
      </c>
      <c r="BC716" s="253">
        <v>3600</v>
      </c>
      <c r="BD716" s="253">
        <v>2040</v>
      </c>
      <c r="BE716" s="253">
        <v>1440</v>
      </c>
      <c r="BF716" s="253">
        <v>840</v>
      </c>
      <c r="BG716" s="104">
        <f t="shared" si="422"/>
        <v>416.5</v>
      </c>
      <c r="BJ716" s="251" t="e">
        <f>M716*#REF!</f>
        <v>#REF!</v>
      </c>
      <c r="BK716" s="251" t="e">
        <f>N716*#REF!</f>
        <v>#REF!</v>
      </c>
      <c r="BL716" s="251" t="e">
        <f>O716*#REF!</f>
        <v>#REF!</v>
      </c>
      <c r="BM716" s="251" t="e">
        <f>P716*#REF!</f>
        <v>#REF!</v>
      </c>
    </row>
    <row r="717" spans="1:65" s="7" customFormat="1" ht="63">
      <c r="A717" s="84" t="str">
        <f t="shared" si="410"/>
        <v>TB48DT+1</v>
      </c>
      <c r="B717" s="84" t="str">
        <f t="shared" si="411"/>
        <v>TB48DT+2</v>
      </c>
      <c r="C717" s="84" t="str">
        <f t="shared" si="412"/>
        <v>TB48DT+3</v>
      </c>
      <c r="D717" s="84" t="str">
        <f t="shared" si="413"/>
        <v>TB48DT+4</v>
      </c>
      <c r="E717" s="18" t="s">
        <v>173</v>
      </c>
      <c r="F717" s="86">
        <v>48</v>
      </c>
      <c r="G717" s="86"/>
      <c r="H717" s="94" t="s">
        <v>5865</v>
      </c>
      <c r="I717" s="85" t="s">
        <v>5866</v>
      </c>
      <c r="J717" s="85" t="s">
        <v>149</v>
      </c>
      <c r="K717" s="85" t="str">
        <f t="shared" si="423"/>
        <v>TB48DT</v>
      </c>
      <c r="L717" s="85" t="s">
        <v>5867</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53"/>
      <c r="V717" s="253"/>
      <c r="W717" s="253"/>
      <c r="X717" s="253"/>
      <c r="Y717" s="254"/>
      <c r="Z717" s="254"/>
      <c r="AA717" s="254"/>
      <c r="AB717" s="254"/>
      <c r="AC717" s="253"/>
      <c r="AD717" s="253"/>
      <c r="AE717" s="253"/>
      <c r="AF717" s="253"/>
      <c r="AG717" s="254"/>
      <c r="AH717" s="254"/>
      <c r="AI717" s="254"/>
      <c r="AJ717" s="254"/>
      <c r="AK717" s="87">
        <v>2.52</v>
      </c>
      <c r="AL717" s="87"/>
      <c r="AM717" s="255"/>
      <c r="AN717" s="255">
        <v>1.45</v>
      </c>
      <c r="AO717" s="99">
        <f t="shared" si="416"/>
        <v>6525</v>
      </c>
      <c r="AP717" s="99">
        <f t="shared" si="417"/>
        <v>3190</v>
      </c>
      <c r="AQ717" s="99">
        <f t="shared" si="418"/>
        <v>2610</v>
      </c>
      <c r="AR717" s="99">
        <f t="shared" si="419"/>
        <v>2030</v>
      </c>
      <c r="AS717" s="100">
        <f t="shared" si="420"/>
        <v>6500</v>
      </c>
      <c r="AT717" s="100">
        <f t="shared" si="420"/>
        <v>3200</v>
      </c>
      <c r="AU717" s="100">
        <f t="shared" si="420"/>
        <v>2600</v>
      </c>
      <c r="AV717" s="100">
        <f t="shared" si="420"/>
        <v>2000</v>
      </c>
      <c r="AW717" s="101">
        <f t="shared" si="421"/>
        <v>978.75</v>
      </c>
      <c r="AX717" s="256" t="s">
        <v>173</v>
      </c>
      <c r="AY717" s="102">
        <v>4200</v>
      </c>
      <c r="AZ717" s="103">
        <v>2100</v>
      </c>
      <c r="BA717" s="103">
        <v>1540</v>
      </c>
      <c r="BB717" s="103">
        <v>980</v>
      </c>
      <c r="BC717" s="253">
        <v>3600</v>
      </c>
      <c r="BD717" s="253">
        <v>1800</v>
      </c>
      <c r="BE717" s="253">
        <v>1320</v>
      </c>
      <c r="BF717" s="253">
        <v>840</v>
      </c>
      <c r="BG717" s="104">
        <f t="shared" si="422"/>
        <v>1021.25</v>
      </c>
      <c r="BJ717" s="251" t="e">
        <f>M717*#REF!</f>
        <v>#REF!</v>
      </c>
      <c r="BK717" s="251" t="e">
        <f>N717*#REF!</f>
        <v>#REF!</v>
      </c>
      <c r="BL717" s="251" t="e">
        <f>O717*#REF!</f>
        <v>#REF!</v>
      </c>
      <c r="BM717" s="251" t="e">
        <f>P717*#REF!</f>
        <v>#REF!</v>
      </c>
    </row>
    <row r="718" spans="1:65" s="18" customFormat="1" ht="35.1" customHeight="1">
      <c r="A718" s="84" t="str">
        <f t="shared" si="410"/>
        <v>TB49DT+1</v>
      </c>
      <c r="B718" s="84" t="str">
        <f t="shared" si="411"/>
        <v>TB49DT+2</v>
      </c>
      <c r="C718" s="84" t="str">
        <f t="shared" si="412"/>
        <v>TB49DT+3</v>
      </c>
      <c r="D718" s="84" t="str">
        <f t="shared" si="413"/>
        <v>TB49DT+4</v>
      </c>
      <c r="E718" s="18" t="s">
        <v>173</v>
      </c>
      <c r="F718" s="86">
        <v>49</v>
      </c>
      <c r="G718" s="86"/>
      <c r="H718" s="94" t="s">
        <v>5868</v>
      </c>
      <c r="I718" s="85" t="s">
        <v>5850</v>
      </c>
      <c r="J718" s="85" t="s">
        <v>149</v>
      </c>
      <c r="K718" s="85"/>
      <c r="L718" s="85" t="s">
        <v>5260</v>
      </c>
      <c r="M718" s="97"/>
      <c r="N718" s="97"/>
      <c r="O718" s="97"/>
      <c r="P718" s="97"/>
      <c r="Q718" s="96"/>
      <c r="R718" s="96"/>
      <c r="S718" s="96"/>
      <c r="T718" s="96"/>
      <c r="U718" s="253"/>
      <c r="V718" s="253"/>
      <c r="W718" s="253"/>
      <c r="X718" s="253"/>
      <c r="Y718" s="254"/>
      <c r="Z718" s="254"/>
      <c r="AA718" s="254"/>
      <c r="AB718" s="254"/>
      <c r="AC718" s="253"/>
      <c r="AD718" s="253"/>
      <c r="AE718" s="253"/>
      <c r="AF718" s="253"/>
      <c r="AG718" s="254"/>
      <c r="AH718" s="254"/>
      <c r="AI718" s="254"/>
      <c r="AJ718" s="254"/>
      <c r="AK718" s="87"/>
      <c r="AL718" s="87"/>
      <c r="AM718" s="255"/>
      <c r="AN718" s="255"/>
      <c r="AO718" s="99"/>
      <c r="AP718" s="99"/>
      <c r="AQ718" s="99"/>
      <c r="AR718" s="99"/>
      <c r="AS718" s="99"/>
      <c r="AT718" s="99"/>
      <c r="AU718" s="99"/>
      <c r="AV718" s="99"/>
      <c r="AW718" s="61"/>
      <c r="AX718" s="256" t="s">
        <v>173</v>
      </c>
      <c r="AY718" s="102">
        <v>3010</v>
      </c>
      <c r="AZ718" s="103">
        <v>1470</v>
      </c>
      <c r="BA718" s="103">
        <v>1120</v>
      </c>
      <c r="BB718" s="103">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c r="A719" s="84" t="str">
        <f t="shared" si="410"/>
        <v>TB49DT_D1+1</v>
      </c>
      <c r="B719" s="84" t="str">
        <f t="shared" si="411"/>
        <v>TB49DT_D1+2</v>
      </c>
      <c r="C719" s="84" t="str">
        <f t="shared" si="412"/>
        <v>TB49DT_D1+3</v>
      </c>
      <c r="D719" s="84" t="str">
        <f t="shared" si="413"/>
        <v>TB49DT_D1+4</v>
      </c>
      <c r="E719" s="18" t="s">
        <v>173</v>
      </c>
      <c r="F719" s="86"/>
      <c r="G719" s="86"/>
      <c r="H719" s="94" t="s">
        <v>5869</v>
      </c>
      <c r="I719" s="85" t="s">
        <v>5870</v>
      </c>
      <c r="J719" s="85" t="s">
        <v>149</v>
      </c>
      <c r="K719" s="85" t="str">
        <f t="shared" si="423"/>
        <v>TB49DT_D1</v>
      </c>
      <c r="L719" s="85" t="s">
        <v>5750</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7">
        <v>2.52</v>
      </c>
      <c r="AL719" s="87"/>
      <c r="AM719" s="255" t="e">
        <f>AVERAGE(AG719:AJ719)</f>
        <v>#REF!</v>
      </c>
      <c r="AN719" s="255">
        <v>1.45</v>
      </c>
      <c r="AO719" s="99">
        <f t="shared" ref="AO719:AO737" si="424">M719*$AN719</f>
        <v>14500</v>
      </c>
      <c r="AP719" s="99">
        <f t="shared" ref="AP719:AP737" si="425">N719*$AN719</f>
        <v>5510</v>
      </c>
      <c r="AQ719" s="99">
        <f t="shared" ref="AQ719:AQ737" si="426">O719*$AN719</f>
        <v>3915</v>
      </c>
      <c r="AR719" s="99">
        <f t="shared" ref="AR719:AR737" si="427">P719*$AN719</f>
        <v>2465</v>
      </c>
      <c r="AS719" s="100">
        <f t="shared" ref="AS719:AV737" si="428">IF(AO719&lt;1000,ROUND(AO719,-1),ROUND(AO719,-2))</f>
        <v>14500</v>
      </c>
      <c r="AT719" s="100">
        <f t="shared" si="428"/>
        <v>5500</v>
      </c>
      <c r="AU719" s="100">
        <f t="shared" si="428"/>
        <v>3900</v>
      </c>
      <c r="AV719" s="100">
        <f t="shared" si="428"/>
        <v>2500</v>
      </c>
      <c r="AW719" s="101">
        <f t="shared" ref="AW719:AW729" si="429">AO719*0.15</f>
        <v>2175</v>
      </c>
      <c r="AX719" s="260" t="s">
        <v>173</v>
      </c>
      <c r="AY719" s="102">
        <v>5600</v>
      </c>
      <c r="AZ719" s="103">
        <v>2520</v>
      </c>
      <c r="BA719" s="103">
        <v>1680</v>
      </c>
      <c r="BB719" s="103">
        <v>980</v>
      </c>
      <c r="BC719" s="253">
        <v>4800</v>
      </c>
      <c r="BD719" s="253">
        <v>2160</v>
      </c>
      <c r="BE719" s="253">
        <v>1440</v>
      </c>
      <c r="BF719" s="253">
        <v>840</v>
      </c>
      <c r="BG719" s="104">
        <f t="shared" ref="BG719:BG729" si="430">AV719-AW719</f>
        <v>325</v>
      </c>
      <c r="BJ719" s="251" t="e">
        <f>M719*#REF!</f>
        <v>#REF!</v>
      </c>
      <c r="BK719" s="251" t="e">
        <f>N719*#REF!</f>
        <v>#REF!</v>
      </c>
      <c r="BL719" s="251" t="e">
        <f>O719*#REF!</f>
        <v>#REF!</v>
      </c>
      <c r="BM719" s="251" t="e">
        <f>P719*#REF!</f>
        <v>#REF!</v>
      </c>
    </row>
    <row r="720" spans="1:65" s="18" customFormat="1" ht="35.1" customHeight="1">
      <c r="A720" s="84" t="str">
        <f t="shared" si="410"/>
        <v>TB49DT_D2+1</v>
      </c>
      <c r="B720" s="84" t="str">
        <f t="shared" si="411"/>
        <v>TB49DT_D2+2</v>
      </c>
      <c r="C720" s="84" t="str">
        <f t="shared" si="412"/>
        <v>TB49DT_D2+3</v>
      </c>
      <c r="D720" s="84" t="str">
        <f t="shared" si="413"/>
        <v>TB49DT_D2+4</v>
      </c>
      <c r="E720" s="18" t="s">
        <v>173</v>
      </c>
      <c r="F720" s="86"/>
      <c r="G720" s="86"/>
      <c r="H720" s="94" t="s">
        <v>5871</v>
      </c>
      <c r="I720" s="85" t="s">
        <v>5872</v>
      </c>
      <c r="J720" s="85" t="s">
        <v>5750</v>
      </c>
      <c r="K720" s="85" t="str">
        <f t="shared" si="423"/>
        <v>TB49DT_D2</v>
      </c>
      <c r="L720" s="85" t="s">
        <v>5260</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53"/>
      <c r="V720" s="253"/>
      <c r="W720" s="253"/>
      <c r="X720" s="253"/>
      <c r="Y720" s="254"/>
      <c r="Z720" s="254"/>
      <c r="AA720" s="254"/>
      <c r="AB720" s="254"/>
      <c r="AC720" s="253"/>
      <c r="AD720" s="253"/>
      <c r="AE720" s="253"/>
      <c r="AF720" s="253"/>
      <c r="AG720" s="254"/>
      <c r="AH720" s="254"/>
      <c r="AI720" s="254"/>
      <c r="AJ720" s="254"/>
      <c r="AK720" s="87">
        <v>2.52</v>
      </c>
      <c r="AL720" s="87"/>
      <c r="AM720" s="255"/>
      <c r="AN720" s="255">
        <v>1.45</v>
      </c>
      <c r="AO720" s="99">
        <f t="shared" si="424"/>
        <v>8410</v>
      </c>
      <c r="AP720" s="99">
        <f t="shared" si="425"/>
        <v>4640</v>
      </c>
      <c r="AQ720" s="99">
        <f t="shared" si="426"/>
        <v>3190</v>
      </c>
      <c r="AR720" s="99">
        <f t="shared" si="427"/>
        <v>2030</v>
      </c>
      <c r="AS720" s="100">
        <f t="shared" si="428"/>
        <v>8400</v>
      </c>
      <c r="AT720" s="100">
        <f t="shared" si="428"/>
        <v>4600</v>
      </c>
      <c r="AU720" s="100">
        <f t="shared" si="428"/>
        <v>3200</v>
      </c>
      <c r="AV720" s="100">
        <f t="shared" si="428"/>
        <v>2000</v>
      </c>
      <c r="AW720" s="101">
        <f t="shared" si="429"/>
        <v>1261.5</v>
      </c>
      <c r="AX720" s="256" t="s">
        <v>173</v>
      </c>
      <c r="AY720" s="102">
        <v>5250</v>
      </c>
      <c r="AZ720" s="103">
        <v>3150</v>
      </c>
      <c r="BA720" s="103">
        <v>2240</v>
      </c>
      <c r="BB720" s="103">
        <v>1190</v>
      </c>
      <c r="BC720" s="253">
        <v>4500</v>
      </c>
      <c r="BD720" s="253">
        <v>2700</v>
      </c>
      <c r="BE720" s="253">
        <v>1920</v>
      </c>
      <c r="BF720" s="253">
        <v>1020</v>
      </c>
      <c r="BG720" s="104">
        <f t="shared" si="430"/>
        <v>738.5</v>
      </c>
      <c r="BJ720" s="251" t="e">
        <f>M720*#REF!</f>
        <v>#REF!</v>
      </c>
      <c r="BK720" s="251" t="e">
        <f>N720*#REF!</f>
        <v>#REF!</v>
      </c>
      <c r="BL720" s="251" t="e">
        <f>O720*#REF!</f>
        <v>#REF!</v>
      </c>
      <c r="BM720" s="251" t="e">
        <f>P720*#REF!</f>
        <v>#REF!</v>
      </c>
    </row>
    <row r="721" spans="1:65" s="18" customFormat="1" ht="47.25" customHeight="1">
      <c r="A721" s="84" t="str">
        <f t="shared" si="410"/>
        <v>TB50DT+1</v>
      </c>
      <c r="B721" s="84" t="str">
        <f t="shared" si="411"/>
        <v>TB50DT+2</v>
      </c>
      <c r="C721" s="84" t="str">
        <f t="shared" si="412"/>
        <v>TB50DT+3</v>
      </c>
      <c r="D721" s="84" t="str">
        <f t="shared" si="413"/>
        <v>TB50DT+4</v>
      </c>
      <c r="E721" s="18" t="s">
        <v>173</v>
      </c>
      <c r="F721" s="86">
        <v>50</v>
      </c>
      <c r="G721" s="86"/>
      <c r="H721" s="94" t="s">
        <v>5873</v>
      </c>
      <c r="I721" s="85" t="s">
        <v>5874</v>
      </c>
      <c r="J721" s="85" t="s">
        <v>249</v>
      </c>
      <c r="K721" s="85" t="str">
        <f t="shared" si="423"/>
        <v>TB50DT</v>
      </c>
      <c r="L721" s="85" t="s">
        <v>287</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53"/>
      <c r="V721" s="253"/>
      <c r="W721" s="253"/>
      <c r="X721" s="253"/>
      <c r="Y721" s="254"/>
      <c r="Z721" s="254"/>
      <c r="AA721" s="254"/>
      <c r="AB721" s="254"/>
      <c r="AC721" s="253"/>
      <c r="AD721" s="253"/>
      <c r="AE721" s="253"/>
      <c r="AF721" s="253"/>
      <c r="AG721" s="254"/>
      <c r="AH721" s="254"/>
      <c r="AI721" s="254"/>
      <c r="AJ721" s="254"/>
      <c r="AK721" s="87">
        <v>2.52</v>
      </c>
      <c r="AL721" s="87"/>
      <c r="AM721" s="255"/>
      <c r="AN721" s="255">
        <v>1.45</v>
      </c>
      <c r="AO721" s="99">
        <f t="shared" si="424"/>
        <v>6525</v>
      </c>
      <c r="AP721" s="99">
        <f t="shared" si="425"/>
        <v>3262.5</v>
      </c>
      <c r="AQ721" s="99">
        <f t="shared" si="426"/>
        <v>2610</v>
      </c>
      <c r="AR721" s="99">
        <f t="shared" si="427"/>
        <v>2030</v>
      </c>
      <c r="AS721" s="100">
        <f t="shared" si="428"/>
        <v>6500</v>
      </c>
      <c r="AT721" s="100">
        <f t="shared" si="428"/>
        <v>3300</v>
      </c>
      <c r="AU721" s="100">
        <f t="shared" si="428"/>
        <v>2600</v>
      </c>
      <c r="AV721" s="100">
        <f t="shared" si="428"/>
        <v>2000</v>
      </c>
      <c r="AW721" s="101">
        <f t="shared" si="429"/>
        <v>978.75</v>
      </c>
      <c r="AX721" s="256" t="s">
        <v>173</v>
      </c>
      <c r="AY721" s="102">
        <v>3010</v>
      </c>
      <c r="AZ721" s="103">
        <v>1470</v>
      </c>
      <c r="BA721" s="103">
        <v>1120</v>
      </c>
      <c r="BB721" s="103">
        <v>980</v>
      </c>
      <c r="BC721" s="253">
        <v>2580</v>
      </c>
      <c r="BD721" s="253">
        <v>1260</v>
      </c>
      <c r="BE721" s="253">
        <v>960</v>
      </c>
      <c r="BF721" s="253">
        <v>840</v>
      </c>
      <c r="BG721" s="104">
        <f t="shared" si="430"/>
        <v>1021.25</v>
      </c>
      <c r="BJ721" s="251" t="e">
        <f>M721*#REF!</f>
        <v>#REF!</v>
      </c>
      <c r="BK721" s="251" t="e">
        <f>N721*#REF!</f>
        <v>#REF!</v>
      </c>
      <c r="BL721" s="251" t="e">
        <f>O721*#REF!</f>
        <v>#REF!</v>
      </c>
      <c r="BM721" s="251" t="e">
        <f>P721*#REF!</f>
        <v>#REF!</v>
      </c>
    </row>
    <row r="722" spans="1:65" s="18" customFormat="1" ht="35.1" customHeight="1">
      <c r="A722" s="84" t="str">
        <f t="shared" si="410"/>
        <v>TB51DT+1</v>
      </c>
      <c r="B722" s="84" t="str">
        <f t="shared" si="411"/>
        <v>TB51DT+2</v>
      </c>
      <c r="C722" s="84" t="str">
        <f t="shared" si="412"/>
        <v>TB51DT+3</v>
      </c>
      <c r="D722" s="84" t="str">
        <f t="shared" si="413"/>
        <v>TB51DT+4</v>
      </c>
      <c r="E722" s="18" t="s">
        <v>173</v>
      </c>
      <c r="F722" s="86">
        <v>51</v>
      </c>
      <c r="G722" s="86"/>
      <c r="H722" s="94" t="s">
        <v>5875</v>
      </c>
      <c r="I722" s="85" t="s">
        <v>304</v>
      </c>
      <c r="J722" s="85" t="s">
        <v>5750</v>
      </c>
      <c r="K722" s="85" t="str">
        <f t="shared" si="423"/>
        <v>TB51DT</v>
      </c>
      <c r="L722" s="85" t="s">
        <v>5876</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53"/>
      <c r="V722" s="253"/>
      <c r="W722" s="253"/>
      <c r="X722" s="253"/>
      <c r="Y722" s="254"/>
      <c r="Z722" s="254"/>
      <c r="AA722" s="254"/>
      <c r="AB722" s="254"/>
      <c r="AC722" s="253"/>
      <c r="AD722" s="253"/>
      <c r="AE722" s="253"/>
      <c r="AF722" s="253"/>
      <c r="AG722" s="254"/>
      <c r="AH722" s="254"/>
      <c r="AI722" s="254"/>
      <c r="AJ722" s="254"/>
      <c r="AK722" s="87">
        <v>2.52</v>
      </c>
      <c r="AL722" s="87"/>
      <c r="AM722" s="255"/>
      <c r="AN722" s="255">
        <v>1.45</v>
      </c>
      <c r="AO722" s="99">
        <f t="shared" si="424"/>
        <v>8700</v>
      </c>
      <c r="AP722" s="99">
        <f t="shared" si="425"/>
        <v>4930</v>
      </c>
      <c r="AQ722" s="99">
        <f t="shared" si="426"/>
        <v>3480</v>
      </c>
      <c r="AR722" s="99">
        <f t="shared" si="427"/>
        <v>2030</v>
      </c>
      <c r="AS722" s="100">
        <f t="shared" si="428"/>
        <v>8700</v>
      </c>
      <c r="AT722" s="100">
        <f t="shared" si="428"/>
        <v>4900</v>
      </c>
      <c r="AU722" s="100">
        <f t="shared" si="428"/>
        <v>3500</v>
      </c>
      <c r="AV722" s="100">
        <f t="shared" si="428"/>
        <v>2000</v>
      </c>
      <c r="AW722" s="101">
        <f t="shared" si="429"/>
        <v>1305</v>
      </c>
      <c r="AX722" s="256" t="s">
        <v>173</v>
      </c>
      <c r="AY722" s="102">
        <v>3500</v>
      </c>
      <c r="AZ722" s="103">
        <v>2100</v>
      </c>
      <c r="BA722" s="103">
        <v>1540</v>
      </c>
      <c r="BB722" s="103">
        <v>980</v>
      </c>
      <c r="BC722" s="253">
        <v>3000</v>
      </c>
      <c r="BD722" s="253">
        <v>1800</v>
      </c>
      <c r="BE722" s="253">
        <v>1320</v>
      </c>
      <c r="BF722" s="253">
        <v>840</v>
      </c>
      <c r="BG722" s="104">
        <f t="shared" si="430"/>
        <v>695</v>
      </c>
      <c r="BJ722" s="251" t="e">
        <f>M722*#REF!</f>
        <v>#REF!</v>
      </c>
      <c r="BK722" s="251" t="e">
        <f>N722*#REF!</f>
        <v>#REF!</v>
      </c>
      <c r="BL722" s="251" t="e">
        <f>O722*#REF!</f>
        <v>#REF!</v>
      </c>
      <c r="BM722" s="251" t="e">
        <f>P722*#REF!</f>
        <v>#REF!</v>
      </c>
    </row>
    <row r="723" spans="1:65" s="18" customFormat="1" ht="35.1" customHeight="1">
      <c r="A723" s="84" t="str">
        <f t="shared" si="410"/>
        <v>TB52DT+1</v>
      </c>
      <c r="B723" s="84" t="str">
        <f t="shared" si="411"/>
        <v>TB52DT+2</v>
      </c>
      <c r="C723" s="84" t="str">
        <f t="shared" si="412"/>
        <v>TB52DT+3</v>
      </c>
      <c r="D723" s="84" t="str">
        <f t="shared" si="413"/>
        <v>TB52DT+4</v>
      </c>
      <c r="E723" s="18" t="s">
        <v>173</v>
      </c>
      <c r="F723" s="86">
        <v>52</v>
      </c>
      <c r="G723" s="86"/>
      <c r="H723" s="94" t="s">
        <v>5877</v>
      </c>
      <c r="I723" s="85" t="s">
        <v>5878</v>
      </c>
      <c r="J723" s="85" t="s">
        <v>5698</v>
      </c>
      <c r="K723" s="85" t="str">
        <f t="shared" si="423"/>
        <v>TB52DT</v>
      </c>
      <c r="L723" s="85" t="s">
        <v>5879</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53"/>
      <c r="V723" s="253"/>
      <c r="W723" s="253"/>
      <c r="X723" s="253"/>
      <c r="Y723" s="254"/>
      <c r="Z723" s="254"/>
      <c r="AA723" s="254"/>
      <c r="AB723" s="254"/>
      <c r="AC723" s="253"/>
      <c r="AD723" s="253"/>
      <c r="AE723" s="253"/>
      <c r="AF723" s="253"/>
      <c r="AG723" s="254"/>
      <c r="AH723" s="254"/>
      <c r="AI723" s="254"/>
      <c r="AJ723" s="254"/>
      <c r="AK723" s="87">
        <v>2.52</v>
      </c>
      <c r="AL723" s="87"/>
      <c r="AM723" s="255"/>
      <c r="AN723" s="255">
        <v>1.45</v>
      </c>
      <c r="AO723" s="99">
        <f t="shared" si="424"/>
        <v>8700</v>
      </c>
      <c r="AP723" s="99">
        <f t="shared" si="425"/>
        <v>4350</v>
      </c>
      <c r="AQ723" s="99">
        <f t="shared" si="426"/>
        <v>3190</v>
      </c>
      <c r="AR723" s="99">
        <f t="shared" si="427"/>
        <v>2030</v>
      </c>
      <c r="AS723" s="100">
        <f t="shared" si="428"/>
        <v>8700</v>
      </c>
      <c r="AT723" s="100">
        <f t="shared" si="428"/>
        <v>4400</v>
      </c>
      <c r="AU723" s="100">
        <f t="shared" si="428"/>
        <v>3200</v>
      </c>
      <c r="AV723" s="100">
        <f t="shared" si="428"/>
        <v>2000</v>
      </c>
      <c r="AW723" s="101">
        <f t="shared" si="429"/>
        <v>1305</v>
      </c>
      <c r="AX723" s="256" t="s">
        <v>173</v>
      </c>
      <c r="AY723" s="102">
        <v>3500</v>
      </c>
      <c r="AZ723" s="103">
        <v>2100</v>
      </c>
      <c r="BA723" s="103">
        <v>1540</v>
      </c>
      <c r="BB723" s="103">
        <v>980</v>
      </c>
      <c r="BC723" s="220">
        <v>3000</v>
      </c>
      <c r="BD723" s="220">
        <v>1800</v>
      </c>
      <c r="BE723" s="220">
        <v>1320</v>
      </c>
      <c r="BF723" s="220">
        <v>840</v>
      </c>
      <c r="BG723" s="104">
        <f t="shared" si="430"/>
        <v>695</v>
      </c>
      <c r="BJ723" s="251" t="e">
        <f>M723*#REF!</f>
        <v>#REF!</v>
      </c>
      <c r="BK723" s="251" t="e">
        <f>N723*#REF!</f>
        <v>#REF!</v>
      </c>
      <c r="BL723" s="251" t="e">
        <f>O723*#REF!</f>
        <v>#REF!</v>
      </c>
      <c r="BM723" s="251" t="e">
        <f>P723*#REF!</f>
        <v>#REF!</v>
      </c>
    </row>
    <row r="724" spans="1:65" s="18" customFormat="1" ht="35.1" customHeight="1">
      <c r="A724" s="84" t="str">
        <f t="shared" si="410"/>
        <v>TB53DT+1</v>
      </c>
      <c r="B724" s="84" t="str">
        <f t="shared" si="411"/>
        <v>TB53DT+2</v>
      </c>
      <c r="C724" s="84" t="str">
        <f t="shared" si="412"/>
        <v>TB53DT+3</v>
      </c>
      <c r="D724" s="84" t="str">
        <f t="shared" si="413"/>
        <v>TB53DT+4</v>
      </c>
      <c r="E724" s="18" t="s">
        <v>173</v>
      </c>
      <c r="F724" s="86">
        <v>53</v>
      </c>
      <c r="G724" s="86"/>
      <c r="H724" s="94" t="s">
        <v>5880</v>
      </c>
      <c r="I724" s="85" t="s">
        <v>5881</v>
      </c>
      <c r="J724" s="85" t="s">
        <v>97</v>
      </c>
      <c r="K724" s="85" t="str">
        <f t="shared" si="423"/>
        <v>TB53DT</v>
      </c>
      <c r="L724" s="85" t="s">
        <v>304</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53"/>
      <c r="V724" s="253"/>
      <c r="W724" s="253"/>
      <c r="X724" s="253"/>
      <c r="Y724" s="254"/>
      <c r="Z724" s="254"/>
      <c r="AA724" s="254"/>
      <c r="AB724" s="254"/>
      <c r="AC724" s="253"/>
      <c r="AD724" s="253"/>
      <c r="AE724" s="253"/>
      <c r="AF724" s="253"/>
      <c r="AG724" s="254"/>
      <c r="AH724" s="254"/>
      <c r="AI724" s="254"/>
      <c r="AJ724" s="254"/>
      <c r="AK724" s="87">
        <v>2.52</v>
      </c>
      <c r="AL724" s="87"/>
      <c r="AM724" s="255"/>
      <c r="AN724" s="255">
        <v>1.45</v>
      </c>
      <c r="AO724" s="99">
        <f t="shared" si="424"/>
        <v>6235</v>
      </c>
      <c r="AP724" s="99">
        <f t="shared" si="425"/>
        <v>3045</v>
      </c>
      <c r="AQ724" s="99">
        <f t="shared" si="426"/>
        <v>2320</v>
      </c>
      <c r="AR724" s="99">
        <f t="shared" si="427"/>
        <v>1885</v>
      </c>
      <c r="AS724" s="100">
        <f t="shared" si="428"/>
        <v>6200</v>
      </c>
      <c r="AT724" s="100">
        <f t="shared" si="428"/>
        <v>3000</v>
      </c>
      <c r="AU724" s="100">
        <f t="shared" si="428"/>
        <v>2300</v>
      </c>
      <c r="AV724" s="100">
        <f t="shared" si="428"/>
        <v>1900</v>
      </c>
      <c r="AW724" s="101">
        <f t="shared" si="429"/>
        <v>935.25</v>
      </c>
      <c r="AX724" s="256" t="s">
        <v>173</v>
      </c>
      <c r="AY724" s="102">
        <v>3500</v>
      </c>
      <c r="AZ724" s="103"/>
      <c r="BA724" s="103"/>
      <c r="BB724" s="103"/>
      <c r="BC724" s="253">
        <v>3000</v>
      </c>
      <c r="BD724" s="253"/>
      <c r="BE724" s="253"/>
      <c r="BF724" s="253"/>
      <c r="BG724" s="104">
        <f t="shared" si="430"/>
        <v>964.75</v>
      </c>
      <c r="BJ724" s="251" t="e">
        <f>M724*#REF!</f>
        <v>#REF!</v>
      </c>
      <c r="BK724" s="251" t="e">
        <f>N724*#REF!</f>
        <v>#REF!</v>
      </c>
      <c r="BL724" s="251" t="e">
        <f>O724*#REF!</f>
        <v>#REF!</v>
      </c>
      <c r="BM724" s="251" t="e">
        <f>P724*#REF!</f>
        <v>#REF!</v>
      </c>
    </row>
    <row r="725" spans="1:65" s="18" customFormat="1" ht="35.1" customHeight="1">
      <c r="A725" s="84" t="str">
        <f t="shared" si="410"/>
        <v>TB54DT+1</v>
      </c>
      <c r="B725" s="84" t="str">
        <f t="shared" si="411"/>
        <v>TB54DT+2</v>
      </c>
      <c r="C725" s="84" t="str">
        <f t="shared" si="412"/>
        <v>TB54DT+3</v>
      </c>
      <c r="D725" s="84" t="str">
        <f t="shared" si="413"/>
        <v>TB54DT+4</v>
      </c>
      <c r="E725" s="18" t="s">
        <v>173</v>
      </c>
      <c r="F725" s="86">
        <v>54</v>
      </c>
      <c r="G725" s="86"/>
      <c r="H725" s="94" t="s">
        <v>5882</v>
      </c>
      <c r="I725" s="85" t="s">
        <v>5883</v>
      </c>
      <c r="J725" s="85" t="s">
        <v>149</v>
      </c>
      <c r="K725" s="85" t="str">
        <f t="shared" si="423"/>
        <v>TB54DT</v>
      </c>
      <c r="L725" s="85" t="s">
        <v>5884</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53"/>
      <c r="V725" s="253"/>
      <c r="W725" s="253"/>
      <c r="X725" s="253"/>
      <c r="Y725" s="254"/>
      <c r="Z725" s="254"/>
      <c r="AA725" s="254"/>
      <c r="AB725" s="254"/>
      <c r="AC725" s="253"/>
      <c r="AD725" s="253"/>
      <c r="AE725" s="253"/>
      <c r="AF725" s="253"/>
      <c r="AG725" s="254"/>
      <c r="AH725" s="254"/>
      <c r="AI725" s="254"/>
      <c r="AJ725" s="254"/>
      <c r="AK725" s="87">
        <v>2.125</v>
      </c>
      <c r="AL725" s="87"/>
      <c r="AM725" s="255"/>
      <c r="AN725" s="255">
        <f>AK725*$AN$10/$AK$10</f>
        <v>1.2536431831773818</v>
      </c>
      <c r="AO725" s="99">
        <f t="shared" si="424"/>
        <v>10029.145465419055</v>
      </c>
      <c r="AP725" s="99">
        <f t="shared" si="425"/>
        <v>4513.1154594385744</v>
      </c>
      <c r="AQ725" s="99">
        <f t="shared" si="426"/>
        <v>3008.7436396257162</v>
      </c>
      <c r="AR725" s="99">
        <f t="shared" si="427"/>
        <v>1755.1004564483344</v>
      </c>
      <c r="AS725" s="100">
        <f t="shared" si="428"/>
        <v>10000</v>
      </c>
      <c r="AT725" s="100">
        <f t="shared" si="428"/>
        <v>4500</v>
      </c>
      <c r="AU725" s="100">
        <f t="shared" si="428"/>
        <v>3000</v>
      </c>
      <c r="AV725" s="100">
        <f t="shared" si="428"/>
        <v>1800</v>
      </c>
      <c r="AW725" s="101">
        <f t="shared" si="429"/>
        <v>1504.3718198128581</v>
      </c>
      <c r="AX725" s="256" t="s">
        <v>173</v>
      </c>
      <c r="AY725" s="102">
        <v>3500</v>
      </c>
      <c r="AZ725" s="103"/>
      <c r="BA725" s="103"/>
      <c r="BB725" s="103"/>
      <c r="BC725" s="253">
        <v>3000</v>
      </c>
      <c r="BD725" s="253"/>
      <c r="BE725" s="253"/>
      <c r="BF725" s="253"/>
      <c r="BG725" s="104">
        <f t="shared" si="430"/>
        <v>295.62818018714188</v>
      </c>
      <c r="BJ725" s="251" t="e">
        <f>M725*#REF!</f>
        <v>#REF!</v>
      </c>
      <c r="BK725" s="251" t="e">
        <f>N725*#REF!</f>
        <v>#REF!</v>
      </c>
      <c r="BL725" s="251" t="e">
        <f>O725*#REF!</f>
        <v>#REF!</v>
      </c>
      <c r="BM725" s="251" t="e">
        <f>P725*#REF!</f>
        <v>#REF!</v>
      </c>
    </row>
    <row r="726" spans="1:65" s="18" customFormat="1" ht="35.1" customHeight="1">
      <c r="A726" s="84" t="str">
        <f t="shared" si="410"/>
        <v>TB55DT+1</v>
      </c>
      <c r="B726" s="84" t="str">
        <f t="shared" si="411"/>
        <v>TB55DT+2</v>
      </c>
      <c r="C726" s="84" t="str">
        <f t="shared" si="412"/>
        <v>TB55DT+3</v>
      </c>
      <c r="D726" s="84" t="str">
        <f t="shared" si="413"/>
        <v>TB55DT+4</v>
      </c>
      <c r="E726" s="18" t="s">
        <v>173</v>
      </c>
      <c r="F726" s="86">
        <v>55</v>
      </c>
      <c r="G726" s="86"/>
      <c r="H726" s="94" t="s">
        <v>5885</v>
      </c>
      <c r="I726" s="85" t="s">
        <v>5886</v>
      </c>
      <c r="J726" s="85" t="s">
        <v>287</v>
      </c>
      <c r="K726" s="85" t="str">
        <f t="shared" si="423"/>
        <v>TB55DT</v>
      </c>
      <c r="L726" s="85" t="s">
        <v>5850</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53"/>
      <c r="V726" s="253"/>
      <c r="W726" s="253"/>
      <c r="X726" s="253"/>
      <c r="Y726" s="254"/>
      <c r="Z726" s="254"/>
      <c r="AA726" s="254"/>
      <c r="AB726" s="254"/>
      <c r="AC726" s="253"/>
      <c r="AD726" s="253"/>
      <c r="AE726" s="253"/>
      <c r="AF726" s="253"/>
      <c r="AG726" s="254"/>
      <c r="AH726" s="254"/>
      <c r="AI726" s="254"/>
      <c r="AJ726" s="254"/>
      <c r="AK726" s="87">
        <v>2.52</v>
      </c>
      <c r="AL726" s="87"/>
      <c r="AM726" s="255"/>
      <c r="AN726" s="255">
        <v>1.45</v>
      </c>
      <c r="AO726" s="99">
        <f t="shared" si="424"/>
        <v>10875</v>
      </c>
      <c r="AP726" s="99">
        <f t="shared" si="425"/>
        <v>6525</v>
      </c>
      <c r="AQ726" s="99">
        <f t="shared" si="426"/>
        <v>4640</v>
      </c>
      <c r="AR726" s="99">
        <f t="shared" si="427"/>
        <v>2465</v>
      </c>
      <c r="AS726" s="100">
        <f t="shared" si="428"/>
        <v>10900</v>
      </c>
      <c r="AT726" s="100">
        <f t="shared" si="428"/>
        <v>6500</v>
      </c>
      <c r="AU726" s="100">
        <f t="shared" si="428"/>
        <v>4600</v>
      </c>
      <c r="AV726" s="100">
        <f t="shared" si="428"/>
        <v>2500</v>
      </c>
      <c r="AW726" s="101">
        <f t="shared" si="429"/>
        <v>1631.25</v>
      </c>
      <c r="AX726" s="256" t="s">
        <v>173</v>
      </c>
      <c r="AY726" s="102">
        <v>3850</v>
      </c>
      <c r="AZ726" s="103"/>
      <c r="BA726" s="103"/>
      <c r="BB726" s="103"/>
      <c r="BC726" s="253">
        <v>3300</v>
      </c>
      <c r="BD726" s="253"/>
      <c r="BE726" s="253"/>
      <c r="BF726" s="253"/>
      <c r="BG726" s="104">
        <f t="shared" si="430"/>
        <v>868.75</v>
      </c>
      <c r="BJ726" s="251" t="e">
        <f>M726*#REF!</f>
        <v>#REF!</v>
      </c>
      <c r="BK726" s="251" t="e">
        <f>N726*#REF!</f>
        <v>#REF!</v>
      </c>
      <c r="BL726" s="251" t="e">
        <f>O726*#REF!</f>
        <v>#REF!</v>
      </c>
      <c r="BM726" s="251" t="e">
        <f>P726*#REF!</f>
        <v>#REF!</v>
      </c>
    </row>
    <row r="727" spans="1:65" s="18" customFormat="1" ht="60" customHeight="1">
      <c r="A727" s="84" t="str">
        <f t="shared" si="410"/>
        <v>TB56DT+1</v>
      </c>
      <c r="B727" s="84" t="str">
        <f t="shared" si="411"/>
        <v>TB56DT+2</v>
      </c>
      <c r="C727" s="84" t="str">
        <f t="shared" si="412"/>
        <v>TB56DT+3</v>
      </c>
      <c r="D727" s="84" t="str">
        <f t="shared" si="413"/>
        <v>TB56DT+4</v>
      </c>
      <c r="E727" s="18" t="s">
        <v>173</v>
      </c>
      <c r="F727" s="86">
        <v>56</v>
      </c>
      <c r="G727" s="86"/>
      <c r="H727" s="94" t="s">
        <v>5887</v>
      </c>
      <c r="I727" s="85" t="s">
        <v>5888</v>
      </c>
      <c r="J727" s="85" t="s">
        <v>5796</v>
      </c>
      <c r="K727" s="85" t="str">
        <f t="shared" si="423"/>
        <v>TB56DT</v>
      </c>
      <c r="L727" s="85" t="s">
        <v>5889</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53"/>
      <c r="V727" s="253"/>
      <c r="W727" s="253"/>
      <c r="X727" s="253"/>
      <c r="Y727" s="254"/>
      <c r="Z727" s="254"/>
      <c r="AA727" s="254"/>
      <c r="AB727" s="254"/>
      <c r="AC727" s="253"/>
      <c r="AD727" s="253"/>
      <c r="AE727" s="253"/>
      <c r="AF727" s="253"/>
      <c r="AG727" s="254"/>
      <c r="AH727" s="254"/>
      <c r="AI727" s="254"/>
      <c r="AJ727" s="254"/>
      <c r="AK727" s="87">
        <v>2.52</v>
      </c>
      <c r="AL727" s="87"/>
      <c r="AM727" s="255"/>
      <c r="AN727" s="255">
        <v>1.45</v>
      </c>
      <c r="AO727" s="99">
        <f t="shared" si="424"/>
        <v>6235</v>
      </c>
      <c r="AP727" s="99">
        <f t="shared" si="425"/>
        <v>3045</v>
      </c>
      <c r="AQ727" s="99">
        <f t="shared" si="426"/>
        <v>2320</v>
      </c>
      <c r="AR727" s="99">
        <f t="shared" si="427"/>
        <v>2030</v>
      </c>
      <c r="AS727" s="100">
        <f t="shared" si="428"/>
        <v>6200</v>
      </c>
      <c r="AT727" s="100">
        <f t="shared" si="428"/>
        <v>3000</v>
      </c>
      <c r="AU727" s="100">
        <f t="shared" si="428"/>
        <v>2300</v>
      </c>
      <c r="AV727" s="100">
        <f t="shared" si="428"/>
        <v>2000</v>
      </c>
      <c r="AW727" s="101">
        <f t="shared" si="429"/>
        <v>935.25</v>
      </c>
      <c r="AX727" s="256" t="s">
        <v>173</v>
      </c>
      <c r="AY727" s="102">
        <v>5250</v>
      </c>
      <c r="AZ727" s="103"/>
      <c r="BA727" s="103"/>
      <c r="BB727" s="103"/>
      <c r="BC727" s="253">
        <v>4500</v>
      </c>
      <c r="BD727" s="253"/>
      <c r="BE727" s="253"/>
      <c r="BF727" s="253"/>
      <c r="BG727" s="104">
        <f t="shared" si="430"/>
        <v>1064.75</v>
      </c>
      <c r="BJ727" s="251" t="e">
        <f>M727*#REF!</f>
        <v>#REF!</v>
      </c>
      <c r="BK727" s="251" t="e">
        <f>N727*#REF!</f>
        <v>#REF!</v>
      </c>
      <c r="BL727" s="251" t="e">
        <f>O727*#REF!</f>
        <v>#REF!</v>
      </c>
      <c r="BM727" s="251" t="e">
        <f>P727*#REF!</f>
        <v>#REF!</v>
      </c>
    </row>
    <row r="728" spans="1:65" s="18" customFormat="1" ht="35.1" customHeight="1">
      <c r="A728" s="84" t="str">
        <f t="shared" si="410"/>
        <v>TB57DT+1</v>
      </c>
      <c r="B728" s="84" t="str">
        <f t="shared" si="411"/>
        <v>TB57DT+2</v>
      </c>
      <c r="C728" s="84" t="str">
        <f t="shared" si="412"/>
        <v>TB57DT+3</v>
      </c>
      <c r="D728" s="84" t="str">
        <f t="shared" si="413"/>
        <v>TB57DT+4</v>
      </c>
      <c r="E728" s="18" t="s">
        <v>173</v>
      </c>
      <c r="F728" s="86">
        <v>57</v>
      </c>
      <c r="G728" s="86"/>
      <c r="H728" s="94" t="s">
        <v>5890</v>
      </c>
      <c r="I728" s="85" t="s">
        <v>5891</v>
      </c>
      <c r="J728" s="85" t="s">
        <v>5698</v>
      </c>
      <c r="K728" s="85" t="str">
        <f t="shared" si="423"/>
        <v>TB57DT</v>
      </c>
      <c r="L728" s="85" t="s">
        <v>5892</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53"/>
      <c r="V728" s="253"/>
      <c r="W728" s="253"/>
      <c r="X728" s="253"/>
      <c r="Y728" s="254"/>
      <c r="Z728" s="254"/>
      <c r="AA728" s="254"/>
      <c r="AB728" s="254"/>
      <c r="AC728" s="253"/>
      <c r="AD728" s="253"/>
      <c r="AE728" s="253"/>
      <c r="AF728" s="253"/>
      <c r="AG728" s="254"/>
      <c r="AH728" s="254"/>
      <c r="AI728" s="254"/>
      <c r="AJ728" s="254"/>
      <c r="AK728" s="87">
        <v>2.52</v>
      </c>
      <c r="AL728" s="87"/>
      <c r="AM728" s="255"/>
      <c r="AN728" s="255">
        <v>1.45</v>
      </c>
      <c r="AO728" s="99">
        <f t="shared" si="424"/>
        <v>7250</v>
      </c>
      <c r="AP728" s="99">
        <f t="shared" si="425"/>
        <v>4350</v>
      </c>
      <c r="AQ728" s="99">
        <f t="shared" si="426"/>
        <v>3190</v>
      </c>
      <c r="AR728" s="99">
        <f t="shared" si="427"/>
        <v>2030</v>
      </c>
      <c r="AS728" s="100">
        <f t="shared" si="428"/>
        <v>7300</v>
      </c>
      <c r="AT728" s="100">
        <f t="shared" si="428"/>
        <v>4400</v>
      </c>
      <c r="AU728" s="100">
        <f t="shared" si="428"/>
        <v>3200</v>
      </c>
      <c r="AV728" s="100">
        <f t="shared" si="428"/>
        <v>2000</v>
      </c>
      <c r="AW728" s="101">
        <f t="shared" si="429"/>
        <v>1087.5</v>
      </c>
      <c r="AX728" s="256" t="s">
        <v>173</v>
      </c>
      <c r="AY728" s="102">
        <v>4550</v>
      </c>
      <c r="AZ728" s="103"/>
      <c r="BA728" s="103"/>
      <c r="BB728" s="103"/>
      <c r="BC728" s="253">
        <v>3900</v>
      </c>
      <c r="BD728" s="253"/>
      <c r="BE728" s="253"/>
      <c r="BF728" s="253"/>
      <c r="BG728" s="104">
        <f t="shared" si="430"/>
        <v>912.5</v>
      </c>
      <c r="BJ728" s="251" t="e">
        <f>M728*#REF!</f>
        <v>#REF!</v>
      </c>
      <c r="BK728" s="251" t="e">
        <f>N728*#REF!</f>
        <v>#REF!</v>
      </c>
      <c r="BL728" s="251" t="e">
        <f>O728*#REF!</f>
        <v>#REF!</v>
      </c>
      <c r="BM728" s="251" t="e">
        <f>P728*#REF!</f>
        <v>#REF!</v>
      </c>
    </row>
    <row r="729" spans="1:65" s="18" customFormat="1" ht="35.1" customHeight="1">
      <c r="A729" s="84" t="str">
        <f t="shared" si="410"/>
        <v>TB58DT+1</v>
      </c>
      <c r="B729" s="84" t="str">
        <f t="shared" si="411"/>
        <v>TB58DT+2</v>
      </c>
      <c r="C729" s="84" t="str">
        <f t="shared" si="412"/>
        <v>TB58DT+3</v>
      </c>
      <c r="D729" s="84" t="str">
        <f t="shared" si="413"/>
        <v>TB58DT+4</v>
      </c>
      <c r="E729" s="18" t="s">
        <v>173</v>
      </c>
      <c r="F729" s="86">
        <v>58</v>
      </c>
      <c r="G729" s="86"/>
      <c r="H729" s="94" t="s">
        <v>5893</v>
      </c>
      <c r="I729" s="85" t="s">
        <v>5894</v>
      </c>
      <c r="J729" s="85" t="s">
        <v>5698</v>
      </c>
      <c r="K729" s="85" t="str">
        <f t="shared" si="423"/>
        <v>TB58DT</v>
      </c>
      <c r="L729" s="88" t="s">
        <v>4665</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7">
        <v>2.52</v>
      </c>
      <c r="AL729" s="87"/>
      <c r="AM729" s="255"/>
      <c r="AN729" s="255">
        <v>1.45</v>
      </c>
      <c r="AO729" s="99">
        <f t="shared" si="424"/>
        <v>7250</v>
      </c>
      <c r="AP729" s="99">
        <f t="shared" si="425"/>
        <v>4350</v>
      </c>
      <c r="AQ729" s="99">
        <f t="shared" si="426"/>
        <v>3190</v>
      </c>
      <c r="AR729" s="99">
        <f t="shared" si="427"/>
        <v>2030</v>
      </c>
      <c r="AS729" s="100">
        <f t="shared" si="428"/>
        <v>7300</v>
      </c>
      <c r="AT729" s="100">
        <f t="shared" si="428"/>
        <v>4400</v>
      </c>
      <c r="AU729" s="100">
        <f t="shared" si="428"/>
        <v>3200</v>
      </c>
      <c r="AV729" s="100">
        <f t="shared" si="428"/>
        <v>2000</v>
      </c>
      <c r="AW729" s="101">
        <f t="shared" si="429"/>
        <v>1087.5</v>
      </c>
      <c r="AX729" s="256" t="s">
        <v>173</v>
      </c>
      <c r="AY729" s="102">
        <v>4200</v>
      </c>
      <c r="AZ729" s="103">
        <v>2380</v>
      </c>
      <c r="BA729" s="103">
        <v>1610</v>
      </c>
      <c r="BB729" s="103">
        <v>1020</v>
      </c>
      <c r="BC729" s="253">
        <v>3600</v>
      </c>
      <c r="BD729" s="253">
        <v>2040</v>
      </c>
      <c r="BE729" s="253">
        <v>1380</v>
      </c>
      <c r="BF729" s="253">
        <v>870</v>
      </c>
      <c r="BG729" s="104">
        <f t="shared" si="430"/>
        <v>912.5</v>
      </c>
      <c r="BJ729" s="251" t="e">
        <f>M729*#REF!</f>
        <v>#REF!</v>
      </c>
      <c r="BK729" s="251" t="e">
        <f>N729*#REF!</f>
        <v>#REF!</v>
      </c>
      <c r="BL729" s="251" t="e">
        <f>O729*#REF!</f>
        <v>#REF!</v>
      </c>
      <c r="BM729" s="251" t="e">
        <f>P729*#REF!</f>
        <v>#REF!</v>
      </c>
    </row>
    <row r="730" spans="1:65" s="18" customFormat="1" ht="35.1" customHeight="1">
      <c r="A730" s="84" t="str">
        <f t="shared" si="410"/>
        <v>TB59DT+1</v>
      </c>
      <c r="B730" s="84" t="str">
        <f t="shared" si="411"/>
        <v>TB59DT+2</v>
      </c>
      <c r="C730" s="84" t="str">
        <f t="shared" si="412"/>
        <v>TB59DT+3</v>
      </c>
      <c r="D730" s="84" t="str">
        <f t="shared" si="413"/>
        <v>TB59DT+4</v>
      </c>
      <c r="E730" s="18" t="s">
        <v>173</v>
      </c>
      <c r="F730" s="86">
        <v>59</v>
      </c>
      <c r="G730" s="86"/>
      <c r="H730" s="94" t="s">
        <v>5895</v>
      </c>
      <c r="I730" s="85" t="s">
        <v>5896</v>
      </c>
      <c r="J730" s="85" t="s">
        <v>4665</v>
      </c>
      <c r="K730" s="85" t="str">
        <f t="shared" si="423"/>
        <v>TB59DT</v>
      </c>
      <c r="L730" s="85" t="s">
        <v>5897</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53"/>
      <c r="V730" s="253"/>
      <c r="W730" s="253"/>
      <c r="X730" s="253"/>
      <c r="Y730" s="254"/>
      <c r="Z730" s="254"/>
      <c r="AA730" s="254"/>
      <c r="AB730" s="254"/>
      <c r="AC730" s="253"/>
      <c r="AD730" s="253"/>
      <c r="AE730" s="253"/>
      <c r="AF730" s="253"/>
      <c r="AG730" s="254"/>
      <c r="AH730" s="254"/>
      <c r="AI730" s="254"/>
      <c r="AJ730" s="254"/>
      <c r="AK730" s="87">
        <v>2.52</v>
      </c>
      <c r="AL730" s="87"/>
      <c r="AM730" s="255"/>
      <c r="AN730" s="255">
        <v>1.45</v>
      </c>
      <c r="AO730" s="99">
        <f t="shared" si="424"/>
        <v>7250</v>
      </c>
      <c r="AP730" s="99">
        <f t="shared" si="425"/>
        <v>0</v>
      </c>
      <c r="AQ730" s="99">
        <f t="shared" si="426"/>
        <v>0</v>
      </c>
      <c r="AR730" s="99">
        <f t="shared" si="427"/>
        <v>0</v>
      </c>
      <c r="AS730" s="100">
        <f t="shared" si="428"/>
        <v>7300</v>
      </c>
      <c r="AT730" s="100"/>
      <c r="AU730" s="100"/>
      <c r="AV730" s="100"/>
      <c r="AW730" s="61"/>
      <c r="AX730" s="256" t="s">
        <v>173</v>
      </c>
      <c r="AY730" s="102">
        <v>3010</v>
      </c>
      <c r="AZ730" s="103">
        <v>1470</v>
      </c>
      <c r="BA730" s="103">
        <v>1120</v>
      </c>
      <c r="BB730" s="103">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c r="A731" s="84" t="str">
        <f t="shared" si="410"/>
        <v>TB60DT+1</v>
      </c>
      <c r="B731" s="84" t="str">
        <f t="shared" si="411"/>
        <v>TB60DT+2</v>
      </c>
      <c r="C731" s="84" t="str">
        <f t="shared" si="412"/>
        <v>TB60DT+3</v>
      </c>
      <c r="D731" s="84" t="str">
        <f t="shared" si="413"/>
        <v>TB60DT+4</v>
      </c>
      <c r="E731" s="18" t="s">
        <v>173</v>
      </c>
      <c r="F731" s="86">
        <v>60</v>
      </c>
      <c r="G731" s="86"/>
      <c r="H731" s="94" t="s">
        <v>5898</v>
      </c>
      <c r="I731" s="85" t="s">
        <v>5899</v>
      </c>
      <c r="J731" s="85" t="s">
        <v>299</v>
      </c>
      <c r="K731" s="85" t="str">
        <f t="shared" si="423"/>
        <v>TB60DT</v>
      </c>
      <c r="L731" s="85" t="s">
        <v>4349</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53"/>
      <c r="V731" s="253"/>
      <c r="W731" s="253"/>
      <c r="X731" s="253"/>
      <c r="Y731" s="254"/>
      <c r="Z731" s="254"/>
      <c r="AA731" s="254"/>
      <c r="AB731" s="254"/>
      <c r="AC731" s="253"/>
      <c r="AD731" s="253"/>
      <c r="AE731" s="253"/>
      <c r="AF731" s="253"/>
      <c r="AG731" s="254"/>
      <c r="AH731" s="254"/>
      <c r="AI731" s="254"/>
      <c r="AJ731" s="254"/>
      <c r="AK731" s="87">
        <v>2.52</v>
      </c>
      <c r="AL731" s="87"/>
      <c r="AM731" s="255"/>
      <c r="AN731" s="255">
        <v>1.45</v>
      </c>
      <c r="AO731" s="99">
        <f t="shared" si="424"/>
        <v>7250</v>
      </c>
      <c r="AP731" s="99">
        <f t="shared" si="425"/>
        <v>0</v>
      </c>
      <c r="AQ731" s="99">
        <f t="shared" si="426"/>
        <v>0</v>
      </c>
      <c r="AR731" s="99">
        <f t="shared" si="427"/>
        <v>0</v>
      </c>
      <c r="AS731" s="100">
        <f t="shared" si="428"/>
        <v>7300</v>
      </c>
      <c r="AT731" s="100"/>
      <c r="AU731" s="100"/>
      <c r="AV731" s="100"/>
      <c r="AW731" s="61"/>
      <c r="AX731" s="256" t="s">
        <v>173</v>
      </c>
      <c r="AY731" s="102">
        <v>3500</v>
      </c>
      <c r="AZ731" s="103">
        <v>2100</v>
      </c>
      <c r="BA731" s="103">
        <v>1540</v>
      </c>
      <c r="BB731" s="103">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c r="A732" s="230" t="str">
        <f t="shared" si="410"/>
        <v>TB61DT+1</v>
      </c>
      <c r="B732" s="230" t="str">
        <f t="shared" si="411"/>
        <v>TB61DT+2</v>
      </c>
      <c r="C732" s="230" t="str">
        <f t="shared" si="412"/>
        <v>TB61DT+3</v>
      </c>
      <c r="D732" s="230" t="str">
        <f t="shared" si="413"/>
        <v>TB61DT+4</v>
      </c>
      <c r="E732" s="18" t="s">
        <v>173</v>
      </c>
      <c r="F732" s="86">
        <v>61</v>
      </c>
      <c r="G732" s="86"/>
      <c r="H732" s="94" t="s">
        <v>5900</v>
      </c>
      <c r="I732" s="85" t="s">
        <v>5901</v>
      </c>
      <c r="J732" s="85" t="s">
        <v>4273</v>
      </c>
      <c r="K732" s="85" t="str">
        <f t="shared" si="423"/>
        <v>TB61DT</v>
      </c>
      <c r="L732" s="85" t="s">
        <v>5089</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7">
        <v>2.52</v>
      </c>
      <c r="AL732" s="87"/>
      <c r="AM732" s="268"/>
      <c r="AN732" s="255">
        <v>1.45</v>
      </c>
      <c r="AO732" s="99">
        <f t="shared" si="424"/>
        <v>7975</v>
      </c>
      <c r="AP732" s="99">
        <f t="shared" si="425"/>
        <v>0</v>
      </c>
      <c r="AQ732" s="99">
        <f t="shared" si="426"/>
        <v>0</v>
      </c>
      <c r="AR732" s="99">
        <f t="shared" si="427"/>
        <v>0</v>
      </c>
      <c r="AS732" s="100">
        <f t="shared" si="428"/>
        <v>8000</v>
      </c>
      <c r="AT732" s="100"/>
      <c r="AU732" s="100"/>
      <c r="AV732" s="100"/>
      <c r="AW732" s="307"/>
      <c r="AX732" s="269" t="s">
        <v>2734</v>
      </c>
      <c r="AY732" s="292"/>
      <c r="AZ732" s="293"/>
      <c r="BA732" s="293"/>
      <c r="BB732" s="293"/>
      <c r="BC732" s="266"/>
      <c r="BD732" s="266"/>
      <c r="BE732" s="266"/>
      <c r="BF732" s="266"/>
    </row>
    <row r="733" spans="1:65" s="18" customFormat="1" ht="35.1" customHeight="1">
      <c r="A733" s="84" t="str">
        <f t="shared" si="410"/>
        <v>TB62DT+1</v>
      </c>
      <c r="B733" s="84" t="str">
        <f t="shared" si="411"/>
        <v>TB62DT+2</v>
      </c>
      <c r="C733" s="84" t="str">
        <f t="shared" si="412"/>
        <v>TB62DT+3</v>
      </c>
      <c r="D733" s="84" t="str">
        <f t="shared" si="413"/>
        <v>TB62DT+4</v>
      </c>
      <c r="E733" s="18" t="s">
        <v>173</v>
      </c>
      <c r="F733" s="86">
        <v>62</v>
      </c>
      <c r="G733" s="86"/>
      <c r="H733" s="94" t="s">
        <v>5902</v>
      </c>
      <c r="I733" s="85" t="s">
        <v>5903</v>
      </c>
      <c r="J733" s="85" t="s">
        <v>5904</v>
      </c>
      <c r="K733" s="85" t="str">
        <f t="shared" si="423"/>
        <v>TB62DT</v>
      </c>
      <c r="L733" s="85" t="s">
        <v>5905</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53"/>
      <c r="V733" s="253"/>
      <c r="W733" s="253"/>
      <c r="X733" s="253"/>
      <c r="Y733" s="254"/>
      <c r="Z733" s="254"/>
      <c r="AA733" s="254"/>
      <c r="AB733" s="254"/>
      <c r="AC733" s="253"/>
      <c r="AD733" s="253"/>
      <c r="AE733" s="253"/>
      <c r="AF733" s="253"/>
      <c r="AG733" s="254"/>
      <c r="AH733" s="254"/>
      <c r="AI733" s="254"/>
      <c r="AJ733" s="254"/>
      <c r="AK733" s="87">
        <v>2.52</v>
      </c>
      <c r="AL733" s="87"/>
      <c r="AM733" s="255"/>
      <c r="AN733" s="255">
        <v>1.45</v>
      </c>
      <c r="AO733" s="99">
        <f t="shared" si="424"/>
        <v>10875</v>
      </c>
      <c r="AP733" s="99">
        <f t="shared" si="425"/>
        <v>0</v>
      </c>
      <c r="AQ733" s="99">
        <f t="shared" si="426"/>
        <v>0</v>
      </c>
      <c r="AR733" s="99">
        <f t="shared" si="427"/>
        <v>0</v>
      </c>
      <c r="AS733" s="100">
        <f t="shared" si="428"/>
        <v>10900</v>
      </c>
      <c r="AT733" s="100"/>
      <c r="AU733" s="100"/>
      <c r="AV733" s="100"/>
      <c r="AW733" s="61"/>
      <c r="AX733" s="256" t="s">
        <v>2734</v>
      </c>
      <c r="AY733" s="102"/>
      <c r="AZ733" s="103"/>
      <c r="BA733" s="103"/>
      <c r="BB733" s="103"/>
      <c r="BC733" s="98"/>
      <c r="BD733" s="98"/>
      <c r="BE733" s="98"/>
      <c r="BF733" s="98"/>
    </row>
    <row r="734" spans="1:65" s="18" customFormat="1" ht="35.1" customHeight="1">
      <c r="A734" s="84" t="str">
        <f t="shared" si="410"/>
        <v>TB63DT+1</v>
      </c>
      <c r="B734" s="84" t="str">
        <f t="shared" si="411"/>
        <v>TB63DT+2</v>
      </c>
      <c r="C734" s="84" t="str">
        <f t="shared" si="412"/>
        <v>TB63DT+3</v>
      </c>
      <c r="D734" s="84" t="str">
        <f t="shared" si="413"/>
        <v>TB63DT+4</v>
      </c>
      <c r="E734" s="18" t="s">
        <v>173</v>
      </c>
      <c r="F734" s="86">
        <v>63</v>
      </c>
      <c r="G734" s="86"/>
      <c r="H734" s="94" t="s">
        <v>5906</v>
      </c>
      <c r="I734" s="85" t="s">
        <v>5907</v>
      </c>
      <c r="J734" s="85" t="s">
        <v>287</v>
      </c>
      <c r="K734" s="85" t="str">
        <f t="shared" si="423"/>
        <v>TB63DT</v>
      </c>
      <c r="L734" s="85" t="s">
        <v>215</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53"/>
      <c r="V734" s="253"/>
      <c r="W734" s="253"/>
      <c r="X734" s="253"/>
      <c r="Y734" s="254"/>
      <c r="Z734" s="254"/>
      <c r="AA734" s="254"/>
      <c r="AB734" s="254"/>
      <c r="AC734" s="253"/>
      <c r="AD734" s="253"/>
      <c r="AE734" s="253"/>
      <c r="AF734" s="253"/>
      <c r="AG734" s="254"/>
      <c r="AH734" s="254"/>
      <c r="AI734" s="254"/>
      <c r="AJ734" s="254"/>
      <c r="AK734" s="87">
        <v>2.52</v>
      </c>
      <c r="AL734" s="87"/>
      <c r="AM734" s="255"/>
      <c r="AN734" s="255">
        <v>1.45</v>
      </c>
      <c r="AO734" s="99">
        <f t="shared" si="424"/>
        <v>9425</v>
      </c>
      <c r="AP734" s="99">
        <f t="shared" si="425"/>
        <v>0</v>
      </c>
      <c r="AQ734" s="99">
        <f t="shared" si="426"/>
        <v>0</v>
      </c>
      <c r="AR734" s="99">
        <f t="shared" si="427"/>
        <v>0</v>
      </c>
      <c r="AS734" s="100">
        <f t="shared" si="428"/>
        <v>9400</v>
      </c>
      <c r="AT734" s="100"/>
      <c r="AU734" s="100"/>
      <c r="AV734" s="100"/>
      <c r="AW734" s="61"/>
      <c r="AX734" s="256" t="s">
        <v>2734</v>
      </c>
      <c r="AY734" s="102">
        <v>4550</v>
      </c>
      <c r="AZ734" s="103">
        <v>1440</v>
      </c>
      <c r="BA734" s="103">
        <v>1050</v>
      </c>
      <c r="BB734" s="103">
        <v>630</v>
      </c>
      <c r="BC734" s="98">
        <v>3900</v>
      </c>
      <c r="BD734" s="98">
        <v>1230</v>
      </c>
      <c r="BE734" s="98">
        <v>900</v>
      </c>
      <c r="BF734" s="98">
        <v>540</v>
      </c>
      <c r="BJ734" s="251" t="e">
        <f>M734*#REF!</f>
        <v>#REF!</v>
      </c>
      <c r="BK734" s="251" t="e">
        <f>N734*#REF!</f>
        <v>#REF!</v>
      </c>
      <c r="BL734" s="251" t="e">
        <f>O734*#REF!</f>
        <v>#REF!</v>
      </c>
      <c r="BM734" s="251" t="e">
        <f>P734*#REF!</f>
        <v>#REF!</v>
      </c>
    </row>
    <row r="735" spans="1:65" s="18" customFormat="1" ht="47.25">
      <c r="A735" s="84" t="str">
        <f t="shared" si="410"/>
        <v>TB64DT+1</v>
      </c>
      <c r="B735" s="84" t="str">
        <f t="shared" si="411"/>
        <v>TB64DT+2</v>
      </c>
      <c r="C735" s="84" t="str">
        <f t="shared" si="412"/>
        <v>TB64DT+3</v>
      </c>
      <c r="D735" s="84" t="str">
        <f t="shared" si="413"/>
        <v>TB64DT+4</v>
      </c>
      <c r="E735" s="18" t="s">
        <v>173</v>
      </c>
      <c r="F735" s="86">
        <v>64</v>
      </c>
      <c r="G735" s="86"/>
      <c r="H735" s="94" t="s">
        <v>5908</v>
      </c>
      <c r="I735" s="85" t="s">
        <v>5909</v>
      </c>
      <c r="J735" s="85" t="s">
        <v>215</v>
      </c>
      <c r="K735" s="85" t="str">
        <f t="shared" si="423"/>
        <v>TB64DT</v>
      </c>
      <c r="L735" s="85" t="s">
        <v>5743</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53"/>
      <c r="V735" s="253"/>
      <c r="W735" s="253"/>
      <c r="X735" s="253"/>
      <c r="Y735" s="254"/>
      <c r="Z735" s="254"/>
      <c r="AA735" s="254"/>
      <c r="AB735" s="254"/>
      <c r="AC735" s="253"/>
      <c r="AD735" s="253"/>
      <c r="AE735" s="253"/>
      <c r="AF735" s="253"/>
      <c r="AG735" s="254"/>
      <c r="AH735" s="254"/>
      <c r="AI735" s="254"/>
      <c r="AJ735" s="254"/>
      <c r="AK735" s="87">
        <v>2.5416666666666665</v>
      </c>
      <c r="AL735" s="87"/>
      <c r="AM735" s="255"/>
      <c r="AN735" s="255">
        <f>AK735*$AN$10/$AK$10</f>
        <v>1.4994555720356919</v>
      </c>
      <c r="AO735" s="99">
        <f t="shared" si="424"/>
        <v>8996.7334322141523</v>
      </c>
      <c r="AP735" s="99">
        <f t="shared" si="425"/>
        <v>5098.1489449213523</v>
      </c>
      <c r="AQ735" s="99">
        <f t="shared" si="426"/>
        <v>3448.7478156820912</v>
      </c>
      <c r="AR735" s="99">
        <f t="shared" si="427"/>
        <v>2174.2105794517533</v>
      </c>
      <c r="AS735" s="100">
        <f t="shared" si="428"/>
        <v>9000</v>
      </c>
      <c r="AT735" s="100">
        <f t="shared" si="428"/>
        <v>5100</v>
      </c>
      <c r="AU735" s="100">
        <f t="shared" si="428"/>
        <v>3400</v>
      </c>
      <c r="AV735" s="100">
        <f t="shared" si="428"/>
        <v>2200</v>
      </c>
      <c r="AW735" s="101">
        <f>AO735*0.15</f>
        <v>1349.5100148321228</v>
      </c>
      <c r="AX735" s="256" t="s">
        <v>2734</v>
      </c>
      <c r="AY735" s="102">
        <v>5180</v>
      </c>
      <c r="AZ735" s="103">
        <v>1540</v>
      </c>
      <c r="BA735" s="103">
        <v>1050</v>
      </c>
      <c r="BB735" s="103">
        <v>770</v>
      </c>
      <c r="BC735" s="98">
        <v>4440</v>
      </c>
      <c r="BD735" s="98">
        <v>1320</v>
      </c>
      <c r="BE735" s="98">
        <v>900</v>
      </c>
      <c r="BF735" s="98">
        <v>660</v>
      </c>
      <c r="BG735" s="104">
        <f>AV735-AW735</f>
        <v>850.48998516787719</v>
      </c>
      <c r="BJ735" s="251" t="e">
        <f>M735*#REF!</f>
        <v>#REF!</v>
      </c>
      <c r="BK735" s="251" t="e">
        <f>N735*#REF!</f>
        <v>#REF!</v>
      </c>
      <c r="BL735" s="251" t="e">
        <f>O735*#REF!</f>
        <v>#REF!</v>
      </c>
      <c r="BM735" s="251" t="e">
        <f>P735*#REF!</f>
        <v>#REF!</v>
      </c>
    </row>
    <row r="736" spans="1:65" s="18" customFormat="1" ht="35.1" customHeight="1">
      <c r="A736" s="84" t="str">
        <f t="shared" si="410"/>
        <v>TB65DT+1</v>
      </c>
      <c r="B736" s="84" t="str">
        <f t="shared" si="411"/>
        <v>TB65DT+2</v>
      </c>
      <c r="C736" s="84" t="str">
        <f t="shared" si="412"/>
        <v>TB65DT+3</v>
      </c>
      <c r="D736" s="84" t="str">
        <f t="shared" si="413"/>
        <v>TB65DT+4</v>
      </c>
      <c r="E736" s="18" t="s">
        <v>173</v>
      </c>
      <c r="F736" s="86">
        <v>65</v>
      </c>
      <c r="G736" s="86"/>
      <c r="H736" s="94" t="s">
        <v>5910</v>
      </c>
      <c r="I736" s="85" t="s">
        <v>5911</v>
      </c>
      <c r="J736" s="85" t="s">
        <v>5796</v>
      </c>
      <c r="K736" s="85" t="str">
        <f t="shared" si="423"/>
        <v>TB65DT</v>
      </c>
      <c r="L736" s="85" t="s">
        <v>2423</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7">
        <v>2.52</v>
      </c>
      <c r="AL736" s="87"/>
      <c r="AM736" s="255"/>
      <c r="AN736" s="255">
        <v>1.45</v>
      </c>
      <c r="AO736" s="99">
        <f t="shared" si="424"/>
        <v>6235</v>
      </c>
      <c r="AP736" s="99">
        <f t="shared" si="425"/>
        <v>3045</v>
      </c>
      <c r="AQ736" s="99">
        <f t="shared" si="426"/>
        <v>2320</v>
      </c>
      <c r="AR736" s="99">
        <f t="shared" si="427"/>
        <v>2030</v>
      </c>
      <c r="AS736" s="100">
        <f t="shared" si="428"/>
        <v>6200</v>
      </c>
      <c r="AT736" s="100">
        <f t="shared" si="428"/>
        <v>3000</v>
      </c>
      <c r="AU736" s="100">
        <f t="shared" si="428"/>
        <v>2300</v>
      </c>
      <c r="AV736" s="100">
        <f t="shared" si="428"/>
        <v>2000</v>
      </c>
      <c r="AW736" s="101">
        <f>AO736*0.15</f>
        <v>935.25</v>
      </c>
      <c r="AX736" s="256" t="s">
        <v>2734</v>
      </c>
      <c r="AY736" s="102">
        <v>5320</v>
      </c>
      <c r="AZ736" s="103">
        <v>1610</v>
      </c>
      <c r="BA736" s="103">
        <v>1090</v>
      </c>
      <c r="BB736" s="103">
        <v>770</v>
      </c>
      <c r="BC736" s="98">
        <v>4560</v>
      </c>
      <c r="BD736" s="98">
        <v>1380</v>
      </c>
      <c r="BE736" s="98">
        <v>930</v>
      </c>
      <c r="BF736" s="98">
        <v>660</v>
      </c>
      <c r="BG736" s="104">
        <f>AV736-AW736</f>
        <v>1064.75</v>
      </c>
      <c r="BJ736" s="251" t="e">
        <f>M736*#REF!</f>
        <v>#REF!</v>
      </c>
      <c r="BK736" s="251" t="e">
        <f>N736*#REF!</f>
        <v>#REF!</v>
      </c>
      <c r="BL736" s="251" t="e">
        <f>O736*#REF!</f>
        <v>#REF!</v>
      </c>
      <c r="BM736" s="251" t="e">
        <f>P736*#REF!</f>
        <v>#REF!</v>
      </c>
    </row>
    <row r="737" spans="1:65" s="18" customFormat="1" ht="35.1" customHeight="1">
      <c r="A737" s="84" t="str">
        <f t="shared" si="410"/>
        <v>TB66DT+1</v>
      </c>
      <c r="B737" s="84" t="str">
        <f t="shared" si="411"/>
        <v>TB66DT+2</v>
      </c>
      <c r="C737" s="84" t="str">
        <f t="shared" si="412"/>
        <v>TB66DT+3</v>
      </c>
      <c r="D737" s="84" t="str">
        <f t="shared" si="413"/>
        <v>TB66DT+4</v>
      </c>
      <c r="E737" s="18" t="s">
        <v>173</v>
      </c>
      <c r="F737" s="86">
        <v>66</v>
      </c>
      <c r="G737" s="86"/>
      <c r="H737" s="94" t="s">
        <v>5912</v>
      </c>
      <c r="I737" s="85" t="s">
        <v>5913</v>
      </c>
      <c r="J737" s="85" t="s">
        <v>215</v>
      </c>
      <c r="K737" s="85" t="str">
        <f t="shared" si="423"/>
        <v>TB66DT</v>
      </c>
      <c r="L737" s="85" t="s">
        <v>4958</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7">
        <v>2.52</v>
      </c>
      <c r="AL737" s="87"/>
      <c r="AM737" s="255"/>
      <c r="AN737" s="255">
        <v>1.45</v>
      </c>
      <c r="AO737" s="99">
        <f t="shared" si="424"/>
        <v>7250</v>
      </c>
      <c r="AP737" s="99">
        <f t="shared" si="425"/>
        <v>4350</v>
      </c>
      <c r="AQ737" s="99">
        <f t="shared" si="426"/>
        <v>3190</v>
      </c>
      <c r="AR737" s="99">
        <f t="shared" si="427"/>
        <v>2030</v>
      </c>
      <c r="AS737" s="100">
        <f t="shared" si="428"/>
        <v>7300</v>
      </c>
      <c r="AT737" s="100">
        <f t="shared" si="428"/>
        <v>4400</v>
      </c>
      <c r="AU737" s="100">
        <f t="shared" si="428"/>
        <v>3200</v>
      </c>
      <c r="AV737" s="100">
        <f t="shared" si="428"/>
        <v>2000</v>
      </c>
      <c r="AW737" s="101">
        <f>AO737*0.15</f>
        <v>1087.5</v>
      </c>
      <c r="AX737" s="256" t="s">
        <v>2734</v>
      </c>
      <c r="AY737" s="102">
        <v>5180</v>
      </c>
      <c r="AZ737" s="103">
        <v>1540</v>
      </c>
      <c r="BA737" s="103">
        <v>1050</v>
      </c>
      <c r="BB737" s="103">
        <v>770</v>
      </c>
      <c r="BC737" s="98">
        <v>4440</v>
      </c>
      <c r="BD737" s="98">
        <v>1320</v>
      </c>
      <c r="BE737" s="98">
        <v>900</v>
      </c>
      <c r="BF737" s="98">
        <v>660</v>
      </c>
      <c r="BG737" s="104">
        <f>AV737-AW737</f>
        <v>912.5</v>
      </c>
      <c r="BJ737" s="251" t="e">
        <f>M737*#REF!</f>
        <v>#REF!</v>
      </c>
      <c r="BK737" s="251" t="e">
        <f>N737*#REF!</f>
        <v>#REF!</v>
      </c>
      <c r="BL737" s="251" t="e">
        <f>O737*#REF!</f>
        <v>#REF!</v>
      </c>
      <c r="BM737" s="251" t="e">
        <f>P737*#REF!</f>
        <v>#REF!</v>
      </c>
    </row>
    <row r="738" spans="1:65" s="273" customFormat="1" ht="35.1" customHeight="1">
      <c r="A738" s="272" t="str">
        <f t="shared" si="410"/>
        <v>TN+1</v>
      </c>
      <c r="B738" s="272" t="str">
        <f t="shared" si="411"/>
        <v>TN+2</v>
      </c>
      <c r="C738" s="272" t="str">
        <f t="shared" si="412"/>
        <v>TN+3</v>
      </c>
      <c r="D738" s="272" t="str">
        <f t="shared" si="413"/>
        <v>TN+4</v>
      </c>
      <c r="E738" s="273" t="s">
        <v>2734</v>
      </c>
      <c r="F738" s="200" t="s">
        <v>2290</v>
      </c>
      <c r="G738" s="200"/>
      <c r="H738" s="201" t="s">
        <v>2734</v>
      </c>
      <c r="I738" s="274" t="s">
        <v>5914</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2734</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c r="A739" s="84" t="str">
        <f t="shared" si="410"/>
        <v>TN1DT1+1</v>
      </c>
      <c r="B739" s="84" t="str">
        <f t="shared" si="411"/>
        <v>TN1DT1+2</v>
      </c>
      <c r="C739" s="84" t="str">
        <f t="shared" si="412"/>
        <v>TN1DT1+3</v>
      </c>
      <c r="D739" s="84" t="str">
        <f t="shared" si="413"/>
        <v>TN1DT1+4</v>
      </c>
      <c r="E739" s="18" t="s">
        <v>2734</v>
      </c>
      <c r="F739" s="86">
        <v>1</v>
      </c>
      <c r="G739" s="86"/>
      <c r="H739" s="94" t="s">
        <v>5915</v>
      </c>
      <c r="I739" s="85" t="s">
        <v>149</v>
      </c>
      <c r="J739" s="88" t="s">
        <v>5916</v>
      </c>
      <c r="K739" s="85"/>
      <c r="L739" s="85" t="s">
        <v>2753</v>
      </c>
      <c r="M739" s="97"/>
      <c r="N739" s="97"/>
      <c r="O739" s="97"/>
      <c r="P739" s="97"/>
      <c r="Q739" s="96"/>
      <c r="R739" s="96"/>
      <c r="S739" s="96"/>
      <c r="T739" s="96"/>
      <c r="U739" s="253"/>
      <c r="V739" s="253"/>
      <c r="W739" s="253"/>
      <c r="X739" s="253"/>
      <c r="Y739" s="254"/>
      <c r="Z739" s="254"/>
      <c r="AA739" s="254"/>
      <c r="AB739" s="254"/>
      <c r="AC739" s="253"/>
      <c r="AD739" s="253"/>
      <c r="AE739" s="253"/>
      <c r="AF739" s="253"/>
      <c r="AG739" s="254"/>
      <c r="AH739" s="254"/>
      <c r="AI739" s="254"/>
      <c r="AJ739" s="254"/>
      <c r="AK739" s="87"/>
      <c r="AL739" s="87"/>
      <c r="AM739" s="255"/>
      <c r="AN739" s="255"/>
      <c r="AO739" s="99"/>
      <c r="AP739" s="99"/>
      <c r="AQ739" s="99"/>
      <c r="AR739" s="99"/>
      <c r="AS739" s="99"/>
      <c r="AT739" s="99"/>
      <c r="AU739" s="99"/>
      <c r="AV739" s="99"/>
      <c r="AW739" s="61"/>
      <c r="AX739" s="256" t="s">
        <v>2734</v>
      </c>
      <c r="AY739" s="102"/>
      <c r="AZ739" s="103"/>
      <c r="BA739" s="103"/>
      <c r="BB739" s="103"/>
      <c r="BC739" s="98"/>
      <c r="BD739" s="98"/>
      <c r="BE739" s="98"/>
      <c r="BF739" s="98"/>
    </row>
    <row r="740" spans="1:65" s="18" customFormat="1" ht="35.1" customHeight="1">
      <c r="A740" s="84" t="str">
        <f t="shared" si="410"/>
        <v>TN1DT_D1+1</v>
      </c>
      <c r="B740" s="84" t="str">
        <f t="shared" si="411"/>
        <v>TN1DT_D1+2</v>
      </c>
      <c r="C740" s="84" t="str">
        <f t="shared" si="412"/>
        <v>TN1DT_D1+3</v>
      </c>
      <c r="D740" s="84" t="str">
        <f t="shared" si="413"/>
        <v>TN1DT_D1+4</v>
      </c>
      <c r="E740" s="18" t="s">
        <v>2734</v>
      </c>
      <c r="F740" s="86"/>
      <c r="G740" s="86"/>
      <c r="H740" s="94" t="s">
        <v>5917</v>
      </c>
      <c r="I740" s="85" t="s">
        <v>5918</v>
      </c>
      <c r="J740" s="85" t="s">
        <v>5919</v>
      </c>
      <c r="K740" s="85" t="str">
        <f t="shared" si="423"/>
        <v>TN1DT_D1</v>
      </c>
      <c r="L740" s="85" t="s">
        <v>2765</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7">
        <v>6.37</v>
      </c>
      <c r="AL740" s="87"/>
      <c r="AM740" s="255"/>
      <c r="AN740" s="255">
        <f>ROUNDDOWN(AK740*$AN$10/$AK$10,1)</f>
        <v>3.7</v>
      </c>
      <c r="AO740" s="99">
        <f t="shared" ref="AO740:AR744" si="431">M740*$AN740</f>
        <v>24050</v>
      </c>
      <c r="AP740" s="99">
        <f t="shared" si="431"/>
        <v>7585</v>
      </c>
      <c r="AQ740" s="99">
        <f t="shared" si="431"/>
        <v>5550</v>
      </c>
      <c r="AR740" s="99">
        <f t="shared" si="431"/>
        <v>3330</v>
      </c>
      <c r="AS740" s="100">
        <f t="shared" ref="AS740:AV744" si="432">IF(AO740&lt;1000,ROUND(AO740,-1),ROUND(AO740,-2))</f>
        <v>24100</v>
      </c>
      <c r="AT740" s="100">
        <f t="shared" si="432"/>
        <v>7600</v>
      </c>
      <c r="AU740" s="100">
        <f t="shared" si="432"/>
        <v>5600</v>
      </c>
      <c r="AV740" s="100">
        <f t="shared" si="432"/>
        <v>3300</v>
      </c>
      <c r="AW740" s="101">
        <f>AO740*0.15</f>
        <v>3607.5</v>
      </c>
      <c r="AX740" s="256" t="s">
        <v>2734</v>
      </c>
      <c r="AY740" s="102">
        <v>4900</v>
      </c>
      <c r="AZ740" s="103">
        <v>1470</v>
      </c>
      <c r="BA740" s="103">
        <v>1050</v>
      </c>
      <c r="BB740" s="103">
        <v>700</v>
      </c>
      <c r="BC740" s="98">
        <v>4200</v>
      </c>
      <c r="BD740" s="98">
        <v>1260</v>
      </c>
      <c r="BE740" s="98">
        <v>900</v>
      </c>
      <c r="BF740" s="98">
        <v>600</v>
      </c>
      <c r="BG740" s="104">
        <f>AV740-AW740</f>
        <v>-307.5</v>
      </c>
      <c r="BJ740" s="251" t="e">
        <f>M740*#REF!</f>
        <v>#REF!</v>
      </c>
      <c r="BK740" s="251" t="e">
        <f>N740*#REF!</f>
        <v>#REF!</v>
      </c>
      <c r="BL740" s="251" t="e">
        <f>O740*#REF!</f>
        <v>#REF!</v>
      </c>
      <c r="BM740" s="251" t="e">
        <f>P740*#REF!</f>
        <v>#REF!</v>
      </c>
    </row>
    <row r="741" spans="1:65" s="18" customFormat="1" ht="35.1" customHeight="1">
      <c r="A741" s="84" t="str">
        <f t="shared" si="410"/>
        <v>TN1DT_D2+1</v>
      </c>
      <c r="B741" s="84" t="str">
        <f t="shared" si="411"/>
        <v>TN1DT_D2+2</v>
      </c>
      <c r="C741" s="84" t="str">
        <f t="shared" si="412"/>
        <v>TN1DT_D2+3</v>
      </c>
      <c r="D741" s="84" t="str">
        <f t="shared" si="413"/>
        <v>TN1DT_D2+4</v>
      </c>
      <c r="E741" s="18" t="s">
        <v>2734</v>
      </c>
      <c r="F741" s="86"/>
      <c r="G741" s="86"/>
      <c r="H741" s="94" t="s">
        <v>5920</v>
      </c>
      <c r="I741" s="85" t="s">
        <v>5921</v>
      </c>
      <c r="J741" s="85" t="s">
        <v>2765</v>
      </c>
      <c r="K741" s="85" t="str">
        <f t="shared" si="423"/>
        <v>TN1DT_D2</v>
      </c>
      <c r="L741" s="85" t="s">
        <v>5922</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7">
        <v>6.37</v>
      </c>
      <c r="AL741" s="87"/>
      <c r="AM741" s="255"/>
      <c r="AN741" s="255">
        <f>ROUNDDOWN(AK741*$AN$10/$AK$10,1)</f>
        <v>3.7</v>
      </c>
      <c r="AO741" s="99">
        <f t="shared" si="431"/>
        <v>27380</v>
      </c>
      <c r="AP741" s="99">
        <f t="shared" si="431"/>
        <v>8140</v>
      </c>
      <c r="AQ741" s="99">
        <f t="shared" si="431"/>
        <v>5550</v>
      </c>
      <c r="AR741" s="99">
        <f t="shared" si="431"/>
        <v>4070</v>
      </c>
      <c r="AS741" s="100">
        <f t="shared" si="432"/>
        <v>27400</v>
      </c>
      <c r="AT741" s="100">
        <f t="shared" si="432"/>
        <v>8100</v>
      </c>
      <c r="AU741" s="100">
        <f t="shared" si="432"/>
        <v>5600</v>
      </c>
      <c r="AV741" s="100">
        <f t="shared" si="432"/>
        <v>4100</v>
      </c>
      <c r="AW741" s="101">
        <f>AO741*0.15</f>
        <v>4107</v>
      </c>
      <c r="AX741" s="256" t="s">
        <v>2734</v>
      </c>
      <c r="AY741" s="102">
        <v>3500</v>
      </c>
      <c r="AZ741" s="103">
        <v>1260</v>
      </c>
      <c r="BA741" s="103">
        <v>840</v>
      </c>
      <c r="BB741" s="103">
        <v>490</v>
      </c>
      <c r="BC741" s="98">
        <v>3000</v>
      </c>
      <c r="BD741" s="98">
        <v>1080</v>
      </c>
      <c r="BE741" s="98">
        <v>720</v>
      </c>
      <c r="BF741" s="98">
        <v>420</v>
      </c>
      <c r="BG741" s="104">
        <f>AV741-AW741</f>
        <v>-7</v>
      </c>
      <c r="BJ741" s="251" t="e">
        <f>M741*#REF!</f>
        <v>#REF!</v>
      </c>
      <c r="BK741" s="251" t="e">
        <f>N741*#REF!</f>
        <v>#REF!</v>
      </c>
      <c r="BL741" s="251" t="e">
        <f>O741*#REF!</f>
        <v>#REF!</v>
      </c>
      <c r="BM741" s="251" t="e">
        <f>P741*#REF!</f>
        <v>#REF!</v>
      </c>
    </row>
    <row r="742" spans="1:65" s="18" customFormat="1" ht="35.1" customHeight="1">
      <c r="A742" s="84" t="str">
        <f t="shared" si="410"/>
        <v>TN1DT_D3+1</v>
      </c>
      <c r="B742" s="84" t="str">
        <f t="shared" si="411"/>
        <v>TN1DT_D3+2</v>
      </c>
      <c r="C742" s="84" t="str">
        <f t="shared" si="412"/>
        <v>TN1DT_D3+3</v>
      </c>
      <c r="D742" s="84" t="str">
        <f t="shared" si="413"/>
        <v>TN1DT_D3+4</v>
      </c>
      <c r="E742" s="18" t="s">
        <v>2734</v>
      </c>
      <c r="F742" s="86"/>
      <c r="G742" s="86"/>
      <c r="H742" s="94" t="s">
        <v>5923</v>
      </c>
      <c r="I742" s="85" t="s">
        <v>5924</v>
      </c>
      <c r="J742" s="85" t="s">
        <v>5922</v>
      </c>
      <c r="K742" s="85" t="str">
        <f t="shared" si="423"/>
        <v>TN1DT_D3</v>
      </c>
      <c r="L742" s="85" t="s">
        <v>5925</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53"/>
      <c r="V742" s="253"/>
      <c r="W742" s="253"/>
      <c r="X742" s="253"/>
      <c r="Y742" s="254"/>
      <c r="Z742" s="254"/>
      <c r="AA742" s="254"/>
      <c r="AB742" s="254"/>
      <c r="AC742" s="253"/>
      <c r="AD742" s="253"/>
      <c r="AE742" s="253"/>
      <c r="AF742" s="253"/>
      <c r="AG742" s="254"/>
      <c r="AH742" s="254"/>
      <c r="AI742" s="254"/>
      <c r="AJ742" s="254"/>
      <c r="AK742" s="87">
        <v>7.4023591796650194</v>
      </c>
      <c r="AL742" s="87"/>
      <c r="AM742" s="255"/>
      <c r="AN742" s="255">
        <f>ROUNDDOWN(AK742*$AN$10/$AK$10,1)</f>
        <v>4.3</v>
      </c>
      <c r="AO742" s="99">
        <f t="shared" si="431"/>
        <v>32680</v>
      </c>
      <c r="AP742" s="99">
        <f t="shared" si="431"/>
        <v>9890</v>
      </c>
      <c r="AQ742" s="99">
        <f t="shared" si="431"/>
        <v>6665</v>
      </c>
      <c r="AR742" s="99">
        <f t="shared" si="431"/>
        <v>4730</v>
      </c>
      <c r="AS742" s="100">
        <f t="shared" si="432"/>
        <v>32700</v>
      </c>
      <c r="AT742" s="100">
        <f t="shared" si="432"/>
        <v>9900</v>
      </c>
      <c r="AU742" s="100">
        <f t="shared" si="432"/>
        <v>6700</v>
      </c>
      <c r="AV742" s="100">
        <f t="shared" si="432"/>
        <v>4700</v>
      </c>
      <c r="AW742" s="101">
        <f>AO742*0.15</f>
        <v>4902</v>
      </c>
      <c r="AX742" s="256" t="s">
        <v>2734</v>
      </c>
      <c r="AY742" s="102">
        <v>5180</v>
      </c>
      <c r="AZ742" s="103">
        <v>1470</v>
      </c>
      <c r="BA742" s="103">
        <v>1050</v>
      </c>
      <c r="BB742" s="103">
        <v>770</v>
      </c>
      <c r="BC742" s="98">
        <v>4440</v>
      </c>
      <c r="BD742" s="98">
        <v>1260</v>
      </c>
      <c r="BE742" s="98">
        <v>900</v>
      </c>
      <c r="BF742" s="98">
        <v>660</v>
      </c>
      <c r="BG742" s="104">
        <f>AV742-AW742</f>
        <v>-202</v>
      </c>
      <c r="BJ742" s="251" t="e">
        <f>M742*#REF!</f>
        <v>#REF!</v>
      </c>
      <c r="BK742" s="251" t="e">
        <f>N742*#REF!</f>
        <v>#REF!</v>
      </c>
      <c r="BL742" s="251" t="e">
        <f>O742*#REF!</f>
        <v>#REF!</v>
      </c>
      <c r="BM742" s="251" t="e">
        <f>P742*#REF!</f>
        <v>#REF!</v>
      </c>
    </row>
    <row r="743" spans="1:65" s="18" customFormat="1" ht="35.1" customHeight="1">
      <c r="A743" s="84" t="str">
        <f t="shared" si="410"/>
        <v>TN1DT_D4+1</v>
      </c>
      <c r="B743" s="84" t="str">
        <f t="shared" si="411"/>
        <v>TN1DT_D4+2</v>
      </c>
      <c r="C743" s="84" t="str">
        <f t="shared" si="412"/>
        <v>TN1DT_D4+3</v>
      </c>
      <c r="D743" s="84" t="str">
        <f t="shared" si="413"/>
        <v>TN1DT_D4+4</v>
      </c>
      <c r="E743" s="18" t="s">
        <v>2734</v>
      </c>
      <c r="F743" s="86"/>
      <c r="G743" s="86"/>
      <c r="H743" s="94" t="s">
        <v>5926</v>
      </c>
      <c r="I743" s="85" t="s">
        <v>5927</v>
      </c>
      <c r="J743" s="85" t="s">
        <v>5925</v>
      </c>
      <c r="K743" s="85" t="str">
        <f t="shared" si="423"/>
        <v>TN1DT_D4</v>
      </c>
      <c r="L743" s="85" t="s">
        <v>2753</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53"/>
      <c r="V743" s="253"/>
      <c r="W743" s="253"/>
      <c r="X743" s="253"/>
      <c r="Y743" s="254"/>
      <c r="Z743" s="254"/>
      <c r="AA743" s="254"/>
      <c r="AB743" s="254"/>
      <c r="AC743" s="253"/>
      <c r="AD743" s="253"/>
      <c r="AE743" s="253"/>
      <c r="AF743" s="253"/>
      <c r="AG743" s="254"/>
      <c r="AH743" s="254"/>
      <c r="AI743" s="254"/>
      <c r="AJ743" s="254"/>
      <c r="AK743" s="87">
        <v>6.0933660933660931</v>
      </c>
      <c r="AL743" s="87"/>
      <c r="AM743" s="255"/>
      <c r="AN743" s="255">
        <f>ROUNDDOWN(AK743*$AN$10/$AK$10,1)</f>
        <v>3.5</v>
      </c>
      <c r="AO743" s="99">
        <f t="shared" si="431"/>
        <v>25900</v>
      </c>
      <c r="AP743" s="99">
        <f t="shared" si="431"/>
        <v>7700</v>
      </c>
      <c r="AQ743" s="99">
        <f t="shared" si="431"/>
        <v>5250</v>
      </c>
      <c r="AR743" s="99">
        <f t="shared" si="431"/>
        <v>3850</v>
      </c>
      <c r="AS743" s="100">
        <f t="shared" si="432"/>
        <v>25900</v>
      </c>
      <c r="AT743" s="100">
        <f t="shared" si="432"/>
        <v>7700</v>
      </c>
      <c r="AU743" s="100">
        <f t="shared" si="432"/>
        <v>5300</v>
      </c>
      <c r="AV743" s="100">
        <f t="shared" si="432"/>
        <v>3900</v>
      </c>
      <c r="AW743" s="101">
        <f>AO743*0.15</f>
        <v>3885</v>
      </c>
      <c r="AX743" s="256" t="s">
        <v>2734</v>
      </c>
      <c r="AY743" s="102">
        <v>2240</v>
      </c>
      <c r="AZ743" s="103">
        <v>1400</v>
      </c>
      <c r="BA743" s="103">
        <v>950</v>
      </c>
      <c r="BB743" s="103">
        <v>420</v>
      </c>
      <c r="BC743" s="98">
        <v>1920</v>
      </c>
      <c r="BD743" s="98">
        <v>1200</v>
      </c>
      <c r="BE743" s="98">
        <v>810</v>
      </c>
      <c r="BF743" s="98">
        <v>360</v>
      </c>
      <c r="BG743" s="104">
        <f>AV743-AW743</f>
        <v>15</v>
      </c>
      <c r="BJ743" s="251" t="e">
        <f>M743*#REF!</f>
        <v>#REF!</v>
      </c>
      <c r="BK743" s="251" t="e">
        <f>N743*#REF!</f>
        <v>#REF!</v>
      </c>
      <c r="BL743" s="251" t="e">
        <f>O743*#REF!</f>
        <v>#REF!</v>
      </c>
      <c r="BM743" s="251" t="e">
        <f>P743*#REF!</f>
        <v>#REF!</v>
      </c>
    </row>
    <row r="744" spans="1:65" s="18" customFormat="1" ht="47.25">
      <c r="A744" s="84" t="str">
        <f t="shared" si="410"/>
        <v>TN2DT+1</v>
      </c>
      <c r="B744" s="84" t="str">
        <f t="shared" si="411"/>
        <v>TN2DT+2</v>
      </c>
      <c r="C744" s="84" t="str">
        <f t="shared" si="412"/>
        <v>TN2DT+3</v>
      </c>
      <c r="D744" s="84" t="str">
        <f t="shared" si="413"/>
        <v>TN2DT+4</v>
      </c>
      <c r="E744" s="18" t="s">
        <v>2734</v>
      </c>
      <c r="F744" s="86">
        <v>2</v>
      </c>
      <c r="G744" s="86"/>
      <c r="H744" s="94" t="s">
        <v>5928</v>
      </c>
      <c r="I744" s="85" t="s">
        <v>5929</v>
      </c>
      <c r="J744" s="85" t="s">
        <v>5930</v>
      </c>
      <c r="K744" s="85" t="str">
        <f t="shared" si="423"/>
        <v>TN2DT</v>
      </c>
      <c r="L744" s="85" t="s">
        <v>2753</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7">
        <v>7.3115860517435314</v>
      </c>
      <c r="AL744" s="87"/>
      <c r="AM744" s="255"/>
      <c r="AN744" s="255">
        <f>ROUNDDOWN(AK744*$AN$10/$AK$10,1)</f>
        <v>4.3</v>
      </c>
      <c r="AO744" s="99">
        <f t="shared" si="431"/>
        <v>31820</v>
      </c>
      <c r="AP744" s="99">
        <f t="shared" si="431"/>
        <v>9030</v>
      </c>
      <c r="AQ744" s="99">
        <f t="shared" si="431"/>
        <v>6450</v>
      </c>
      <c r="AR744" s="99">
        <f t="shared" si="431"/>
        <v>4730</v>
      </c>
      <c r="AS744" s="100">
        <f t="shared" si="432"/>
        <v>31800</v>
      </c>
      <c r="AT744" s="100">
        <f t="shared" si="432"/>
        <v>9000</v>
      </c>
      <c r="AU744" s="100">
        <f t="shared" si="432"/>
        <v>6500</v>
      </c>
      <c r="AV744" s="100">
        <f t="shared" si="432"/>
        <v>4700</v>
      </c>
      <c r="AW744" s="101">
        <f>AO744*0.15</f>
        <v>4773</v>
      </c>
      <c r="AX744" s="256" t="s">
        <v>2734</v>
      </c>
      <c r="AY744" s="102">
        <v>2800</v>
      </c>
      <c r="AZ744" s="103">
        <v>1260</v>
      </c>
      <c r="BA744" s="103">
        <v>740</v>
      </c>
      <c r="BB744" s="103">
        <v>460</v>
      </c>
      <c r="BC744" s="98">
        <v>2400</v>
      </c>
      <c r="BD744" s="98">
        <v>1080</v>
      </c>
      <c r="BE744" s="98">
        <v>630</v>
      </c>
      <c r="BF744" s="98">
        <v>390</v>
      </c>
      <c r="BG744" s="104">
        <f>AV744-AW744</f>
        <v>-73</v>
      </c>
      <c r="BJ744" s="251" t="e">
        <f>M744*#REF!</f>
        <v>#REF!</v>
      </c>
      <c r="BK744" s="251" t="e">
        <f>N744*#REF!</f>
        <v>#REF!</v>
      </c>
      <c r="BL744" s="251" t="e">
        <f>O744*#REF!</f>
        <v>#REF!</v>
      </c>
      <c r="BM744" s="251" t="e">
        <f>P744*#REF!</f>
        <v>#REF!</v>
      </c>
    </row>
    <row r="745" spans="1:65" s="18" customFormat="1" ht="47.25">
      <c r="A745" s="84" t="str">
        <f t="shared" si="410"/>
        <v>TN3DT1+1</v>
      </c>
      <c r="B745" s="84" t="str">
        <f t="shared" si="411"/>
        <v>TN3DT1+2</v>
      </c>
      <c r="C745" s="84" t="str">
        <f t="shared" si="412"/>
        <v>TN3DT1+3</v>
      </c>
      <c r="D745" s="84" t="str">
        <f t="shared" si="413"/>
        <v>TN3DT1+4</v>
      </c>
      <c r="E745" s="18" t="s">
        <v>2734</v>
      </c>
      <c r="F745" s="86">
        <v>3</v>
      </c>
      <c r="G745" s="86"/>
      <c r="H745" s="94" t="s">
        <v>5931</v>
      </c>
      <c r="I745" s="85" t="s">
        <v>461</v>
      </c>
      <c r="J745" s="85" t="s">
        <v>5930</v>
      </c>
      <c r="K745" s="85"/>
      <c r="L745" s="85" t="s">
        <v>2753</v>
      </c>
      <c r="M745" s="97"/>
      <c r="N745" s="97"/>
      <c r="O745" s="97"/>
      <c r="P745" s="97"/>
      <c r="Q745" s="96"/>
      <c r="R745" s="96"/>
      <c r="S745" s="96"/>
      <c r="T745" s="96"/>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7"/>
      <c r="AL745" s="87"/>
      <c r="AM745" s="255"/>
      <c r="AN745" s="255"/>
      <c r="AO745" s="99"/>
      <c r="AP745" s="99"/>
      <c r="AQ745" s="99"/>
      <c r="AR745" s="99"/>
      <c r="AS745" s="99"/>
      <c r="AT745" s="99"/>
      <c r="AU745" s="99"/>
      <c r="AV745" s="99"/>
      <c r="AW745" s="61"/>
      <c r="AX745" s="256" t="s">
        <v>2734</v>
      </c>
      <c r="AY745" s="102">
        <v>2660</v>
      </c>
      <c r="AZ745" s="103">
        <v>1260</v>
      </c>
      <c r="BA745" s="103">
        <v>740</v>
      </c>
      <c r="BB745" s="103">
        <v>460</v>
      </c>
      <c r="BC745" s="98">
        <v>2280</v>
      </c>
      <c r="BD745" s="98">
        <v>1080</v>
      </c>
      <c r="BE745" s="98">
        <v>630</v>
      </c>
      <c r="BF745" s="98">
        <v>390</v>
      </c>
      <c r="BJ745" s="251" t="e">
        <f>M745*#REF!</f>
        <v>#REF!</v>
      </c>
      <c r="BK745" s="251" t="e">
        <f>N745*#REF!</f>
        <v>#REF!</v>
      </c>
      <c r="BL745" s="251" t="e">
        <f>O745*#REF!</f>
        <v>#REF!</v>
      </c>
      <c r="BM745" s="251" t="e">
        <f>P745*#REF!</f>
        <v>#REF!</v>
      </c>
    </row>
    <row r="746" spans="1:65" s="219" customFormat="1" ht="63">
      <c r="A746" s="230" t="str">
        <f t="shared" si="410"/>
        <v>TN3DT_D1+1</v>
      </c>
      <c r="B746" s="230" t="str">
        <f t="shared" si="411"/>
        <v>TN3DT_D1+2</v>
      </c>
      <c r="C746" s="230" t="str">
        <f t="shared" si="412"/>
        <v>TN3DT_D1+3</v>
      </c>
      <c r="D746" s="230" t="str">
        <f t="shared" si="413"/>
        <v>TN3DT_D1+4</v>
      </c>
      <c r="E746" s="18" t="s">
        <v>2734</v>
      </c>
      <c r="F746" s="86"/>
      <c r="G746" s="86"/>
      <c r="H746" s="94" t="s">
        <v>5932</v>
      </c>
      <c r="I746" s="85" t="s">
        <v>5933</v>
      </c>
      <c r="J746" s="85" t="s">
        <v>5930</v>
      </c>
      <c r="K746" s="85" t="str">
        <f t="shared" si="423"/>
        <v>TN3DT_D1</v>
      </c>
      <c r="L746" s="85" t="s">
        <v>5934</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7">
        <v>5.7046944758308724</v>
      </c>
      <c r="AL746" s="87"/>
      <c r="AM746" s="268"/>
      <c r="AN746" s="255">
        <f t="shared" ref="AN746:AN752" si="433">ROUNDDOWN(AK746*$AN$10/$AK$10,1)</f>
        <v>3.3</v>
      </c>
      <c r="AO746" s="99">
        <f t="shared" ref="AO746:AR751" si="434">M746*$AN746</f>
        <v>23100</v>
      </c>
      <c r="AP746" s="99">
        <f t="shared" si="434"/>
        <v>6930</v>
      </c>
      <c r="AQ746" s="99">
        <f t="shared" si="434"/>
        <v>4950</v>
      </c>
      <c r="AR746" s="99">
        <f t="shared" si="434"/>
        <v>3300</v>
      </c>
      <c r="AS746" s="100">
        <f t="shared" ref="AS746:AV751" si="435">IF(AO746&lt;1000,ROUND(AO746,-1),ROUND(AO746,-2))</f>
        <v>23100</v>
      </c>
      <c r="AT746" s="100">
        <f t="shared" si="435"/>
        <v>6900</v>
      </c>
      <c r="AU746" s="100">
        <f t="shared" si="435"/>
        <v>5000</v>
      </c>
      <c r="AV746" s="100">
        <f t="shared" si="435"/>
        <v>3300</v>
      </c>
      <c r="AW746" s="101">
        <f t="shared" ref="AW746:AW751" si="436">AO746*0.15</f>
        <v>3465</v>
      </c>
      <c r="AX746" s="269" t="s">
        <v>3000</v>
      </c>
      <c r="AY746" s="292"/>
      <c r="AZ746" s="293"/>
      <c r="BA746" s="293"/>
      <c r="BB746" s="293"/>
      <c r="BC746" s="271"/>
      <c r="BD746" s="271"/>
      <c r="BE746" s="271"/>
      <c r="BF746" s="271"/>
      <c r="BG746" s="104">
        <f t="shared" ref="BG746:BG751" si="437">AV746-AW746</f>
        <v>-165</v>
      </c>
    </row>
    <row r="747" spans="1:65" s="18" customFormat="1" ht="35.1" customHeight="1">
      <c r="A747" s="84" t="str">
        <f t="shared" si="410"/>
        <v>TN3DT_D2+1</v>
      </c>
      <c r="B747" s="84" t="str">
        <f t="shared" si="411"/>
        <v>TN3DT_D2+2</v>
      </c>
      <c r="C747" s="84" t="str">
        <f t="shared" si="412"/>
        <v>TN3DT_D2+3</v>
      </c>
      <c r="D747" s="84" t="str">
        <f t="shared" si="413"/>
        <v>TN3DT_D2+4</v>
      </c>
      <c r="E747" s="18" t="s">
        <v>2734</v>
      </c>
      <c r="F747" s="86"/>
      <c r="G747" s="86"/>
      <c r="H747" s="94" t="s">
        <v>5935</v>
      </c>
      <c r="I747" s="85" t="s">
        <v>5936</v>
      </c>
      <c r="J747" s="85" t="s">
        <v>5934</v>
      </c>
      <c r="K747" s="85" t="str">
        <f t="shared" si="423"/>
        <v>TN3DT_D2</v>
      </c>
      <c r="L747" s="85" t="s">
        <v>2753</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53"/>
      <c r="V747" s="253"/>
      <c r="W747" s="253"/>
      <c r="X747" s="253"/>
      <c r="Y747" s="254"/>
      <c r="Z747" s="254"/>
      <c r="AA747" s="254"/>
      <c r="AB747" s="254"/>
      <c r="AC747" s="253"/>
      <c r="AD747" s="253"/>
      <c r="AE747" s="253"/>
      <c r="AF747" s="253"/>
      <c r="AG747" s="254"/>
      <c r="AH747" s="254"/>
      <c r="AI747" s="254"/>
      <c r="AJ747" s="254"/>
      <c r="AK747" s="87">
        <v>8.0015975487832751</v>
      </c>
      <c r="AL747" s="87"/>
      <c r="AM747" s="255"/>
      <c r="AN747" s="255">
        <f t="shared" si="433"/>
        <v>4.7</v>
      </c>
      <c r="AO747" s="99">
        <f t="shared" si="434"/>
        <v>23500</v>
      </c>
      <c r="AP747" s="99">
        <f t="shared" si="434"/>
        <v>8460</v>
      </c>
      <c r="AQ747" s="99">
        <f t="shared" si="434"/>
        <v>5640</v>
      </c>
      <c r="AR747" s="99">
        <f t="shared" si="434"/>
        <v>3290</v>
      </c>
      <c r="AS747" s="100">
        <f t="shared" si="435"/>
        <v>23500</v>
      </c>
      <c r="AT747" s="100">
        <f t="shared" si="435"/>
        <v>8500</v>
      </c>
      <c r="AU747" s="100">
        <f t="shared" si="435"/>
        <v>5600</v>
      </c>
      <c r="AV747" s="100">
        <f t="shared" si="435"/>
        <v>3300</v>
      </c>
      <c r="AW747" s="101">
        <f t="shared" si="436"/>
        <v>3525</v>
      </c>
      <c r="AX747" s="256" t="s">
        <v>3000</v>
      </c>
      <c r="AY747" s="102"/>
      <c r="AZ747" s="103"/>
      <c r="BA747" s="103"/>
      <c r="BB747" s="103"/>
      <c r="BC747" s="220"/>
      <c r="BD747" s="220"/>
      <c r="BE747" s="220"/>
      <c r="BF747" s="220"/>
      <c r="BG747" s="104">
        <f t="shared" si="437"/>
        <v>-225</v>
      </c>
    </row>
    <row r="748" spans="1:65" s="18" customFormat="1" ht="35.1" customHeight="1">
      <c r="A748" s="84" t="str">
        <f t="shared" si="410"/>
        <v>TN4DT+1</v>
      </c>
      <c r="B748" s="84" t="str">
        <f t="shared" si="411"/>
        <v>TN4DT+2</v>
      </c>
      <c r="C748" s="84" t="str">
        <f t="shared" si="412"/>
        <v>TN4DT+3</v>
      </c>
      <c r="D748" s="84" t="str">
        <f t="shared" si="413"/>
        <v>TN4DT+4</v>
      </c>
      <c r="E748" s="18" t="s">
        <v>2734</v>
      </c>
      <c r="F748" s="86">
        <v>4</v>
      </c>
      <c r="G748" s="86"/>
      <c r="H748" s="94" t="s">
        <v>5937</v>
      </c>
      <c r="I748" s="85" t="s">
        <v>5938</v>
      </c>
      <c r="J748" s="85" t="s">
        <v>149</v>
      </c>
      <c r="K748" s="85" t="str">
        <f t="shared" si="423"/>
        <v>TN4DT</v>
      </c>
      <c r="L748" s="85" t="s">
        <v>2780</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53"/>
      <c r="V748" s="253"/>
      <c r="W748" s="253"/>
      <c r="X748" s="253"/>
      <c r="Y748" s="254"/>
      <c r="Z748" s="254"/>
      <c r="AA748" s="254"/>
      <c r="AB748" s="254"/>
      <c r="AC748" s="253"/>
      <c r="AD748" s="253"/>
      <c r="AE748" s="253"/>
      <c r="AF748" s="253"/>
      <c r="AG748" s="254"/>
      <c r="AH748" s="254"/>
      <c r="AI748" s="254"/>
      <c r="AJ748" s="254"/>
      <c r="AK748" s="87">
        <v>6.37</v>
      </c>
      <c r="AL748" s="87"/>
      <c r="AM748" s="255"/>
      <c r="AN748" s="255">
        <f t="shared" si="433"/>
        <v>3.7</v>
      </c>
      <c r="AO748" s="99">
        <f t="shared" si="434"/>
        <v>27380</v>
      </c>
      <c r="AP748" s="99">
        <f t="shared" si="434"/>
        <v>7770</v>
      </c>
      <c r="AQ748" s="99">
        <f t="shared" si="434"/>
        <v>5550</v>
      </c>
      <c r="AR748" s="99">
        <f t="shared" si="434"/>
        <v>4070</v>
      </c>
      <c r="AS748" s="100">
        <f t="shared" si="435"/>
        <v>27400</v>
      </c>
      <c r="AT748" s="100">
        <f t="shared" si="435"/>
        <v>7800</v>
      </c>
      <c r="AU748" s="100">
        <f t="shared" si="435"/>
        <v>5600</v>
      </c>
      <c r="AV748" s="100">
        <f t="shared" si="435"/>
        <v>4100</v>
      </c>
      <c r="AW748" s="101">
        <f t="shared" si="436"/>
        <v>4107</v>
      </c>
      <c r="AX748" s="256" t="s">
        <v>3000</v>
      </c>
      <c r="AY748" s="102">
        <v>560</v>
      </c>
      <c r="AZ748" s="103">
        <v>280</v>
      </c>
      <c r="BA748" s="103">
        <v>210</v>
      </c>
      <c r="BB748" s="103">
        <v>140</v>
      </c>
      <c r="BC748" s="220">
        <v>480</v>
      </c>
      <c r="BD748" s="220">
        <v>240</v>
      </c>
      <c r="BE748" s="220">
        <v>180</v>
      </c>
      <c r="BF748" s="220">
        <v>120</v>
      </c>
      <c r="BG748" s="104">
        <f t="shared" si="437"/>
        <v>-7</v>
      </c>
      <c r="BJ748" s="251" t="e">
        <f>M748*#REF!</f>
        <v>#REF!</v>
      </c>
      <c r="BK748" s="251" t="e">
        <f>N748*#REF!</f>
        <v>#REF!</v>
      </c>
      <c r="BL748" s="251" t="e">
        <f>O748*#REF!</f>
        <v>#REF!</v>
      </c>
      <c r="BM748" s="251" t="e">
        <f>P748*#REF!</f>
        <v>#REF!</v>
      </c>
    </row>
    <row r="749" spans="1:65" s="18" customFormat="1" ht="35.1" customHeight="1">
      <c r="A749" s="84" t="str">
        <f t="shared" si="410"/>
        <v>TN5DT+1</v>
      </c>
      <c r="B749" s="84" t="str">
        <f t="shared" si="411"/>
        <v>TN5DT+2</v>
      </c>
      <c r="C749" s="84" t="str">
        <f t="shared" si="412"/>
        <v>TN5DT+3</v>
      </c>
      <c r="D749" s="84" t="str">
        <f t="shared" si="413"/>
        <v>TN5DT+4</v>
      </c>
      <c r="E749" s="18" t="s">
        <v>2734</v>
      </c>
      <c r="F749" s="86">
        <v>5</v>
      </c>
      <c r="G749" s="86"/>
      <c r="H749" s="94" t="s">
        <v>5939</v>
      </c>
      <c r="I749" s="85" t="s">
        <v>5940</v>
      </c>
      <c r="J749" s="85" t="s">
        <v>5941</v>
      </c>
      <c r="K749" s="85" t="str">
        <f t="shared" si="423"/>
        <v>TN5DT</v>
      </c>
      <c r="L749" s="85" t="s">
        <v>5942</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7">
        <v>6.37</v>
      </c>
      <c r="AL749" s="87"/>
      <c r="AM749" s="255"/>
      <c r="AN749" s="255">
        <f t="shared" si="433"/>
        <v>3.7</v>
      </c>
      <c r="AO749" s="99">
        <f t="shared" si="434"/>
        <v>11840</v>
      </c>
      <c r="AP749" s="99">
        <f t="shared" si="434"/>
        <v>7400</v>
      </c>
      <c r="AQ749" s="99">
        <f t="shared" si="434"/>
        <v>4995</v>
      </c>
      <c r="AR749" s="99">
        <f t="shared" si="434"/>
        <v>2220</v>
      </c>
      <c r="AS749" s="100">
        <f t="shared" si="435"/>
        <v>11800</v>
      </c>
      <c r="AT749" s="100">
        <f t="shared" si="435"/>
        <v>7400</v>
      </c>
      <c r="AU749" s="100">
        <f t="shared" si="435"/>
        <v>5000</v>
      </c>
      <c r="AV749" s="100">
        <f t="shared" si="435"/>
        <v>2200</v>
      </c>
      <c r="AW749" s="101">
        <f t="shared" si="436"/>
        <v>1776</v>
      </c>
      <c r="AX749" s="256" t="s">
        <v>3000</v>
      </c>
      <c r="AY749" s="102">
        <v>1050</v>
      </c>
      <c r="AZ749" s="103">
        <v>420</v>
      </c>
      <c r="BA749" s="103">
        <v>350</v>
      </c>
      <c r="BB749" s="103">
        <v>210</v>
      </c>
      <c r="BC749" s="220">
        <v>900</v>
      </c>
      <c r="BD749" s="220">
        <v>360</v>
      </c>
      <c r="BE749" s="220">
        <v>300</v>
      </c>
      <c r="BF749" s="220">
        <v>180</v>
      </c>
      <c r="BG749" s="104">
        <f t="shared" si="437"/>
        <v>424</v>
      </c>
      <c r="BJ749" s="251" t="e">
        <f>M749*#REF!</f>
        <v>#REF!</v>
      </c>
      <c r="BK749" s="251" t="e">
        <f>N749*#REF!</f>
        <v>#REF!</v>
      </c>
      <c r="BL749" s="251" t="e">
        <f>O749*#REF!</f>
        <v>#REF!</v>
      </c>
      <c r="BM749" s="251" t="e">
        <f>P749*#REF!</f>
        <v>#REF!</v>
      </c>
    </row>
    <row r="750" spans="1:65" s="18" customFormat="1" ht="35.1" customHeight="1">
      <c r="A750" s="84" t="str">
        <f t="shared" si="410"/>
        <v>TN6DT+1</v>
      </c>
      <c r="B750" s="84" t="str">
        <f t="shared" si="411"/>
        <v>TN6DT+2</v>
      </c>
      <c r="C750" s="84" t="str">
        <f t="shared" si="412"/>
        <v>TN6DT+3</v>
      </c>
      <c r="D750" s="84" t="str">
        <f t="shared" si="413"/>
        <v>TN6DT+4</v>
      </c>
      <c r="E750" s="18" t="s">
        <v>2734</v>
      </c>
      <c r="F750" s="86">
        <v>6</v>
      </c>
      <c r="G750" s="86"/>
      <c r="H750" s="94" t="s">
        <v>5943</v>
      </c>
      <c r="I750" s="85" t="s">
        <v>5944</v>
      </c>
      <c r="J750" s="85" t="s">
        <v>2780</v>
      </c>
      <c r="K750" s="85" t="str">
        <f t="shared" si="423"/>
        <v>TN6DT</v>
      </c>
      <c r="L750" s="85" t="s">
        <v>2753</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53"/>
      <c r="V750" s="253"/>
      <c r="W750" s="253"/>
      <c r="X750" s="253"/>
      <c r="Y750" s="254"/>
      <c r="Z750" s="254"/>
      <c r="AA750" s="254"/>
      <c r="AB750" s="254"/>
      <c r="AC750" s="253"/>
      <c r="AD750" s="253"/>
      <c r="AE750" s="253"/>
      <c r="AF750" s="253"/>
      <c r="AG750" s="254"/>
      <c r="AH750" s="254"/>
      <c r="AI750" s="254"/>
      <c r="AJ750" s="254"/>
      <c r="AK750" s="87">
        <v>4.7095417576309506</v>
      </c>
      <c r="AL750" s="87"/>
      <c r="AM750" s="255"/>
      <c r="AN750" s="255">
        <f t="shared" si="433"/>
        <v>2.7</v>
      </c>
      <c r="AO750" s="99">
        <f t="shared" si="434"/>
        <v>10800</v>
      </c>
      <c r="AP750" s="99">
        <f t="shared" si="434"/>
        <v>4860</v>
      </c>
      <c r="AQ750" s="99">
        <f t="shared" si="434"/>
        <v>2835</v>
      </c>
      <c r="AR750" s="99">
        <f t="shared" si="434"/>
        <v>1755.0000000000002</v>
      </c>
      <c r="AS750" s="100">
        <f t="shared" si="435"/>
        <v>10800</v>
      </c>
      <c r="AT750" s="100">
        <f t="shared" si="435"/>
        <v>4900</v>
      </c>
      <c r="AU750" s="100">
        <f t="shared" si="435"/>
        <v>2800</v>
      </c>
      <c r="AV750" s="100">
        <f t="shared" si="435"/>
        <v>1800</v>
      </c>
      <c r="AW750" s="101">
        <f t="shared" si="436"/>
        <v>1620</v>
      </c>
      <c r="AX750" s="256" t="s">
        <v>3000</v>
      </c>
      <c r="AY750" s="102">
        <v>1050</v>
      </c>
      <c r="AZ750" s="103">
        <v>420</v>
      </c>
      <c r="BA750" s="103">
        <v>350</v>
      </c>
      <c r="BB750" s="103">
        <v>210</v>
      </c>
      <c r="BC750" s="220">
        <v>900</v>
      </c>
      <c r="BD750" s="220">
        <v>360</v>
      </c>
      <c r="BE750" s="220">
        <v>300</v>
      </c>
      <c r="BF750" s="220">
        <v>180</v>
      </c>
      <c r="BG750" s="104">
        <f t="shared" si="437"/>
        <v>180</v>
      </c>
      <c r="BJ750" s="251" t="e">
        <f>M750*#REF!</f>
        <v>#REF!</v>
      </c>
      <c r="BK750" s="251" t="e">
        <f>N750*#REF!</f>
        <v>#REF!</v>
      </c>
      <c r="BL750" s="251" t="e">
        <f>O750*#REF!</f>
        <v>#REF!</v>
      </c>
      <c r="BM750" s="251" t="e">
        <f>P750*#REF!</f>
        <v>#REF!</v>
      </c>
    </row>
    <row r="751" spans="1:65" s="18" customFormat="1" ht="35.1" customHeight="1">
      <c r="A751" s="84" t="str">
        <f t="shared" si="410"/>
        <v>TN7DT+1</v>
      </c>
      <c r="B751" s="84" t="str">
        <f t="shared" si="411"/>
        <v>TN7DT+2</v>
      </c>
      <c r="C751" s="84" t="str">
        <f t="shared" si="412"/>
        <v>TN7DT+3</v>
      </c>
      <c r="D751" s="84" t="str">
        <f t="shared" si="413"/>
        <v>TN7DT+4</v>
      </c>
      <c r="E751" s="18" t="s">
        <v>2734</v>
      </c>
      <c r="F751" s="86">
        <v>7</v>
      </c>
      <c r="G751" s="86"/>
      <c r="H751" s="94" t="s">
        <v>5945</v>
      </c>
      <c r="I751" s="85" t="s">
        <v>5946</v>
      </c>
      <c r="J751" s="85" t="s">
        <v>5938</v>
      </c>
      <c r="K751" s="85" t="str">
        <f t="shared" si="423"/>
        <v>TN7DT</v>
      </c>
      <c r="L751" s="85" t="s">
        <v>2753</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7">
        <v>5.3557964165212333</v>
      </c>
      <c r="AL751" s="87"/>
      <c r="AM751" s="255"/>
      <c r="AN751" s="255">
        <f t="shared" si="433"/>
        <v>3.1</v>
      </c>
      <c r="AO751" s="99">
        <f t="shared" si="434"/>
        <v>11780</v>
      </c>
      <c r="AP751" s="99">
        <f t="shared" si="434"/>
        <v>5580</v>
      </c>
      <c r="AQ751" s="99">
        <f t="shared" si="434"/>
        <v>3255</v>
      </c>
      <c r="AR751" s="99">
        <f t="shared" si="434"/>
        <v>2015</v>
      </c>
      <c r="AS751" s="100">
        <f t="shared" si="435"/>
        <v>11800</v>
      </c>
      <c r="AT751" s="100">
        <f t="shared" si="435"/>
        <v>5600</v>
      </c>
      <c r="AU751" s="100">
        <f t="shared" si="435"/>
        <v>3300</v>
      </c>
      <c r="AV751" s="100">
        <f t="shared" si="435"/>
        <v>2000</v>
      </c>
      <c r="AW751" s="101">
        <f t="shared" si="436"/>
        <v>1767</v>
      </c>
      <c r="AX751" s="256" t="s">
        <v>3000</v>
      </c>
      <c r="AY751" s="102">
        <v>1540</v>
      </c>
      <c r="AZ751" s="103">
        <v>700</v>
      </c>
      <c r="BA751" s="103">
        <v>350</v>
      </c>
      <c r="BB751" s="103">
        <v>210</v>
      </c>
      <c r="BC751" s="220">
        <v>1320</v>
      </c>
      <c r="BD751" s="220">
        <v>600</v>
      </c>
      <c r="BE751" s="220">
        <v>300</v>
      </c>
      <c r="BF751" s="220">
        <v>180</v>
      </c>
      <c r="BG751" s="104">
        <f t="shared" si="437"/>
        <v>233</v>
      </c>
      <c r="BJ751" s="251" t="e">
        <f>M751*#REF!</f>
        <v>#REF!</v>
      </c>
      <c r="BK751" s="251" t="e">
        <f>N751*#REF!</f>
        <v>#REF!</v>
      </c>
      <c r="BL751" s="251" t="e">
        <f>O751*#REF!</f>
        <v>#REF!</v>
      </c>
      <c r="BM751" s="251" t="e">
        <f>P751*#REF!</f>
        <v>#REF!</v>
      </c>
    </row>
    <row r="752" spans="1:65" s="308" customFormat="1" ht="35.1" customHeight="1">
      <c r="A752" s="84" t="str">
        <f t="shared" si="410"/>
        <v>DQ+1</v>
      </c>
      <c r="B752" s="84" t="str">
        <f t="shared" si="411"/>
        <v>DQ+2</v>
      </c>
      <c r="C752" s="84" t="str">
        <f t="shared" si="412"/>
        <v>DQ+3</v>
      </c>
      <c r="D752" s="84" t="str">
        <f t="shared" si="413"/>
        <v>DQ+4</v>
      </c>
      <c r="E752" s="308" t="s">
        <v>3000</v>
      </c>
      <c r="F752" s="200" t="s">
        <v>2754</v>
      </c>
      <c r="G752" s="200"/>
      <c r="H752" s="201" t="s">
        <v>3000</v>
      </c>
      <c r="I752" s="274" t="s">
        <v>5947</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3000</v>
      </c>
      <c r="AY752" s="102">
        <v>4900</v>
      </c>
      <c r="AZ752" s="103">
        <v>1260</v>
      </c>
      <c r="BA752" s="103">
        <v>910</v>
      </c>
      <c r="BB752" s="103">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c r="A753" s="84" t="str">
        <f t="shared" si="410"/>
        <v>DQ1DT+1</v>
      </c>
      <c r="B753" s="84" t="str">
        <f t="shared" si="411"/>
        <v>DQ1DT+2</v>
      </c>
      <c r="C753" s="84" t="str">
        <f t="shared" si="412"/>
        <v>DQ1DT+3</v>
      </c>
      <c r="D753" s="84" t="str">
        <f t="shared" si="413"/>
        <v>DQ1DT+4</v>
      </c>
      <c r="E753" s="18" t="s">
        <v>3000</v>
      </c>
      <c r="F753" s="56">
        <v>1</v>
      </c>
      <c r="G753" s="56"/>
      <c r="H753" s="94" t="s">
        <v>5948</v>
      </c>
      <c r="I753" s="85" t="s">
        <v>2780</v>
      </c>
      <c r="J753" s="85" t="s">
        <v>5949</v>
      </c>
      <c r="K753" s="85"/>
      <c r="L753" s="85" t="s">
        <v>5950</v>
      </c>
      <c r="M753" s="97"/>
      <c r="N753" s="97"/>
      <c r="O753" s="97"/>
      <c r="P753" s="97"/>
      <c r="Q753" s="96"/>
      <c r="R753" s="96"/>
      <c r="S753" s="96"/>
      <c r="T753" s="96"/>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7"/>
      <c r="AL753" s="87"/>
      <c r="AM753" s="255"/>
      <c r="AN753" s="255"/>
      <c r="AO753" s="99"/>
      <c r="AP753" s="99"/>
      <c r="AQ753" s="99"/>
      <c r="AR753" s="99"/>
      <c r="AS753" s="99"/>
      <c r="AT753" s="99"/>
      <c r="AU753" s="99"/>
      <c r="AV753" s="99"/>
      <c r="AW753" s="61"/>
      <c r="AX753" s="256" t="s">
        <v>3000</v>
      </c>
      <c r="AY753" s="102">
        <v>4900</v>
      </c>
      <c r="AZ753" s="103">
        <v>1260</v>
      </c>
      <c r="BA753" s="103">
        <v>910</v>
      </c>
      <c r="BB753" s="103">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c r="A754" s="84" t="str">
        <f t="shared" si="410"/>
        <v>DQ1DT_D1+1</v>
      </c>
      <c r="B754" s="84" t="str">
        <f t="shared" si="411"/>
        <v>DQ1DT_D1+2</v>
      </c>
      <c r="C754" s="84" t="str">
        <f t="shared" si="412"/>
        <v>DQ1DT_D1+3</v>
      </c>
      <c r="D754" s="84" t="str">
        <f t="shared" si="413"/>
        <v>DQ1DT_D1+4</v>
      </c>
      <c r="E754" s="18" t="s">
        <v>3000</v>
      </c>
      <c r="F754" s="56"/>
      <c r="G754" s="56"/>
      <c r="H754" s="94" t="s">
        <v>5951</v>
      </c>
      <c r="I754" s="85" t="s">
        <v>5952</v>
      </c>
      <c r="J754" s="85" t="s">
        <v>5949</v>
      </c>
      <c r="K754" s="85" t="str">
        <f t="shared" si="423"/>
        <v>DQ1DT_D1</v>
      </c>
      <c r="L754" s="85" t="s">
        <v>5953</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53"/>
      <c r="V754" s="253"/>
      <c r="W754" s="253"/>
      <c r="X754" s="253"/>
      <c r="Y754" s="254"/>
      <c r="Z754" s="254"/>
      <c r="AA754" s="254"/>
      <c r="AB754" s="254"/>
      <c r="AC754" s="253"/>
      <c r="AD754" s="253"/>
      <c r="AE754" s="253"/>
      <c r="AF754" s="253"/>
      <c r="AG754" s="254"/>
      <c r="AH754" s="254"/>
      <c r="AI754" s="254"/>
      <c r="AJ754" s="254"/>
      <c r="AK754" s="87">
        <v>7.93</v>
      </c>
      <c r="AL754" s="87"/>
      <c r="AM754" s="255"/>
      <c r="AN754" s="255">
        <f t="shared" ref="AN754:AN764" si="438">ROUNDDOWN(AK754*$AN$10/$AK$10,1)</f>
        <v>4.5999999999999996</v>
      </c>
      <c r="AO754" s="99">
        <f t="shared" ref="AO754:AO764" si="439">M754*$AN754</f>
        <v>3679.9999999999995</v>
      </c>
      <c r="AP754" s="99">
        <f t="shared" ref="AP754:AP764" si="440">N754*$AN754</f>
        <v>1839.9999999999998</v>
      </c>
      <c r="AQ754" s="99">
        <f t="shared" ref="AQ754:AQ764" si="441">O754*$AN754</f>
        <v>1380</v>
      </c>
      <c r="AR754" s="99">
        <f t="shared" ref="AR754:AR764" si="442">P754*$AN754</f>
        <v>919.99999999999989</v>
      </c>
      <c r="AS754" s="100">
        <f t="shared" ref="AS754:AV764" si="443">IF(AO754&lt;1000,ROUND(AO754,-1),ROUND(AO754,-2))</f>
        <v>3700</v>
      </c>
      <c r="AT754" s="100">
        <f t="shared" si="443"/>
        <v>1800</v>
      </c>
      <c r="AU754" s="100">
        <f t="shared" si="443"/>
        <v>1400</v>
      </c>
      <c r="AV754" s="100">
        <f t="shared" si="443"/>
        <v>920</v>
      </c>
      <c r="AW754" s="101">
        <f t="shared" ref="AW754:AW764" si="444">AO754*0.15</f>
        <v>551.99999999999989</v>
      </c>
      <c r="AX754" s="256" t="s">
        <v>3000</v>
      </c>
      <c r="AY754" s="102">
        <v>980</v>
      </c>
      <c r="AZ754" s="103">
        <v>490</v>
      </c>
      <c r="BA754" s="103">
        <v>280</v>
      </c>
      <c r="BB754" s="103">
        <v>140</v>
      </c>
      <c r="BC754" s="220">
        <v>840</v>
      </c>
      <c r="BD754" s="220">
        <v>420</v>
      </c>
      <c r="BE754" s="220">
        <v>240</v>
      </c>
      <c r="BF754" s="220">
        <v>120</v>
      </c>
      <c r="BG754" s="104">
        <f t="shared" ref="BG754:BG764" si="445">AV754-AW754</f>
        <v>368.00000000000011</v>
      </c>
      <c r="BJ754" s="251" t="e">
        <f>M754*#REF!</f>
        <v>#REF!</v>
      </c>
      <c r="BK754" s="251" t="e">
        <f>N754*#REF!</f>
        <v>#REF!</v>
      </c>
      <c r="BL754" s="251" t="e">
        <f>O754*#REF!</f>
        <v>#REF!</v>
      </c>
      <c r="BM754" s="251" t="e">
        <f>P754*#REF!</f>
        <v>#REF!</v>
      </c>
    </row>
    <row r="755" spans="1:65" s="18" customFormat="1" ht="35.1" customHeight="1">
      <c r="A755" s="84" t="str">
        <f t="shared" si="410"/>
        <v>DQ1DT_D2+1</v>
      </c>
      <c r="B755" s="84" t="str">
        <f t="shared" si="411"/>
        <v>DQ1DT_D2+2</v>
      </c>
      <c r="C755" s="84" t="str">
        <f t="shared" si="412"/>
        <v>DQ1DT_D2+3</v>
      </c>
      <c r="D755" s="84" t="str">
        <f t="shared" si="413"/>
        <v>DQ1DT_D2+4</v>
      </c>
      <c r="E755" s="18" t="s">
        <v>3000</v>
      </c>
      <c r="F755" s="56"/>
      <c r="G755" s="56"/>
      <c r="H755" s="94" t="s">
        <v>5954</v>
      </c>
      <c r="I755" s="85" t="s">
        <v>5955</v>
      </c>
      <c r="J755" s="85" t="s">
        <v>5956</v>
      </c>
      <c r="K755" s="85" t="str">
        <f t="shared" si="423"/>
        <v>DQ1DT_D2</v>
      </c>
      <c r="L755" s="85" t="s">
        <v>5957</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53"/>
      <c r="V755" s="253"/>
      <c r="W755" s="253"/>
      <c r="X755" s="253"/>
      <c r="Y755" s="254"/>
      <c r="Z755" s="254"/>
      <c r="AA755" s="254"/>
      <c r="AB755" s="254"/>
      <c r="AC755" s="253"/>
      <c r="AD755" s="253"/>
      <c r="AE755" s="253"/>
      <c r="AF755" s="253"/>
      <c r="AG755" s="254"/>
      <c r="AH755" s="254"/>
      <c r="AI755" s="254"/>
      <c r="AJ755" s="254"/>
      <c r="AK755" s="87">
        <v>7.9723341836734702</v>
      </c>
      <c r="AL755" s="87"/>
      <c r="AM755" s="255"/>
      <c r="AN755" s="255">
        <f t="shared" si="438"/>
        <v>4.7</v>
      </c>
      <c r="AO755" s="99">
        <f t="shared" si="439"/>
        <v>4700</v>
      </c>
      <c r="AP755" s="99">
        <f t="shared" si="440"/>
        <v>1880</v>
      </c>
      <c r="AQ755" s="99">
        <f t="shared" si="441"/>
        <v>1410</v>
      </c>
      <c r="AR755" s="99">
        <f t="shared" si="442"/>
        <v>940</v>
      </c>
      <c r="AS755" s="100">
        <f t="shared" si="443"/>
        <v>4700</v>
      </c>
      <c r="AT755" s="100">
        <f t="shared" si="443"/>
        <v>1900</v>
      </c>
      <c r="AU755" s="100">
        <f t="shared" si="443"/>
        <v>1400</v>
      </c>
      <c r="AV755" s="100">
        <f t="shared" si="443"/>
        <v>940</v>
      </c>
      <c r="AW755" s="101">
        <f t="shared" si="444"/>
        <v>705</v>
      </c>
      <c r="AX755" s="256" t="s">
        <v>3000</v>
      </c>
      <c r="AY755" s="102">
        <v>1540</v>
      </c>
      <c r="AZ755" s="103">
        <v>770</v>
      </c>
      <c r="BA755" s="103">
        <v>490</v>
      </c>
      <c r="BB755" s="103">
        <v>280</v>
      </c>
      <c r="BC755" s="220">
        <v>1320</v>
      </c>
      <c r="BD755" s="220">
        <v>660</v>
      </c>
      <c r="BE755" s="220">
        <v>420</v>
      </c>
      <c r="BF755" s="220">
        <v>240</v>
      </c>
      <c r="BG755" s="104">
        <f t="shared" si="445"/>
        <v>235</v>
      </c>
      <c r="BJ755" s="251" t="e">
        <f>M755*#REF!</f>
        <v>#REF!</v>
      </c>
      <c r="BK755" s="251" t="e">
        <f>N755*#REF!</f>
        <v>#REF!</v>
      </c>
      <c r="BL755" s="251" t="e">
        <f>O755*#REF!</f>
        <v>#REF!</v>
      </c>
      <c r="BM755" s="251" t="e">
        <f>P755*#REF!</f>
        <v>#REF!</v>
      </c>
    </row>
    <row r="756" spans="1:65" s="18" customFormat="1" ht="35.1" customHeight="1">
      <c r="A756" s="84" t="str">
        <f t="shared" ref="A756:A819" si="446">$H756&amp;"+1"</f>
        <v>DQ1DT_D3+1</v>
      </c>
      <c r="B756" s="84" t="str">
        <f t="shared" ref="B756:B819" si="447">$H756&amp;"+2"</f>
        <v>DQ1DT_D3+2</v>
      </c>
      <c r="C756" s="84" t="str">
        <f t="shared" ref="C756:C819" si="448">$H756&amp;"+3"</f>
        <v>DQ1DT_D3+3</v>
      </c>
      <c r="D756" s="84" t="str">
        <f t="shared" ref="D756:D819" si="449">$H756&amp;"+4"</f>
        <v>DQ1DT_D3+4</v>
      </c>
      <c r="E756" s="18" t="s">
        <v>3000</v>
      </c>
      <c r="F756" s="56"/>
      <c r="G756" s="56"/>
      <c r="H756" s="94" t="s">
        <v>5958</v>
      </c>
      <c r="I756" s="85" t="s">
        <v>5959</v>
      </c>
      <c r="J756" s="85" t="s">
        <v>5960</v>
      </c>
      <c r="K756" s="85" t="str">
        <f t="shared" si="423"/>
        <v>DQ1DT_D3</v>
      </c>
      <c r="L756" s="85" t="s">
        <v>5961</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53"/>
      <c r="V756" s="253"/>
      <c r="W756" s="253"/>
      <c r="X756" s="253"/>
      <c r="Y756" s="254"/>
      <c r="Z756" s="254"/>
      <c r="AA756" s="254"/>
      <c r="AB756" s="254"/>
      <c r="AC756" s="253"/>
      <c r="AD756" s="253"/>
      <c r="AE756" s="253"/>
      <c r="AF756" s="253"/>
      <c r="AG756" s="254"/>
      <c r="AH756" s="254"/>
      <c r="AI756" s="254"/>
      <c r="AJ756" s="254"/>
      <c r="AK756" s="87">
        <v>7.93</v>
      </c>
      <c r="AL756" s="87"/>
      <c r="AM756" s="255"/>
      <c r="AN756" s="255">
        <f t="shared" si="438"/>
        <v>4.5999999999999996</v>
      </c>
      <c r="AO756" s="99">
        <f t="shared" si="439"/>
        <v>6899.9999999999991</v>
      </c>
      <c r="AP756" s="99">
        <f t="shared" si="440"/>
        <v>2760</v>
      </c>
      <c r="AQ756" s="99">
        <f t="shared" si="441"/>
        <v>2300</v>
      </c>
      <c r="AR756" s="99">
        <f t="shared" si="442"/>
        <v>1380</v>
      </c>
      <c r="AS756" s="100">
        <f t="shared" si="443"/>
        <v>6900</v>
      </c>
      <c r="AT756" s="100">
        <f t="shared" si="443"/>
        <v>2800</v>
      </c>
      <c r="AU756" s="100">
        <f t="shared" si="443"/>
        <v>2300</v>
      </c>
      <c r="AV756" s="100">
        <f t="shared" si="443"/>
        <v>1400</v>
      </c>
      <c r="AW756" s="101">
        <f t="shared" si="444"/>
        <v>1034.9999999999998</v>
      </c>
      <c r="AX756" s="256" t="s">
        <v>3000</v>
      </c>
      <c r="AY756" s="102">
        <v>2520</v>
      </c>
      <c r="AZ756" s="103">
        <v>1260</v>
      </c>
      <c r="BA756" s="103">
        <v>770</v>
      </c>
      <c r="BB756" s="103">
        <v>350</v>
      </c>
      <c r="BC756" s="220">
        <v>2160</v>
      </c>
      <c r="BD756" s="220">
        <v>1080</v>
      </c>
      <c r="BE756" s="220">
        <v>660</v>
      </c>
      <c r="BF756" s="220">
        <v>300</v>
      </c>
      <c r="BG756" s="104">
        <f t="shared" si="445"/>
        <v>365.00000000000023</v>
      </c>
      <c r="BJ756" s="251" t="e">
        <f>M756*#REF!</f>
        <v>#REF!</v>
      </c>
      <c r="BK756" s="251" t="e">
        <f>N756*#REF!</f>
        <v>#REF!</v>
      </c>
      <c r="BL756" s="251" t="e">
        <f>O756*#REF!</f>
        <v>#REF!</v>
      </c>
      <c r="BM756" s="251" t="e">
        <f>P756*#REF!</f>
        <v>#REF!</v>
      </c>
    </row>
    <row r="757" spans="1:65" s="18" customFormat="1" ht="35.1" customHeight="1">
      <c r="A757" s="84" t="str">
        <f t="shared" si="446"/>
        <v>DQ1DT_D4+1</v>
      </c>
      <c r="B757" s="84" t="str">
        <f t="shared" si="447"/>
        <v>DQ1DT_D4+2</v>
      </c>
      <c r="C757" s="84" t="str">
        <f t="shared" si="448"/>
        <v>DQ1DT_D4+3</v>
      </c>
      <c r="D757" s="84" t="str">
        <f t="shared" si="449"/>
        <v>DQ1DT_D4+4</v>
      </c>
      <c r="E757" s="18" t="s">
        <v>3000</v>
      </c>
      <c r="F757" s="56"/>
      <c r="G757" s="56"/>
      <c r="H757" s="94" t="s">
        <v>5962</v>
      </c>
      <c r="I757" s="85" t="s">
        <v>5963</v>
      </c>
      <c r="J757" s="85" t="s">
        <v>5964</v>
      </c>
      <c r="K757" s="85" t="str">
        <f t="shared" si="423"/>
        <v>DQ1DT_D4</v>
      </c>
      <c r="L757" s="85" t="s">
        <v>5965</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53"/>
      <c r="V757" s="253"/>
      <c r="W757" s="253"/>
      <c r="X757" s="253"/>
      <c r="Y757" s="254"/>
      <c r="Z757" s="254"/>
      <c r="AA757" s="254"/>
      <c r="AB757" s="254"/>
      <c r="AC757" s="253"/>
      <c r="AD757" s="253"/>
      <c r="AE757" s="253"/>
      <c r="AF757" s="253"/>
      <c r="AG757" s="254"/>
      <c r="AH757" s="254"/>
      <c r="AI757" s="254"/>
      <c r="AJ757" s="254"/>
      <c r="AK757" s="87">
        <v>7.8927355163727961</v>
      </c>
      <c r="AL757" s="87"/>
      <c r="AM757" s="255"/>
      <c r="AN757" s="255">
        <f t="shared" si="438"/>
        <v>4.5999999999999996</v>
      </c>
      <c r="AO757" s="99">
        <f t="shared" si="439"/>
        <v>10120</v>
      </c>
      <c r="AP757" s="99">
        <f t="shared" si="440"/>
        <v>3219.9999999999995</v>
      </c>
      <c r="AQ757" s="99">
        <f t="shared" si="441"/>
        <v>2300</v>
      </c>
      <c r="AR757" s="99">
        <f t="shared" si="442"/>
        <v>1380</v>
      </c>
      <c r="AS757" s="100">
        <f t="shared" si="443"/>
        <v>10100</v>
      </c>
      <c r="AT757" s="100">
        <f t="shared" si="443"/>
        <v>3200</v>
      </c>
      <c r="AU757" s="100">
        <f t="shared" si="443"/>
        <v>2300</v>
      </c>
      <c r="AV757" s="100">
        <f t="shared" si="443"/>
        <v>1400</v>
      </c>
      <c r="AW757" s="101">
        <f t="shared" si="444"/>
        <v>1518</v>
      </c>
      <c r="AX757" s="256" t="s">
        <v>3000</v>
      </c>
      <c r="AY757" s="102">
        <v>1540</v>
      </c>
      <c r="AZ757" s="103">
        <v>770</v>
      </c>
      <c r="BA757" s="103">
        <v>420</v>
      </c>
      <c r="BB757" s="103">
        <v>280</v>
      </c>
      <c r="BC757" s="220">
        <v>1320</v>
      </c>
      <c r="BD757" s="220">
        <v>660</v>
      </c>
      <c r="BE757" s="220">
        <v>360</v>
      </c>
      <c r="BF757" s="220">
        <v>240</v>
      </c>
      <c r="BG757" s="104">
        <f t="shared" si="445"/>
        <v>-118</v>
      </c>
      <c r="BJ757" s="251" t="e">
        <f>M757*#REF!</f>
        <v>#REF!</v>
      </c>
      <c r="BK757" s="251" t="e">
        <f>N757*#REF!</f>
        <v>#REF!</v>
      </c>
      <c r="BL757" s="251" t="e">
        <f>O757*#REF!</f>
        <v>#REF!</v>
      </c>
      <c r="BM757" s="251" t="e">
        <f>P757*#REF!</f>
        <v>#REF!</v>
      </c>
    </row>
    <row r="758" spans="1:65" s="18" customFormat="1" ht="35.1" customHeight="1">
      <c r="A758" s="84" t="str">
        <f t="shared" si="446"/>
        <v>DQ1DT_D5+1</v>
      </c>
      <c r="B758" s="84" t="str">
        <f t="shared" si="447"/>
        <v>DQ1DT_D5+2</v>
      </c>
      <c r="C758" s="84" t="str">
        <f t="shared" si="448"/>
        <v>DQ1DT_D5+3</v>
      </c>
      <c r="D758" s="84" t="str">
        <f t="shared" si="449"/>
        <v>DQ1DT_D5+4</v>
      </c>
      <c r="E758" s="18" t="s">
        <v>3000</v>
      </c>
      <c r="F758" s="56"/>
      <c r="G758" s="56"/>
      <c r="H758" s="94" t="s">
        <v>5966</v>
      </c>
      <c r="I758" s="85" t="s">
        <v>5967</v>
      </c>
      <c r="J758" s="85" t="s">
        <v>5968</v>
      </c>
      <c r="K758" s="85" t="str">
        <f t="shared" si="423"/>
        <v>DQ1DT_D5</v>
      </c>
      <c r="L758" s="85" t="s">
        <v>5969</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53"/>
      <c r="V758" s="253"/>
      <c r="W758" s="253"/>
      <c r="X758" s="253"/>
      <c r="Y758" s="254"/>
      <c r="Z758" s="254"/>
      <c r="AA758" s="254"/>
      <c r="AB758" s="254"/>
      <c r="AC758" s="253"/>
      <c r="AD758" s="253"/>
      <c r="AE758" s="253"/>
      <c r="AF758" s="253"/>
      <c r="AG758" s="254"/>
      <c r="AH758" s="254"/>
      <c r="AI758" s="254"/>
      <c r="AJ758" s="254"/>
      <c r="AK758" s="87">
        <v>7.93</v>
      </c>
      <c r="AL758" s="87"/>
      <c r="AM758" s="255"/>
      <c r="AN758" s="255">
        <f t="shared" si="438"/>
        <v>4.5999999999999996</v>
      </c>
      <c r="AO758" s="99">
        <f t="shared" si="439"/>
        <v>32199.999999999996</v>
      </c>
      <c r="AP758" s="99">
        <f t="shared" si="440"/>
        <v>8280</v>
      </c>
      <c r="AQ758" s="99">
        <f t="shared" si="441"/>
        <v>5979.9999999999991</v>
      </c>
      <c r="AR758" s="99">
        <f t="shared" si="442"/>
        <v>4600</v>
      </c>
      <c r="AS758" s="100">
        <f t="shared" si="443"/>
        <v>32200</v>
      </c>
      <c r="AT758" s="100">
        <f t="shared" si="443"/>
        <v>8300</v>
      </c>
      <c r="AU758" s="100">
        <f t="shared" si="443"/>
        <v>6000</v>
      </c>
      <c r="AV758" s="100">
        <f t="shared" si="443"/>
        <v>4600</v>
      </c>
      <c r="AW758" s="101">
        <f t="shared" si="444"/>
        <v>4829.9999999999991</v>
      </c>
      <c r="AX758" s="256" t="s">
        <v>3000</v>
      </c>
      <c r="AY758" s="102">
        <v>910</v>
      </c>
      <c r="AZ758" s="103">
        <v>490</v>
      </c>
      <c r="BA758" s="103">
        <v>210</v>
      </c>
      <c r="BB758" s="103">
        <v>140</v>
      </c>
      <c r="BC758" s="317">
        <v>780</v>
      </c>
      <c r="BD758" s="317">
        <v>420</v>
      </c>
      <c r="BE758" s="317">
        <v>180</v>
      </c>
      <c r="BF758" s="317">
        <v>120</v>
      </c>
      <c r="BG758" s="104">
        <f t="shared" si="445"/>
        <v>-229.99999999999909</v>
      </c>
      <c r="BJ758" s="251" t="e">
        <f>M758*#REF!</f>
        <v>#REF!</v>
      </c>
      <c r="BK758" s="251" t="e">
        <f>N758*#REF!</f>
        <v>#REF!</v>
      </c>
      <c r="BL758" s="251" t="e">
        <f>O758*#REF!</f>
        <v>#REF!</v>
      </c>
      <c r="BM758" s="251" t="e">
        <f>P758*#REF!</f>
        <v>#REF!</v>
      </c>
    </row>
    <row r="759" spans="1:65" s="18" customFormat="1" ht="35.1" customHeight="1">
      <c r="A759" s="84" t="str">
        <f t="shared" si="446"/>
        <v>DQ1DT_D6+1</v>
      </c>
      <c r="B759" s="84" t="str">
        <f t="shared" si="447"/>
        <v>DQ1DT_D6+2</v>
      </c>
      <c r="C759" s="84" t="str">
        <f t="shared" si="448"/>
        <v>DQ1DT_D6+3</v>
      </c>
      <c r="D759" s="84" t="str">
        <f t="shared" si="449"/>
        <v>DQ1DT_D6+4</v>
      </c>
      <c r="E759" s="18" t="s">
        <v>3000</v>
      </c>
      <c r="F759" s="56"/>
      <c r="G759" s="56"/>
      <c r="H759" s="94" t="s">
        <v>5970</v>
      </c>
      <c r="I759" s="85" t="s">
        <v>5971</v>
      </c>
      <c r="J759" s="85" t="s">
        <v>5972</v>
      </c>
      <c r="K759" s="85" t="str">
        <f t="shared" si="423"/>
        <v>DQ1DT_D6</v>
      </c>
      <c r="L759" s="85" t="s">
        <v>5950</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53"/>
      <c r="V759" s="253"/>
      <c r="W759" s="253"/>
      <c r="X759" s="253"/>
      <c r="Y759" s="254"/>
      <c r="Z759" s="254"/>
      <c r="AA759" s="254"/>
      <c r="AB759" s="254"/>
      <c r="AC759" s="253"/>
      <c r="AD759" s="253"/>
      <c r="AE759" s="253"/>
      <c r="AF759" s="253"/>
      <c r="AG759" s="254"/>
      <c r="AH759" s="254"/>
      <c r="AI759" s="254"/>
      <c r="AJ759" s="254"/>
      <c r="AK759" s="87">
        <v>6.132151994089555</v>
      </c>
      <c r="AL759" s="87"/>
      <c r="AM759" s="255"/>
      <c r="AN759" s="255">
        <f t="shared" si="438"/>
        <v>3.6</v>
      </c>
      <c r="AO759" s="99">
        <f t="shared" si="439"/>
        <v>25200</v>
      </c>
      <c r="AP759" s="99">
        <f t="shared" si="440"/>
        <v>6480</v>
      </c>
      <c r="AQ759" s="99">
        <f t="shared" si="441"/>
        <v>4680</v>
      </c>
      <c r="AR759" s="99">
        <f t="shared" si="442"/>
        <v>3600</v>
      </c>
      <c r="AS759" s="100">
        <f t="shared" si="443"/>
        <v>25200</v>
      </c>
      <c r="AT759" s="100">
        <f t="shared" si="443"/>
        <v>6500</v>
      </c>
      <c r="AU759" s="100">
        <f t="shared" si="443"/>
        <v>4700</v>
      </c>
      <c r="AV759" s="100">
        <f t="shared" si="443"/>
        <v>3600</v>
      </c>
      <c r="AW759" s="101">
        <f t="shared" si="444"/>
        <v>3780</v>
      </c>
      <c r="AX759" s="256" t="s">
        <v>3000</v>
      </c>
      <c r="AY759" s="102"/>
      <c r="AZ759" s="103"/>
      <c r="BA759" s="103"/>
      <c r="BB759" s="103"/>
      <c r="BC759" s="220"/>
      <c r="BD759" s="220"/>
      <c r="BE759" s="220"/>
      <c r="BF759" s="220"/>
      <c r="BG759" s="104">
        <f t="shared" si="445"/>
        <v>-180</v>
      </c>
    </row>
    <row r="760" spans="1:65" s="18" customFormat="1" ht="35.1" customHeight="1">
      <c r="A760" s="84" t="str">
        <f t="shared" si="446"/>
        <v>DQ2DT+1</v>
      </c>
      <c r="B760" s="84" t="str">
        <f t="shared" si="447"/>
        <v>DQ2DT+2</v>
      </c>
      <c r="C760" s="84" t="str">
        <f t="shared" si="448"/>
        <v>DQ2DT+3</v>
      </c>
      <c r="D760" s="84" t="str">
        <f t="shared" si="449"/>
        <v>DQ2DT+4</v>
      </c>
      <c r="E760" s="18" t="s">
        <v>3000</v>
      </c>
      <c r="F760" s="56">
        <v>2</v>
      </c>
      <c r="G760" s="56"/>
      <c r="H760" s="94" t="s">
        <v>5973</v>
      </c>
      <c r="I760" s="85" t="s">
        <v>5974</v>
      </c>
      <c r="J760" s="85" t="s">
        <v>3356</v>
      </c>
      <c r="K760" s="85" t="str">
        <f t="shared" si="423"/>
        <v>DQ2DT</v>
      </c>
      <c r="L760" s="85" t="s">
        <v>5950</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7">
        <v>7.93</v>
      </c>
      <c r="AL760" s="87"/>
      <c r="AM760" s="255"/>
      <c r="AN760" s="255">
        <f t="shared" si="438"/>
        <v>4.5999999999999996</v>
      </c>
      <c r="AO760" s="99">
        <f t="shared" si="439"/>
        <v>6439.9999999999991</v>
      </c>
      <c r="AP760" s="99">
        <f t="shared" si="440"/>
        <v>3219.9999999999995</v>
      </c>
      <c r="AQ760" s="99">
        <f t="shared" si="441"/>
        <v>1839.9999999999998</v>
      </c>
      <c r="AR760" s="99">
        <f t="shared" si="442"/>
        <v>919.99999999999989</v>
      </c>
      <c r="AS760" s="100">
        <f t="shared" si="443"/>
        <v>6400</v>
      </c>
      <c r="AT760" s="100">
        <f t="shared" si="443"/>
        <v>3200</v>
      </c>
      <c r="AU760" s="100">
        <f t="shared" si="443"/>
        <v>1800</v>
      </c>
      <c r="AV760" s="100">
        <f t="shared" si="443"/>
        <v>920</v>
      </c>
      <c r="AW760" s="101">
        <f t="shared" si="444"/>
        <v>965.99999999999977</v>
      </c>
      <c r="AX760" s="256" t="s">
        <v>3000</v>
      </c>
      <c r="AY760" s="102">
        <v>490</v>
      </c>
      <c r="AZ760" s="103">
        <v>210</v>
      </c>
      <c r="BA760" s="103">
        <v>180</v>
      </c>
      <c r="BB760" s="103">
        <v>140</v>
      </c>
      <c r="BC760" s="220">
        <v>420</v>
      </c>
      <c r="BD760" s="220">
        <v>180</v>
      </c>
      <c r="BE760" s="220">
        <v>150</v>
      </c>
      <c r="BF760" s="220">
        <v>120</v>
      </c>
      <c r="BG760" s="104">
        <f t="shared" si="445"/>
        <v>-45.999999999999773</v>
      </c>
      <c r="BJ760" s="251" t="e">
        <f>M760*#REF!</f>
        <v>#REF!</v>
      </c>
      <c r="BK760" s="251" t="e">
        <f>N760*#REF!</f>
        <v>#REF!</v>
      </c>
      <c r="BL760" s="251" t="e">
        <f>O760*#REF!</f>
        <v>#REF!</v>
      </c>
      <c r="BM760" s="251" t="e">
        <f>P760*#REF!</f>
        <v>#REF!</v>
      </c>
    </row>
    <row r="761" spans="1:65" s="18" customFormat="1" ht="35.1" customHeight="1">
      <c r="A761" s="84" t="str">
        <f t="shared" si="446"/>
        <v>DQ3DT+1</v>
      </c>
      <c r="B761" s="84" t="str">
        <f t="shared" si="447"/>
        <v>DQ3DT+2</v>
      </c>
      <c r="C761" s="84" t="str">
        <f t="shared" si="448"/>
        <v>DQ3DT+3</v>
      </c>
      <c r="D761" s="84" t="str">
        <f t="shared" si="449"/>
        <v>DQ3DT+4</v>
      </c>
      <c r="E761" s="18" t="s">
        <v>3000</v>
      </c>
      <c r="F761" s="56">
        <v>3</v>
      </c>
      <c r="G761" s="56"/>
      <c r="H761" s="94" t="s">
        <v>5975</v>
      </c>
      <c r="I761" s="85" t="s">
        <v>5976</v>
      </c>
      <c r="J761" s="85" t="s">
        <v>5977</v>
      </c>
      <c r="K761" s="85" t="str">
        <f t="shared" si="423"/>
        <v>DQ3DT</v>
      </c>
      <c r="L761" s="85" t="s">
        <v>5978</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7">
        <v>7.93</v>
      </c>
      <c r="AL761" s="87"/>
      <c r="AM761" s="255"/>
      <c r="AN761" s="255">
        <f t="shared" si="438"/>
        <v>4.5999999999999996</v>
      </c>
      <c r="AO761" s="99">
        <f t="shared" si="439"/>
        <v>10120</v>
      </c>
      <c r="AP761" s="99">
        <f t="shared" si="440"/>
        <v>5060</v>
      </c>
      <c r="AQ761" s="99">
        <f t="shared" si="441"/>
        <v>3219.9999999999995</v>
      </c>
      <c r="AR761" s="99">
        <f t="shared" si="442"/>
        <v>1839.9999999999998</v>
      </c>
      <c r="AS761" s="100">
        <f t="shared" si="443"/>
        <v>10100</v>
      </c>
      <c r="AT761" s="100">
        <f t="shared" si="443"/>
        <v>5100</v>
      </c>
      <c r="AU761" s="100">
        <f t="shared" si="443"/>
        <v>3200</v>
      </c>
      <c r="AV761" s="100">
        <f t="shared" si="443"/>
        <v>1800</v>
      </c>
      <c r="AW761" s="101">
        <f t="shared" si="444"/>
        <v>1518</v>
      </c>
      <c r="AX761" s="256" t="s">
        <v>3000</v>
      </c>
      <c r="AY761" s="102">
        <v>420</v>
      </c>
      <c r="AZ761" s="103">
        <v>210</v>
      </c>
      <c r="BA761" s="103">
        <v>180</v>
      </c>
      <c r="BB761" s="103">
        <v>140</v>
      </c>
      <c r="BC761" s="220">
        <v>360</v>
      </c>
      <c r="BD761" s="220">
        <v>180</v>
      </c>
      <c r="BE761" s="220">
        <v>150</v>
      </c>
      <c r="BF761" s="220">
        <v>120</v>
      </c>
      <c r="BG761" s="104">
        <f t="shared" si="445"/>
        <v>282</v>
      </c>
      <c r="BJ761" s="251" t="e">
        <f>M761*#REF!</f>
        <v>#REF!</v>
      </c>
      <c r="BK761" s="251" t="e">
        <f>N761*#REF!</f>
        <v>#REF!</v>
      </c>
      <c r="BL761" s="251" t="e">
        <f>O761*#REF!</f>
        <v>#REF!</v>
      </c>
      <c r="BM761" s="251" t="e">
        <f>P761*#REF!</f>
        <v>#REF!</v>
      </c>
    </row>
    <row r="762" spans="1:65" s="18" customFormat="1" ht="35.1" customHeight="1">
      <c r="A762" s="84" t="str">
        <f t="shared" si="446"/>
        <v>DQ4DT+1</v>
      </c>
      <c r="B762" s="84" t="str">
        <f t="shared" si="447"/>
        <v>DQ4DT+2</v>
      </c>
      <c r="C762" s="84" t="str">
        <f t="shared" si="448"/>
        <v>DQ4DT+3</v>
      </c>
      <c r="D762" s="84" t="str">
        <f t="shared" si="449"/>
        <v>DQ4DT+4</v>
      </c>
      <c r="E762" s="18" t="s">
        <v>3000</v>
      </c>
      <c r="F762" s="56">
        <v>4</v>
      </c>
      <c r="G762" s="56"/>
      <c r="H762" s="94" t="s">
        <v>5979</v>
      </c>
      <c r="I762" s="85" t="s">
        <v>5980</v>
      </c>
      <c r="J762" s="85" t="s">
        <v>3471</v>
      </c>
      <c r="K762" s="85" t="str">
        <f t="shared" si="423"/>
        <v>DQ4DT</v>
      </c>
      <c r="L762" s="85" t="s">
        <v>5981</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7">
        <v>7.93</v>
      </c>
      <c r="AL762" s="87"/>
      <c r="AM762" s="255"/>
      <c r="AN762" s="255">
        <f t="shared" si="438"/>
        <v>4.5999999999999996</v>
      </c>
      <c r="AO762" s="99">
        <f t="shared" si="439"/>
        <v>16560</v>
      </c>
      <c r="AP762" s="99">
        <f t="shared" si="440"/>
        <v>8280</v>
      </c>
      <c r="AQ762" s="99">
        <f t="shared" si="441"/>
        <v>5060</v>
      </c>
      <c r="AR762" s="99">
        <f t="shared" si="442"/>
        <v>2300</v>
      </c>
      <c r="AS762" s="100">
        <f t="shared" si="443"/>
        <v>16600</v>
      </c>
      <c r="AT762" s="100">
        <f t="shared" si="443"/>
        <v>8300</v>
      </c>
      <c r="AU762" s="100">
        <f t="shared" si="443"/>
        <v>5100</v>
      </c>
      <c r="AV762" s="100">
        <f t="shared" si="443"/>
        <v>2300</v>
      </c>
      <c r="AW762" s="101">
        <f t="shared" si="444"/>
        <v>2484</v>
      </c>
      <c r="AX762" s="256" t="s">
        <v>3000</v>
      </c>
      <c r="AY762" s="102">
        <v>1120</v>
      </c>
      <c r="AZ762" s="103">
        <v>700</v>
      </c>
      <c r="BA762" s="103">
        <v>350</v>
      </c>
      <c r="BB762" s="103">
        <v>210</v>
      </c>
      <c r="BC762" s="220">
        <v>960</v>
      </c>
      <c r="BD762" s="220">
        <v>600</v>
      </c>
      <c r="BE762" s="220">
        <v>300</v>
      </c>
      <c r="BF762" s="220">
        <v>180</v>
      </c>
      <c r="BG762" s="104">
        <f t="shared" si="445"/>
        <v>-184</v>
      </c>
      <c r="BJ762" s="251" t="e">
        <f>M762*#REF!</f>
        <v>#REF!</v>
      </c>
      <c r="BK762" s="251" t="e">
        <f>N762*#REF!</f>
        <v>#REF!</v>
      </c>
      <c r="BL762" s="251" t="e">
        <f>O762*#REF!</f>
        <v>#REF!</v>
      </c>
      <c r="BM762" s="251" t="e">
        <f>P762*#REF!</f>
        <v>#REF!</v>
      </c>
    </row>
    <row r="763" spans="1:65" s="18" customFormat="1" ht="35.1" customHeight="1">
      <c r="A763" s="84" t="str">
        <f t="shared" si="446"/>
        <v>DQ5DT+1</v>
      </c>
      <c r="B763" s="84" t="str">
        <f t="shared" si="447"/>
        <v>DQ5DT+2</v>
      </c>
      <c r="C763" s="84" t="str">
        <f t="shared" si="448"/>
        <v>DQ5DT+3</v>
      </c>
      <c r="D763" s="84" t="str">
        <f t="shared" si="449"/>
        <v>DQ5DT+4</v>
      </c>
      <c r="E763" s="18" t="s">
        <v>3000</v>
      </c>
      <c r="F763" s="56">
        <v>5</v>
      </c>
      <c r="G763" s="56"/>
      <c r="H763" s="94" t="s">
        <v>5982</v>
      </c>
      <c r="I763" s="85" t="s">
        <v>5983</v>
      </c>
      <c r="J763" s="85" t="s">
        <v>5984</v>
      </c>
      <c r="K763" s="85" t="str">
        <f t="shared" si="423"/>
        <v>DQ5DT</v>
      </c>
      <c r="L763" s="85" t="s">
        <v>5985</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53"/>
      <c r="V763" s="253"/>
      <c r="W763" s="253"/>
      <c r="X763" s="253"/>
      <c r="Y763" s="254"/>
      <c r="Z763" s="254"/>
      <c r="AA763" s="254"/>
      <c r="AB763" s="254"/>
      <c r="AC763" s="253"/>
      <c r="AD763" s="253"/>
      <c r="AE763" s="253"/>
      <c r="AF763" s="253"/>
      <c r="AG763" s="254"/>
      <c r="AH763" s="254"/>
      <c r="AI763" s="254"/>
      <c r="AJ763" s="254"/>
      <c r="AK763" s="87">
        <v>7.93</v>
      </c>
      <c r="AL763" s="87"/>
      <c r="AM763" s="255"/>
      <c r="AN763" s="255">
        <f t="shared" si="438"/>
        <v>4.5999999999999996</v>
      </c>
      <c r="AO763" s="99">
        <f t="shared" si="439"/>
        <v>10120</v>
      </c>
      <c r="AP763" s="99">
        <f t="shared" si="440"/>
        <v>5060</v>
      </c>
      <c r="AQ763" s="99">
        <f t="shared" si="441"/>
        <v>2760</v>
      </c>
      <c r="AR763" s="99">
        <f t="shared" si="442"/>
        <v>1839.9999999999998</v>
      </c>
      <c r="AS763" s="100">
        <f t="shared" si="443"/>
        <v>10100</v>
      </c>
      <c r="AT763" s="100">
        <f t="shared" si="443"/>
        <v>5100</v>
      </c>
      <c r="AU763" s="100">
        <f t="shared" si="443"/>
        <v>2800</v>
      </c>
      <c r="AV763" s="100">
        <f t="shared" si="443"/>
        <v>1800</v>
      </c>
      <c r="AW763" s="101">
        <f t="shared" si="444"/>
        <v>1518</v>
      </c>
      <c r="AX763" s="256" t="s">
        <v>3000</v>
      </c>
      <c r="AY763" s="102"/>
      <c r="AZ763" s="103"/>
      <c r="BA763" s="103"/>
      <c r="BB763" s="103"/>
      <c r="BC763" s="220"/>
      <c r="BD763" s="220"/>
      <c r="BE763" s="220"/>
      <c r="BF763" s="220"/>
      <c r="BG763" s="104">
        <f t="shared" si="445"/>
        <v>282</v>
      </c>
    </row>
    <row r="764" spans="1:65" s="18" customFormat="1" ht="35.1" customHeight="1">
      <c r="A764" s="84" t="str">
        <f t="shared" si="446"/>
        <v>DQ6DT+1</v>
      </c>
      <c r="B764" s="84" t="str">
        <f t="shared" si="447"/>
        <v>DQ6DT+2</v>
      </c>
      <c r="C764" s="84" t="str">
        <f t="shared" si="448"/>
        <v>DQ6DT+3</v>
      </c>
      <c r="D764" s="84" t="str">
        <f t="shared" si="449"/>
        <v>DQ6DT+4</v>
      </c>
      <c r="E764" s="18" t="s">
        <v>3000</v>
      </c>
      <c r="F764" s="318">
        <v>6</v>
      </c>
      <c r="G764" s="318"/>
      <c r="H764" s="319" t="s">
        <v>5986</v>
      </c>
      <c r="I764" s="85" t="s">
        <v>5987</v>
      </c>
      <c r="J764" s="320" t="s">
        <v>5988</v>
      </c>
      <c r="K764" s="85" t="str">
        <f t="shared" si="423"/>
        <v>DQ6DT</v>
      </c>
      <c r="L764" s="320" t="s">
        <v>3447</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53"/>
      <c r="V764" s="253"/>
      <c r="W764" s="253"/>
      <c r="X764" s="253"/>
      <c r="Y764" s="254"/>
      <c r="Z764" s="254"/>
      <c r="AA764" s="254"/>
      <c r="AB764" s="254"/>
      <c r="AC764" s="253"/>
      <c r="AD764" s="253"/>
      <c r="AE764" s="253"/>
      <c r="AF764" s="253"/>
      <c r="AG764" s="254"/>
      <c r="AH764" s="254"/>
      <c r="AI764" s="254"/>
      <c r="AJ764" s="254"/>
      <c r="AK764" s="87">
        <v>7.93</v>
      </c>
      <c r="AL764" s="87"/>
      <c r="AM764" s="255"/>
      <c r="AN764" s="255">
        <f t="shared" si="438"/>
        <v>4.5999999999999996</v>
      </c>
      <c r="AO764" s="99">
        <f t="shared" si="439"/>
        <v>5979.9999999999991</v>
      </c>
      <c r="AP764" s="99">
        <f t="shared" si="440"/>
        <v>3219.9999999999995</v>
      </c>
      <c r="AQ764" s="99">
        <f t="shared" si="441"/>
        <v>1380</v>
      </c>
      <c r="AR764" s="99">
        <f t="shared" si="442"/>
        <v>919.99999999999989</v>
      </c>
      <c r="AS764" s="100">
        <f t="shared" si="443"/>
        <v>6000</v>
      </c>
      <c r="AT764" s="100">
        <f t="shared" si="443"/>
        <v>3200</v>
      </c>
      <c r="AU764" s="100">
        <f t="shared" si="443"/>
        <v>1400</v>
      </c>
      <c r="AV764" s="100">
        <f t="shared" si="443"/>
        <v>920</v>
      </c>
      <c r="AW764" s="101">
        <f t="shared" si="444"/>
        <v>896.99999999999989</v>
      </c>
      <c r="AX764" s="256" t="s">
        <v>3000</v>
      </c>
      <c r="AY764" s="102">
        <v>3220</v>
      </c>
      <c r="AZ764" s="103">
        <v>840</v>
      </c>
      <c r="BA764" s="103">
        <v>630</v>
      </c>
      <c r="BB764" s="103">
        <v>490</v>
      </c>
      <c r="BC764" s="220">
        <v>2760</v>
      </c>
      <c r="BD764" s="220">
        <v>720</v>
      </c>
      <c r="BE764" s="220">
        <v>540</v>
      </c>
      <c r="BF764" s="220">
        <v>420</v>
      </c>
      <c r="BG764" s="104">
        <f t="shared" si="445"/>
        <v>23.000000000000114</v>
      </c>
      <c r="BJ764" s="251" t="e">
        <f>M764*#REF!</f>
        <v>#REF!</v>
      </c>
      <c r="BK764" s="251" t="e">
        <f>N764*#REF!</f>
        <v>#REF!</v>
      </c>
      <c r="BL764" s="251" t="e">
        <f>O764*#REF!</f>
        <v>#REF!</v>
      </c>
      <c r="BM764" s="251" t="e">
        <f>P764*#REF!</f>
        <v>#REF!</v>
      </c>
    </row>
    <row r="765" spans="1:65" s="18" customFormat="1" ht="35.1" customHeight="1">
      <c r="A765" s="84" t="str">
        <f t="shared" si="446"/>
        <v>DQ7DT+1</v>
      </c>
      <c r="B765" s="84" t="str">
        <f t="shared" si="447"/>
        <v>DQ7DT+2</v>
      </c>
      <c r="C765" s="84" t="str">
        <f t="shared" si="448"/>
        <v>DQ7DT+3</v>
      </c>
      <c r="D765" s="84" t="str">
        <f t="shared" si="449"/>
        <v>DQ7DT+4</v>
      </c>
      <c r="E765" s="18" t="s">
        <v>3000</v>
      </c>
      <c r="F765" s="56">
        <v>7</v>
      </c>
      <c r="G765" s="56"/>
      <c r="H765" s="94" t="s">
        <v>5989</v>
      </c>
      <c r="I765" s="85" t="s">
        <v>5990</v>
      </c>
      <c r="J765" s="85" t="s">
        <v>3471</v>
      </c>
      <c r="K765" s="85"/>
      <c r="L765" s="85" t="s">
        <v>5950</v>
      </c>
      <c r="M765" s="97"/>
      <c r="N765" s="97"/>
      <c r="O765" s="97"/>
      <c r="P765" s="97"/>
      <c r="Q765" s="96"/>
      <c r="R765" s="96"/>
      <c r="S765" s="96"/>
      <c r="T765" s="96"/>
      <c r="U765" s="253"/>
      <c r="V765" s="253"/>
      <c r="W765" s="253"/>
      <c r="X765" s="253"/>
      <c r="Y765" s="254"/>
      <c r="Z765" s="254"/>
      <c r="AA765" s="254"/>
      <c r="AB765" s="254"/>
      <c r="AC765" s="253"/>
      <c r="AD765" s="253"/>
      <c r="AE765" s="253"/>
      <c r="AF765" s="253"/>
      <c r="AG765" s="254"/>
      <c r="AH765" s="254"/>
      <c r="AI765" s="254"/>
      <c r="AJ765" s="254"/>
      <c r="AK765" s="87"/>
      <c r="AL765" s="87"/>
      <c r="AM765" s="255"/>
      <c r="AN765" s="255"/>
      <c r="AO765" s="99"/>
      <c r="AP765" s="99"/>
      <c r="AQ765" s="99"/>
      <c r="AR765" s="99"/>
      <c r="AS765" s="99"/>
      <c r="AT765" s="99"/>
      <c r="AU765" s="99"/>
      <c r="AV765" s="99"/>
      <c r="AW765" s="61"/>
      <c r="AX765" s="256" t="s">
        <v>3000</v>
      </c>
      <c r="AY765" s="102">
        <v>2450</v>
      </c>
      <c r="AZ765" s="103">
        <v>840</v>
      </c>
      <c r="BA765" s="103">
        <v>560</v>
      </c>
      <c r="BB765" s="103">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c r="A766" s="84" t="str">
        <f t="shared" si="446"/>
        <v>DQ7DT_D1+1</v>
      </c>
      <c r="B766" s="84" t="str">
        <f t="shared" si="447"/>
        <v>DQ7DT_D1+2</v>
      </c>
      <c r="C766" s="84" t="str">
        <f t="shared" si="448"/>
        <v>DQ7DT_D1+3</v>
      </c>
      <c r="D766" s="84" t="str">
        <f t="shared" si="449"/>
        <v>DQ7DT_D1+4</v>
      </c>
      <c r="E766" s="18" t="s">
        <v>3000</v>
      </c>
      <c r="F766" s="56"/>
      <c r="G766" s="56"/>
      <c r="H766" s="94" t="s">
        <v>5991</v>
      </c>
      <c r="I766" s="85" t="s">
        <v>5992</v>
      </c>
      <c r="J766" s="85" t="s">
        <v>3471</v>
      </c>
      <c r="K766" s="85" t="str">
        <f t="shared" si="423"/>
        <v>DQ7DT_D1</v>
      </c>
      <c r="L766" s="85" t="s">
        <v>5993</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53"/>
      <c r="V766" s="253"/>
      <c r="W766" s="253"/>
      <c r="X766" s="253"/>
      <c r="Y766" s="254"/>
      <c r="Z766" s="254"/>
      <c r="AA766" s="254"/>
      <c r="AB766" s="254"/>
      <c r="AC766" s="253"/>
      <c r="AD766" s="253"/>
      <c r="AE766" s="253"/>
      <c r="AF766" s="253"/>
      <c r="AG766" s="254"/>
      <c r="AH766" s="254"/>
      <c r="AI766" s="254"/>
      <c r="AJ766" s="254"/>
      <c r="AK766" s="87">
        <v>10.55230376553992</v>
      </c>
      <c r="AL766" s="87"/>
      <c r="AM766" s="255"/>
      <c r="AN766" s="255">
        <f>ROUNDDOWN(AK766*$AN$10/$AK$10,1)</f>
        <v>6.2</v>
      </c>
      <c r="AO766" s="99">
        <f t="shared" ref="AO766:AR768" si="451">M766*$AN766</f>
        <v>4340</v>
      </c>
      <c r="AP766" s="99">
        <f t="shared" si="451"/>
        <v>1860</v>
      </c>
      <c r="AQ766" s="99">
        <f t="shared" si="451"/>
        <v>1550</v>
      </c>
      <c r="AR766" s="99">
        <f t="shared" si="451"/>
        <v>1240</v>
      </c>
      <c r="AS766" s="100">
        <f t="shared" ref="AS766:AV768" si="452">IF(AO766&lt;1000,ROUND(AO766,-1),ROUND(AO766,-2))</f>
        <v>4300</v>
      </c>
      <c r="AT766" s="100">
        <f t="shared" si="452"/>
        <v>1900</v>
      </c>
      <c r="AU766" s="100">
        <f t="shared" si="452"/>
        <v>1600</v>
      </c>
      <c r="AV766" s="100">
        <f t="shared" si="452"/>
        <v>1200</v>
      </c>
      <c r="AW766" s="101">
        <f>AO766*0.15</f>
        <v>651</v>
      </c>
      <c r="AX766" s="256" t="s">
        <v>3000</v>
      </c>
      <c r="AY766" s="102"/>
      <c r="AZ766" s="103"/>
      <c r="BA766" s="103"/>
      <c r="BB766" s="103"/>
      <c r="BC766" s="220"/>
      <c r="BD766" s="220"/>
      <c r="BE766" s="220"/>
      <c r="BF766" s="220"/>
      <c r="BG766" s="104">
        <f>AV766-AW766</f>
        <v>549</v>
      </c>
    </row>
    <row r="767" spans="1:65" s="18" customFormat="1" ht="35.1" customHeight="1">
      <c r="A767" s="84" t="str">
        <f t="shared" si="446"/>
        <v>DQ7DT_D2+1</v>
      </c>
      <c r="B767" s="84" t="str">
        <f t="shared" si="447"/>
        <v>DQ7DT_D2+2</v>
      </c>
      <c r="C767" s="84" t="str">
        <f t="shared" si="448"/>
        <v>DQ7DT_D2+3</v>
      </c>
      <c r="D767" s="84" t="str">
        <f t="shared" si="449"/>
        <v>DQ7DT_D2+4</v>
      </c>
      <c r="E767" s="18" t="s">
        <v>3000</v>
      </c>
      <c r="F767" s="56"/>
      <c r="G767" s="56"/>
      <c r="H767" s="94" t="s">
        <v>5994</v>
      </c>
      <c r="I767" s="85" t="s">
        <v>5995</v>
      </c>
      <c r="J767" s="85" t="s">
        <v>5996</v>
      </c>
      <c r="K767" s="85" t="str">
        <f t="shared" si="423"/>
        <v>DQ7DT_D2</v>
      </c>
      <c r="L767" s="85" t="s">
        <v>5950</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53"/>
      <c r="V767" s="253"/>
      <c r="W767" s="253"/>
      <c r="X767" s="253"/>
      <c r="Y767" s="254"/>
      <c r="Z767" s="254"/>
      <c r="AA767" s="254"/>
      <c r="AB767" s="254"/>
      <c r="AC767" s="253"/>
      <c r="AD767" s="253"/>
      <c r="AE767" s="253"/>
      <c r="AF767" s="253"/>
      <c r="AG767" s="254"/>
      <c r="AH767" s="254"/>
      <c r="AI767" s="254"/>
      <c r="AJ767" s="254"/>
      <c r="AK767" s="87">
        <v>10.5372</v>
      </c>
      <c r="AL767" s="87"/>
      <c r="AM767" s="255"/>
      <c r="AN767" s="255">
        <f>ROUNDDOWN(AK767*$AN$10/$AK$10,1)</f>
        <v>6.2</v>
      </c>
      <c r="AO767" s="99">
        <f t="shared" si="451"/>
        <v>3720</v>
      </c>
      <c r="AP767" s="99">
        <f t="shared" si="451"/>
        <v>1860</v>
      </c>
      <c r="AQ767" s="99">
        <f t="shared" si="451"/>
        <v>1550</v>
      </c>
      <c r="AR767" s="99">
        <f t="shared" si="451"/>
        <v>1240</v>
      </c>
      <c r="AS767" s="100">
        <f t="shared" si="452"/>
        <v>3700</v>
      </c>
      <c r="AT767" s="100">
        <f t="shared" si="452"/>
        <v>1900</v>
      </c>
      <c r="AU767" s="100">
        <f t="shared" si="452"/>
        <v>1600</v>
      </c>
      <c r="AV767" s="100">
        <f t="shared" si="452"/>
        <v>1200</v>
      </c>
      <c r="AW767" s="101">
        <f>AO767*0.15</f>
        <v>558</v>
      </c>
      <c r="AX767" s="256" t="s">
        <v>3000</v>
      </c>
      <c r="AY767" s="102">
        <v>1330</v>
      </c>
      <c r="AZ767" s="103">
        <v>489.99999999999994</v>
      </c>
      <c r="BA767" s="103">
        <v>280</v>
      </c>
      <c r="BB767" s="103">
        <v>140</v>
      </c>
      <c r="BC767" s="220">
        <v>1140</v>
      </c>
      <c r="BD767" s="220">
        <v>420</v>
      </c>
      <c r="BE767" s="220">
        <v>240</v>
      </c>
      <c r="BF767" s="220">
        <v>120</v>
      </c>
      <c r="BG767" s="104">
        <f>AV767-AW767</f>
        <v>642</v>
      </c>
      <c r="BJ767" s="251" t="e">
        <f>M767*#REF!</f>
        <v>#REF!</v>
      </c>
      <c r="BK767" s="251" t="e">
        <f>N767*#REF!</f>
        <v>#REF!</v>
      </c>
      <c r="BL767" s="251" t="e">
        <f>O767*#REF!</f>
        <v>#REF!</v>
      </c>
      <c r="BM767" s="251" t="e">
        <f>P767*#REF!</f>
        <v>#REF!</v>
      </c>
    </row>
    <row r="768" spans="1:65" s="18" customFormat="1" ht="47.25">
      <c r="A768" s="84" t="str">
        <f t="shared" si="446"/>
        <v>DQ8DT+1</v>
      </c>
      <c r="B768" s="84" t="str">
        <f t="shared" si="447"/>
        <v>DQ8DT+2</v>
      </c>
      <c r="C768" s="84" t="str">
        <f t="shared" si="448"/>
        <v>DQ8DT+3</v>
      </c>
      <c r="D768" s="84" t="str">
        <f t="shared" si="449"/>
        <v>DQ8DT+4</v>
      </c>
      <c r="E768" s="18" t="s">
        <v>3000</v>
      </c>
      <c r="F768" s="56">
        <v>8</v>
      </c>
      <c r="G768" s="56"/>
      <c r="H768" s="94" t="s">
        <v>5997</v>
      </c>
      <c r="I768" s="85" t="s">
        <v>5998</v>
      </c>
      <c r="J768" s="85" t="s">
        <v>5999</v>
      </c>
      <c r="K768" s="85" t="str">
        <f t="shared" si="423"/>
        <v>DQ8DT</v>
      </c>
      <c r="L768" s="85" t="s">
        <v>6000</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53"/>
      <c r="V768" s="253"/>
      <c r="W768" s="253"/>
      <c r="X768" s="253"/>
      <c r="Y768" s="254"/>
      <c r="Z768" s="254"/>
      <c r="AA768" s="254"/>
      <c r="AB768" s="254"/>
      <c r="AC768" s="253"/>
      <c r="AD768" s="253"/>
      <c r="AE768" s="253"/>
      <c r="AF768" s="253"/>
      <c r="AG768" s="254"/>
      <c r="AH768" s="254"/>
      <c r="AI768" s="254"/>
      <c r="AJ768" s="254"/>
      <c r="AK768" s="87">
        <v>8.1747117532383058</v>
      </c>
      <c r="AL768" s="87"/>
      <c r="AM768" s="255"/>
      <c r="AN768" s="255">
        <f>ROUNDDOWN(AK768*$AN$10/$AK$10,1)</f>
        <v>4.8</v>
      </c>
      <c r="AO768" s="99">
        <f t="shared" si="451"/>
        <v>7680</v>
      </c>
      <c r="AP768" s="99">
        <f t="shared" si="451"/>
        <v>3840</v>
      </c>
      <c r="AQ768" s="99">
        <f t="shared" si="451"/>
        <v>2400</v>
      </c>
      <c r="AR768" s="99">
        <f t="shared" si="451"/>
        <v>1440</v>
      </c>
      <c r="AS768" s="100">
        <f t="shared" si="452"/>
        <v>7700</v>
      </c>
      <c r="AT768" s="100">
        <f t="shared" si="452"/>
        <v>3800</v>
      </c>
      <c r="AU768" s="100">
        <f t="shared" si="452"/>
        <v>2400</v>
      </c>
      <c r="AV768" s="100">
        <f t="shared" si="452"/>
        <v>1400</v>
      </c>
      <c r="AW768" s="101">
        <f>AO768*0.15</f>
        <v>1152</v>
      </c>
      <c r="AX768" s="256" t="s">
        <v>3000</v>
      </c>
      <c r="AY768" s="102">
        <v>560</v>
      </c>
      <c r="AZ768" s="103">
        <v>280</v>
      </c>
      <c r="BA768" s="103">
        <v>210</v>
      </c>
      <c r="BB768" s="103">
        <v>140</v>
      </c>
      <c r="BC768" s="220">
        <v>480</v>
      </c>
      <c r="BD768" s="220">
        <v>240</v>
      </c>
      <c r="BE768" s="220">
        <v>180</v>
      </c>
      <c r="BF768" s="220">
        <v>120</v>
      </c>
      <c r="BG768" s="104">
        <f>AV768-AW768</f>
        <v>248</v>
      </c>
      <c r="BJ768" s="251" t="e">
        <f>M768*#REF!</f>
        <v>#REF!</v>
      </c>
      <c r="BK768" s="251" t="e">
        <f>N768*#REF!</f>
        <v>#REF!</v>
      </c>
      <c r="BL768" s="251" t="e">
        <f>O768*#REF!</f>
        <v>#REF!</v>
      </c>
      <c r="BM768" s="251" t="e">
        <f>P768*#REF!</f>
        <v>#REF!</v>
      </c>
    </row>
    <row r="769" spans="1:65" s="18" customFormat="1" ht="35.1" customHeight="1">
      <c r="A769" s="84" t="str">
        <f t="shared" si="446"/>
        <v>DQ9DT+1</v>
      </c>
      <c r="B769" s="84" t="str">
        <f t="shared" si="447"/>
        <v>DQ9DT+2</v>
      </c>
      <c r="C769" s="84" t="str">
        <f t="shared" si="448"/>
        <v>DQ9DT+3</v>
      </c>
      <c r="D769" s="84" t="str">
        <f t="shared" si="449"/>
        <v>DQ9DT+4</v>
      </c>
      <c r="E769" s="18" t="s">
        <v>3000</v>
      </c>
      <c r="F769" s="56">
        <v>9</v>
      </c>
      <c r="G769" s="56"/>
      <c r="H769" s="94" t="s">
        <v>6001</v>
      </c>
      <c r="I769" s="85" t="s">
        <v>3467</v>
      </c>
      <c r="J769" s="85" t="s">
        <v>3471</v>
      </c>
      <c r="K769" s="85"/>
      <c r="L769" s="85" t="s">
        <v>6002</v>
      </c>
      <c r="M769" s="97"/>
      <c r="N769" s="97"/>
      <c r="O769" s="97"/>
      <c r="P769" s="97"/>
      <c r="Q769" s="96"/>
      <c r="R769" s="96"/>
      <c r="S769" s="96"/>
      <c r="T769" s="96"/>
      <c r="U769" s="253"/>
      <c r="V769" s="253"/>
      <c r="W769" s="253"/>
      <c r="X769" s="253"/>
      <c r="Y769" s="254"/>
      <c r="Z769" s="254"/>
      <c r="AA769" s="254"/>
      <c r="AB769" s="254"/>
      <c r="AC769" s="253"/>
      <c r="AD769" s="253"/>
      <c r="AE769" s="253"/>
      <c r="AF769" s="253"/>
      <c r="AG769" s="254"/>
      <c r="AH769" s="254"/>
      <c r="AI769" s="254"/>
      <c r="AJ769" s="254"/>
      <c r="AK769" s="87"/>
      <c r="AL769" s="87"/>
      <c r="AM769" s="255"/>
      <c r="AN769" s="255"/>
      <c r="AO769" s="99"/>
      <c r="AP769" s="99"/>
      <c r="AQ769" s="99"/>
      <c r="AR769" s="99"/>
      <c r="AS769" s="99"/>
      <c r="AT769" s="99"/>
      <c r="AU769" s="99"/>
      <c r="AV769" s="99"/>
      <c r="AW769" s="61"/>
      <c r="AX769" s="256" t="s">
        <v>3000</v>
      </c>
      <c r="AY769" s="102"/>
      <c r="AZ769" s="103"/>
      <c r="BA769" s="103"/>
      <c r="BB769" s="103"/>
      <c r="BC769" s="220"/>
      <c r="BD769" s="220"/>
      <c r="BE769" s="220"/>
      <c r="BF769" s="220"/>
    </row>
    <row r="770" spans="1:65" s="18" customFormat="1" ht="35.1" customHeight="1">
      <c r="A770" s="84" t="str">
        <f t="shared" si="446"/>
        <v>DQ9DT_D1+1</v>
      </c>
      <c r="B770" s="84" t="str">
        <f t="shared" si="447"/>
        <v>DQ9DT_D1+2</v>
      </c>
      <c r="C770" s="84" t="str">
        <f t="shared" si="448"/>
        <v>DQ9DT_D1+3</v>
      </c>
      <c r="D770" s="84" t="str">
        <f t="shared" si="449"/>
        <v>DQ9DT_D1+4</v>
      </c>
      <c r="E770" s="18" t="s">
        <v>3000</v>
      </c>
      <c r="F770" s="56"/>
      <c r="G770" s="56"/>
      <c r="H770" s="94" t="s">
        <v>6003</v>
      </c>
      <c r="I770" s="85" t="s">
        <v>6004</v>
      </c>
      <c r="J770" s="85" t="s">
        <v>3471</v>
      </c>
      <c r="K770" s="85" t="str">
        <f t="shared" si="423"/>
        <v>DQ9DT_D1</v>
      </c>
      <c r="L770" s="85" t="s">
        <v>6005</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53"/>
      <c r="V770" s="253"/>
      <c r="W770" s="253"/>
      <c r="X770" s="253"/>
      <c r="Y770" s="254"/>
      <c r="Z770" s="254"/>
      <c r="AA770" s="254"/>
      <c r="AB770" s="254"/>
      <c r="AC770" s="253"/>
      <c r="AD770" s="253"/>
      <c r="AE770" s="253"/>
      <c r="AF770" s="253"/>
      <c r="AG770" s="254"/>
      <c r="AH770" s="254"/>
      <c r="AI770" s="254"/>
      <c r="AJ770" s="254"/>
      <c r="AK770" s="87">
        <v>7.93</v>
      </c>
      <c r="AL770" s="87"/>
      <c r="AM770" s="255"/>
      <c r="AN770" s="255">
        <f>ROUNDDOWN(AK770*$AN$10/$AK$10,1)</f>
        <v>4.5999999999999996</v>
      </c>
      <c r="AO770" s="99">
        <f t="shared" ref="AO770:AR771" si="453">M770*$AN770</f>
        <v>21160</v>
      </c>
      <c r="AP770" s="99">
        <f t="shared" si="453"/>
        <v>5520</v>
      </c>
      <c r="AQ770" s="99">
        <f t="shared" si="453"/>
        <v>4140</v>
      </c>
      <c r="AR770" s="99">
        <f t="shared" si="453"/>
        <v>3219.9999999999995</v>
      </c>
      <c r="AS770" s="100">
        <f t="shared" ref="AS770:AV771" si="454">IF(AO770&lt;1000,ROUND(AO770,-1),ROUND(AO770,-2))</f>
        <v>21200</v>
      </c>
      <c r="AT770" s="100">
        <f t="shared" si="454"/>
        <v>5500</v>
      </c>
      <c r="AU770" s="100">
        <f t="shared" si="454"/>
        <v>4100</v>
      </c>
      <c r="AV770" s="100">
        <f t="shared" si="454"/>
        <v>3200</v>
      </c>
      <c r="AW770" s="101">
        <f>AO770*0.15</f>
        <v>3174</v>
      </c>
      <c r="AX770" s="256" t="s">
        <v>3000</v>
      </c>
      <c r="AY770" s="102">
        <v>1190</v>
      </c>
      <c r="AZ770" s="103">
        <v>560</v>
      </c>
      <c r="BA770" s="103">
        <v>350</v>
      </c>
      <c r="BB770" s="103">
        <v>210</v>
      </c>
      <c r="BC770" s="220">
        <v>1020</v>
      </c>
      <c r="BD770" s="220">
        <v>480</v>
      </c>
      <c r="BE770" s="220">
        <v>300</v>
      </c>
      <c r="BF770" s="220">
        <v>180</v>
      </c>
      <c r="BG770" s="104">
        <f>AV770-AW770</f>
        <v>26</v>
      </c>
      <c r="BJ770" s="251" t="e">
        <f>M770*#REF!</f>
        <v>#REF!</v>
      </c>
      <c r="BK770" s="251" t="e">
        <f>N770*#REF!</f>
        <v>#REF!</v>
      </c>
      <c r="BL770" s="251" t="e">
        <f>O770*#REF!</f>
        <v>#REF!</v>
      </c>
      <c r="BM770" s="251" t="e">
        <f>P770*#REF!</f>
        <v>#REF!</v>
      </c>
    </row>
    <row r="771" spans="1:65" s="18" customFormat="1" ht="35.1" customHeight="1">
      <c r="A771" s="84" t="str">
        <f t="shared" si="446"/>
        <v>DQ9DT_D2+1</v>
      </c>
      <c r="B771" s="84" t="str">
        <f t="shared" si="447"/>
        <v>DQ9DT_D2+2</v>
      </c>
      <c r="C771" s="84" t="str">
        <f t="shared" si="448"/>
        <v>DQ9DT_D2+3</v>
      </c>
      <c r="D771" s="84" t="str">
        <f t="shared" si="449"/>
        <v>DQ9DT_D2+4</v>
      </c>
      <c r="E771" s="18" t="s">
        <v>3000</v>
      </c>
      <c r="F771" s="56"/>
      <c r="G771" s="56"/>
      <c r="H771" s="94" t="s">
        <v>6006</v>
      </c>
      <c r="I771" s="85" t="s">
        <v>6007</v>
      </c>
      <c r="J771" s="85" t="s">
        <v>6008</v>
      </c>
      <c r="K771" s="85" t="str">
        <f t="shared" si="423"/>
        <v>DQ9DT_D2</v>
      </c>
      <c r="L771" s="85" t="s">
        <v>6002</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7">
        <v>7.93</v>
      </c>
      <c r="AL771" s="87"/>
      <c r="AM771" s="255"/>
      <c r="AN771" s="255">
        <f>ROUNDDOWN(AK771*$AN$10/$AK$10,1)</f>
        <v>4.5999999999999996</v>
      </c>
      <c r="AO771" s="99">
        <f t="shared" si="453"/>
        <v>16099.999999999998</v>
      </c>
      <c r="AP771" s="99">
        <f t="shared" si="453"/>
        <v>5520</v>
      </c>
      <c r="AQ771" s="99">
        <f t="shared" si="453"/>
        <v>3679.9999999999995</v>
      </c>
      <c r="AR771" s="99">
        <f t="shared" si="453"/>
        <v>2300</v>
      </c>
      <c r="AS771" s="100">
        <f t="shared" si="454"/>
        <v>16100</v>
      </c>
      <c r="AT771" s="100">
        <f t="shared" si="454"/>
        <v>5500</v>
      </c>
      <c r="AU771" s="100">
        <f t="shared" si="454"/>
        <v>3700</v>
      </c>
      <c r="AV771" s="100">
        <f t="shared" si="454"/>
        <v>2300</v>
      </c>
      <c r="AW771" s="101">
        <f>AO771*0.15</f>
        <v>2414.9999999999995</v>
      </c>
      <c r="AX771" s="256" t="s">
        <v>3000</v>
      </c>
      <c r="AY771" s="102">
        <v>840</v>
      </c>
      <c r="AZ771" s="103">
        <v>420</v>
      </c>
      <c r="BA771" s="103">
        <v>280</v>
      </c>
      <c r="BB771" s="103">
        <v>210</v>
      </c>
      <c r="BC771" s="220">
        <v>720</v>
      </c>
      <c r="BD771" s="220">
        <v>360</v>
      </c>
      <c r="BE771" s="220">
        <v>240</v>
      </c>
      <c r="BF771" s="220">
        <v>180</v>
      </c>
      <c r="BG771" s="104">
        <f>AV771-AW771</f>
        <v>-114.99999999999955</v>
      </c>
      <c r="BJ771" s="251" t="e">
        <f>M771*#REF!</f>
        <v>#REF!</v>
      </c>
      <c r="BK771" s="251" t="e">
        <f>N771*#REF!</f>
        <v>#REF!</v>
      </c>
      <c r="BL771" s="251" t="e">
        <f>O771*#REF!</f>
        <v>#REF!</v>
      </c>
      <c r="BM771" s="251" t="e">
        <f>P771*#REF!</f>
        <v>#REF!</v>
      </c>
    </row>
    <row r="772" spans="1:65" s="18" customFormat="1" ht="35.1" customHeight="1">
      <c r="A772" s="84" t="str">
        <f t="shared" si="446"/>
        <v>DQ10DT+1</v>
      </c>
      <c r="B772" s="84" t="str">
        <f t="shared" si="447"/>
        <v>DQ10DT+2</v>
      </c>
      <c r="C772" s="84" t="str">
        <f t="shared" si="448"/>
        <v>DQ10DT+3</v>
      </c>
      <c r="D772" s="84" t="str">
        <f t="shared" si="449"/>
        <v>DQ10DT+4</v>
      </c>
      <c r="E772" s="18" t="s">
        <v>3000</v>
      </c>
      <c r="F772" s="56">
        <v>10</v>
      </c>
      <c r="G772" s="56"/>
      <c r="H772" s="94" t="s">
        <v>6009</v>
      </c>
      <c r="I772" s="85" t="s">
        <v>6010</v>
      </c>
      <c r="J772" s="85" t="s">
        <v>3244</v>
      </c>
      <c r="K772" s="85"/>
      <c r="L772" s="88" t="s">
        <v>6011</v>
      </c>
      <c r="M772" s="97"/>
      <c r="N772" s="97"/>
      <c r="O772" s="97"/>
      <c r="P772" s="97"/>
      <c r="Q772" s="96"/>
      <c r="R772" s="96"/>
      <c r="S772" s="96"/>
      <c r="T772" s="96"/>
      <c r="U772" s="253"/>
      <c r="V772" s="253"/>
      <c r="W772" s="253"/>
      <c r="X772" s="253"/>
      <c r="Y772" s="254"/>
      <c r="Z772" s="254"/>
      <c r="AA772" s="254"/>
      <c r="AB772" s="254"/>
      <c r="AC772" s="253"/>
      <c r="AD772" s="253"/>
      <c r="AE772" s="253"/>
      <c r="AF772" s="253"/>
      <c r="AG772" s="254"/>
      <c r="AH772" s="254"/>
      <c r="AI772" s="254"/>
      <c r="AJ772" s="254"/>
      <c r="AK772" s="87"/>
      <c r="AL772" s="87"/>
      <c r="AM772" s="255"/>
      <c r="AN772" s="255"/>
      <c r="AO772" s="99"/>
      <c r="AP772" s="99"/>
      <c r="AQ772" s="99"/>
      <c r="AR772" s="99"/>
      <c r="AS772" s="99"/>
      <c r="AT772" s="99"/>
      <c r="AU772" s="99"/>
      <c r="AV772" s="99"/>
      <c r="AW772" s="61"/>
      <c r="AX772" s="256" t="s">
        <v>3000</v>
      </c>
      <c r="AY772" s="102"/>
      <c r="AZ772" s="103"/>
      <c r="BA772" s="103"/>
      <c r="BB772" s="103"/>
      <c r="BC772" s="220"/>
      <c r="BD772" s="220"/>
      <c r="BE772" s="220"/>
      <c r="BF772" s="220"/>
    </row>
    <row r="773" spans="1:65" s="18" customFormat="1" ht="35.1" customHeight="1">
      <c r="A773" s="84" t="str">
        <f t="shared" si="446"/>
        <v>DQ10DT_D1+1</v>
      </c>
      <c r="B773" s="84" t="str">
        <f t="shared" si="447"/>
        <v>DQ10DT_D1+2</v>
      </c>
      <c r="C773" s="84" t="str">
        <f t="shared" si="448"/>
        <v>DQ10DT_D1+3</v>
      </c>
      <c r="D773" s="84" t="str">
        <f t="shared" si="449"/>
        <v>DQ10DT_D1+4</v>
      </c>
      <c r="E773" s="18" t="s">
        <v>3000</v>
      </c>
      <c r="F773" s="56"/>
      <c r="G773" s="56"/>
      <c r="H773" s="94" t="s">
        <v>6012</v>
      </c>
      <c r="I773" s="85" t="s">
        <v>6013</v>
      </c>
      <c r="J773" s="85" t="s">
        <v>3244</v>
      </c>
      <c r="K773" s="85" t="str">
        <f t="shared" si="423"/>
        <v>DQ10DT_D1</v>
      </c>
      <c r="L773" s="85" t="s">
        <v>6014</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53"/>
      <c r="V773" s="253"/>
      <c r="W773" s="253"/>
      <c r="X773" s="253"/>
      <c r="Y773" s="254"/>
      <c r="Z773" s="254"/>
      <c r="AA773" s="254"/>
      <c r="AB773" s="254"/>
      <c r="AC773" s="253"/>
      <c r="AD773" s="253"/>
      <c r="AE773" s="253"/>
      <c r="AF773" s="253"/>
      <c r="AG773" s="254"/>
      <c r="AH773" s="254"/>
      <c r="AI773" s="254"/>
      <c r="AJ773" s="254"/>
      <c r="AK773" s="87">
        <v>7.93</v>
      </c>
      <c r="AL773" s="87"/>
      <c r="AM773" s="255"/>
      <c r="AN773" s="255">
        <f>ROUNDDOWN(AK773*$AN$10/$AK$10,1)</f>
        <v>4.5999999999999996</v>
      </c>
      <c r="AO773" s="99">
        <f t="shared" ref="AO773:AR774" si="455">M773*$AN773</f>
        <v>7819.9999999999991</v>
      </c>
      <c r="AP773" s="99">
        <f t="shared" si="455"/>
        <v>3219.9999999999995</v>
      </c>
      <c r="AQ773" s="99">
        <f t="shared" si="455"/>
        <v>1839.9999999999998</v>
      </c>
      <c r="AR773" s="99">
        <f t="shared" si="455"/>
        <v>919.99999999999989</v>
      </c>
      <c r="AS773" s="100">
        <f t="shared" ref="AS773:AV774" si="456">IF(AO773&lt;1000,ROUND(AO773,-1),ROUND(AO773,-2))</f>
        <v>7800</v>
      </c>
      <c r="AT773" s="100">
        <f t="shared" si="456"/>
        <v>3200</v>
      </c>
      <c r="AU773" s="100">
        <f t="shared" si="456"/>
        <v>1800</v>
      </c>
      <c r="AV773" s="100">
        <f t="shared" si="456"/>
        <v>920</v>
      </c>
      <c r="AW773" s="101">
        <f>AO773*0.15</f>
        <v>1172.9999999999998</v>
      </c>
      <c r="AX773" s="256" t="s">
        <v>3000</v>
      </c>
      <c r="AY773" s="102">
        <v>2380</v>
      </c>
      <c r="AZ773" s="103">
        <v>910</v>
      </c>
      <c r="BA773" s="103">
        <v>560</v>
      </c>
      <c r="BB773" s="103">
        <v>350</v>
      </c>
      <c r="BC773" s="220">
        <v>2040</v>
      </c>
      <c r="BD773" s="220">
        <v>780</v>
      </c>
      <c r="BE773" s="220">
        <v>480</v>
      </c>
      <c r="BF773" s="220">
        <v>300</v>
      </c>
      <c r="BG773" s="104">
        <f>AV773-AW773</f>
        <v>-252.99999999999977</v>
      </c>
      <c r="BJ773" s="251" t="e">
        <f>M773*#REF!</f>
        <v>#REF!</v>
      </c>
      <c r="BK773" s="251" t="e">
        <f>N773*#REF!</f>
        <v>#REF!</v>
      </c>
      <c r="BL773" s="251" t="e">
        <f>O773*#REF!</f>
        <v>#REF!</v>
      </c>
      <c r="BM773" s="251" t="e">
        <f>P773*#REF!</f>
        <v>#REF!</v>
      </c>
    </row>
    <row r="774" spans="1:65" s="18" customFormat="1" ht="35.1" customHeight="1">
      <c r="A774" s="84" t="str">
        <f t="shared" si="446"/>
        <v>DQ10DT_D2+1</v>
      </c>
      <c r="B774" s="84" t="str">
        <f t="shared" si="447"/>
        <v>DQ10DT_D2+2</v>
      </c>
      <c r="C774" s="84" t="str">
        <f t="shared" si="448"/>
        <v>DQ10DT_D2+3</v>
      </c>
      <c r="D774" s="84" t="str">
        <f t="shared" si="449"/>
        <v>DQ10DT_D2+4</v>
      </c>
      <c r="E774" s="18" t="s">
        <v>3000</v>
      </c>
      <c r="F774" s="56"/>
      <c r="G774" s="56"/>
      <c r="H774" s="94" t="s">
        <v>6015</v>
      </c>
      <c r="I774" s="85" t="s">
        <v>6016</v>
      </c>
      <c r="J774" s="85" t="s">
        <v>3244</v>
      </c>
      <c r="K774" s="85" t="str">
        <f t="shared" si="423"/>
        <v>DQ10DT_D2</v>
      </c>
      <c r="L774" s="321" t="s">
        <v>6017</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7">
        <v>7.93</v>
      </c>
      <c r="AL774" s="87"/>
      <c r="AM774" s="255"/>
      <c r="AN774" s="255">
        <f>ROUNDDOWN(AK774*$AN$10/$AK$10,1)</f>
        <v>4.5999999999999996</v>
      </c>
      <c r="AO774" s="99">
        <f t="shared" si="455"/>
        <v>3679.9999999999995</v>
      </c>
      <c r="AP774" s="99">
        <f t="shared" si="455"/>
        <v>1839.9999999999998</v>
      </c>
      <c r="AQ774" s="99">
        <f t="shared" si="455"/>
        <v>1380</v>
      </c>
      <c r="AR774" s="99">
        <f t="shared" si="455"/>
        <v>919.99999999999989</v>
      </c>
      <c r="AS774" s="100">
        <f t="shared" si="456"/>
        <v>3700</v>
      </c>
      <c r="AT774" s="100">
        <f t="shared" si="456"/>
        <v>1800</v>
      </c>
      <c r="AU774" s="100">
        <f t="shared" si="456"/>
        <v>1400</v>
      </c>
      <c r="AV774" s="100">
        <f t="shared" si="456"/>
        <v>920</v>
      </c>
      <c r="AW774" s="101">
        <f>AO774*0.15</f>
        <v>551.99999999999989</v>
      </c>
      <c r="AX774" s="256" t="s">
        <v>3000</v>
      </c>
      <c r="AY774" s="102">
        <v>1820</v>
      </c>
      <c r="AZ774" s="103">
        <v>840</v>
      </c>
      <c r="BA774" s="103">
        <v>560</v>
      </c>
      <c r="BB774" s="103">
        <v>280</v>
      </c>
      <c r="BC774" s="220">
        <v>1560</v>
      </c>
      <c r="BD774" s="220">
        <v>720</v>
      </c>
      <c r="BE774" s="220">
        <v>480</v>
      </c>
      <c r="BF774" s="220">
        <v>240</v>
      </c>
      <c r="BG774" s="104">
        <f>AV774-AW774</f>
        <v>368.00000000000011</v>
      </c>
      <c r="BJ774" s="251" t="e">
        <f>M774*#REF!</f>
        <v>#REF!</v>
      </c>
      <c r="BK774" s="251" t="e">
        <f>N774*#REF!</f>
        <v>#REF!</v>
      </c>
      <c r="BL774" s="251" t="e">
        <f>O774*#REF!</f>
        <v>#REF!</v>
      </c>
      <c r="BM774" s="251" t="e">
        <f>P774*#REF!</f>
        <v>#REF!</v>
      </c>
    </row>
    <row r="775" spans="1:65" s="18" customFormat="1" ht="35.1" customHeight="1">
      <c r="A775" s="84" t="str">
        <f t="shared" si="446"/>
        <v>DQ11DT+1</v>
      </c>
      <c r="B775" s="84" t="str">
        <f t="shared" si="447"/>
        <v>DQ11DT+2</v>
      </c>
      <c r="C775" s="84" t="str">
        <f t="shared" si="448"/>
        <v>DQ11DT+3</v>
      </c>
      <c r="D775" s="84" t="str">
        <f t="shared" si="449"/>
        <v>DQ11DT+4</v>
      </c>
      <c r="E775" s="18" t="s">
        <v>3000</v>
      </c>
      <c r="F775" s="56">
        <v>11</v>
      </c>
      <c r="G775" s="56"/>
      <c r="H775" s="94" t="s">
        <v>6018</v>
      </c>
      <c r="I775" s="85" t="s">
        <v>6019</v>
      </c>
      <c r="J775" s="85" t="s">
        <v>6020</v>
      </c>
      <c r="K775" s="85"/>
      <c r="L775" s="85" t="s">
        <v>6021</v>
      </c>
      <c r="M775" s="97"/>
      <c r="N775" s="97"/>
      <c r="O775" s="97"/>
      <c r="P775" s="97"/>
      <c r="Q775" s="96"/>
      <c r="R775" s="96"/>
      <c r="S775" s="96"/>
      <c r="T775" s="96"/>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7"/>
      <c r="AL775" s="87"/>
      <c r="AM775" s="255"/>
      <c r="AN775" s="255"/>
      <c r="AO775" s="99"/>
      <c r="AP775" s="99"/>
      <c r="AQ775" s="99"/>
      <c r="AR775" s="99"/>
      <c r="AS775" s="99"/>
      <c r="AT775" s="99"/>
      <c r="AU775" s="99"/>
      <c r="AV775" s="99"/>
      <c r="AW775" s="61"/>
      <c r="AX775" s="256" t="s">
        <v>3000</v>
      </c>
      <c r="AY775" s="102">
        <v>2030</v>
      </c>
      <c r="AZ775" s="103">
        <v>980</v>
      </c>
      <c r="BA775" s="103">
        <v>630</v>
      </c>
      <c r="BB775" s="103">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c r="A776" s="84" t="str">
        <f t="shared" si="446"/>
        <v>DQ11DT_D1+1</v>
      </c>
      <c r="B776" s="84" t="str">
        <f t="shared" si="447"/>
        <v>DQ11DT_D1+2</v>
      </c>
      <c r="C776" s="84" t="str">
        <f t="shared" si="448"/>
        <v>DQ11DT_D1+3</v>
      </c>
      <c r="D776" s="84" t="str">
        <f t="shared" si="449"/>
        <v>DQ11DT_D1+4</v>
      </c>
      <c r="E776" s="18" t="s">
        <v>3000</v>
      </c>
      <c r="F776" s="56"/>
      <c r="G776" s="56"/>
      <c r="H776" s="94" t="s">
        <v>6022</v>
      </c>
      <c r="I776" s="85" t="s">
        <v>6023</v>
      </c>
      <c r="J776" s="85" t="s">
        <v>6020</v>
      </c>
      <c r="K776" s="85" t="str">
        <f t="shared" si="423"/>
        <v>DQ11DT_D1</v>
      </c>
      <c r="L776" s="85" t="s">
        <v>6024</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53"/>
      <c r="V776" s="253"/>
      <c r="W776" s="253"/>
      <c r="X776" s="253"/>
      <c r="Y776" s="254"/>
      <c r="Z776" s="254"/>
      <c r="AA776" s="254"/>
      <c r="AB776" s="254"/>
      <c r="AC776" s="253"/>
      <c r="AD776" s="253"/>
      <c r="AE776" s="253"/>
      <c r="AF776" s="253"/>
      <c r="AG776" s="254"/>
      <c r="AH776" s="254"/>
      <c r="AI776" s="254"/>
      <c r="AJ776" s="254"/>
      <c r="AK776" s="87">
        <v>7.93</v>
      </c>
      <c r="AL776" s="87"/>
      <c r="AM776" s="255"/>
      <c r="AN776" s="255">
        <f>ROUNDDOWN(AK776*$AN$10/$AK$10,1)</f>
        <v>4.5999999999999996</v>
      </c>
      <c r="AO776" s="99">
        <f t="shared" ref="AO776:AR777" si="457">M776*$AN776</f>
        <v>7819.9999999999991</v>
      </c>
      <c r="AP776" s="99">
        <f t="shared" si="457"/>
        <v>3679.9999999999995</v>
      </c>
      <c r="AQ776" s="99">
        <f t="shared" si="457"/>
        <v>2300</v>
      </c>
      <c r="AR776" s="99">
        <f t="shared" si="457"/>
        <v>1380</v>
      </c>
      <c r="AS776" s="100">
        <f t="shared" ref="AS776:AV777" si="458">IF(AO776&lt;1000,ROUND(AO776,-1),ROUND(AO776,-2))</f>
        <v>7800</v>
      </c>
      <c r="AT776" s="100">
        <f t="shared" si="458"/>
        <v>3700</v>
      </c>
      <c r="AU776" s="100">
        <f t="shared" si="458"/>
        <v>2300</v>
      </c>
      <c r="AV776" s="100">
        <f t="shared" si="458"/>
        <v>1400</v>
      </c>
      <c r="AW776" s="101">
        <f>AO776*0.15</f>
        <v>1172.9999999999998</v>
      </c>
      <c r="AX776" s="256" t="s">
        <v>3000</v>
      </c>
      <c r="AY776" s="102"/>
      <c r="AZ776" s="103"/>
      <c r="BA776" s="103"/>
      <c r="BB776" s="103"/>
      <c r="BC776" s="220"/>
      <c r="BD776" s="220"/>
      <c r="BE776" s="220"/>
      <c r="BF776" s="220"/>
      <c r="BG776" s="104">
        <f>AV776-AW776</f>
        <v>227.00000000000023</v>
      </c>
    </row>
    <row r="777" spans="1:65" s="18" customFormat="1" ht="35.1" customHeight="1">
      <c r="A777" s="84" t="str">
        <f t="shared" si="446"/>
        <v>DQ11DT_D2+1</v>
      </c>
      <c r="B777" s="84" t="str">
        <f t="shared" si="447"/>
        <v>DQ11DT_D2+2</v>
      </c>
      <c r="C777" s="84" t="str">
        <f t="shared" si="448"/>
        <v>DQ11DT_D2+3</v>
      </c>
      <c r="D777" s="84" t="str">
        <f t="shared" si="449"/>
        <v>DQ11DT_D2+4</v>
      </c>
      <c r="E777" s="18" t="s">
        <v>3000</v>
      </c>
      <c r="F777" s="56"/>
      <c r="G777" s="56"/>
      <c r="H777" s="94" t="s">
        <v>6025</v>
      </c>
      <c r="I777" s="85" t="s">
        <v>6026</v>
      </c>
      <c r="J777" s="85" t="s">
        <v>6027</v>
      </c>
      <c r="K777" s="85" t="str">
        <f t="shared" si="423"/>
        <v>DQ11DT_D2</v>
      </c>
      <c r="L777" s="85" t="s">
        <v>6021</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53"/>
      <c r="V777" s="253"/>
      <c r="W777" s="253"/>
      <c r="X777" s="253"/>
      <c r="Y777" s="254"/>
      <c r="Z777" s="254"/>
      <c r="AA777" s="254"/>
      <c r="AB777" s="254"/>
      <c r="AC777" s="253"/>
      <c r="AD777" s="253"/>
      <c r="AE777" s="253"/>
      <c r="AF777" s="253"/>
      <c r="AG777" s="254"/>
      <c r="AH777" s="254"/>
      <c r="AI777" s="254"/>
      <c r="AJ777" s="254"/>
      <c r="AK777" s="87">
        <v>7.2254922407413762</v>
      </c>
      <c r="AL777" s="87"/>
      <c r="AM777" s="255"/>
      <c r="AN777" s="255">
        <f>ROUNDDOWN(AK777*$AN$10/$AK$10,1)</f>
        <v>4.2</v>
      </c>
      <c r="AO777" s="99">
        <f t="shared" si="457"/>
        <v>5040</v>
      </c>
      <c r="AP777" s="99">
        <f t="shared" si="457"/>
        <v>2520</v>
      </c>
      <c r="AQ777" s="99">
        <f t="shared" si="457"/>
        <v>1680</v>
      </c>
      <c r="AR777" s="99">
        <f t="shared" si="457"/>
        <v>1260</v>
      </c>
      <c r="AS777" s="100">
        <f t="shared" si="458"/>
        <v>5000</v>
      </c>
      <c r="AT777" s="100">
        <f t="shared" si="458"/>
        <v>2500</v>
      </c>
      <c r="AU777" s="100">
        <f t="shared" si="458"/>
        <v>1700</v>
      </c>
      <c r="AV777" s="100">
        <f t="shared" si="458"/>
        <v>1300</v>
      </c>
      <c r="AW777" s="101">
        <f>AO777*0.15</f>
        <v>756</v>
      </c>
      <c r="AX777" s="256" t="s">
        <v>3000</v>
      </c>
      <c r="AY777" s="102">
        <v>4620</v>
      </c>
      <c r="AZ777" s="103">
        <v>1260</v>
      </c>
      <c r="BA777" s="103">
        <v>910</v>
      </c>
      <c r="BB777" s="103">
        <v>700</v>
      </c>
      <c r="BC777" s="220">
        <v>3960</v>
      </c>
      <c r="BD777" s="220">
        <v>1080</v>
      </c>
      <c r="BE777" s="220">
        <v>780</v>
      </c>
      <c r="BF777" s="220">
        <v>600</v>
      </c>
      <c r="BG777" s="104">
        <f>AV777-AW777</f>
        <v>544</v>
      </c>
      <c r="BJ777" s="251" t="e">
        <f>M777*#REF!</f>
        <v>#REF!</v>
      </c>
      <c r="BK777" s="251" t="e">
        <f>N777*#REF!</f>
        <v>#REF!</v>
      </c>
      <c r="BL777" s="251" t="e">
        <f>O777*#REF!</f>
        <v>#REF!</v>
      </c>
      <c r="BM777" s="251" t="e">
        <f>P777*#REF!</f>
        <v>#REF!</v>
      </c>
    </row>
    <row r="778" spans="1:65" s="18" customFormat="1" ht="35.1" customHeight="1">
      <c r="A778" s="84" t="str">
        <f t="shared" si="446"/>
        <v>DQ12DT+1</v>
      </c>
      <c r="B778" s="84" t="str">
        <f t="shared" si="447"/>
        <v>DQ12DT+2</v>
      </c>
      <c r="C778" s="84" t="str">
        <f t="shared" si="448"/>
        <v>DQ12DT+3</v>
      </c>
      <c r="D778" s="84" t="str">
        <f t="shared" si="449"/>
        <v>DQ12DT+4</v>
      </c>
      <c r="E778" s="18" t="s">
        <v>3000</v>
      </c>
      <c r="F778" s="56">
        <v>12</v>
      </c>
      <c r="G778" s="56"/>
      <c r="H778" s="94" t="s">
        <v>6028</v>
      </c>
      <c r="I778" s="85" t="s">
        <v>6029</v>
      </c>
      <c r="J778" s="85" t="s">
        <v>3244</v>
      </c>
      <c r="K778" s="85"/>
      <c r="L778" s="85" t="s">
        <v>6030</v>
      </c>
      <c r="M778" s="97"/>
      <c r="N778" s="97"/>
      <c r="O778" s="97"/>
      <c r="P778" s="97"/>
      <c r="Q778" s="96"/>
      <c r="R778" s="96"/>
      <c r="S778" s="96"/>
      <c r="T778" s="96"/>
      <c r="U778" s="253"/>
      <c r="V778" s="253"/>
      <c r="W778" s="253"/>
      <c r="X778" s="253"/>
      <c r="Y778" s="254"/>
      <c r="Z778" s="254"/>
      <c r="AA778" s="254"/>
      <c r="AB778" s="254"/>
      <c r="AC778" s="253"/>
      <c r="AD778" s="253"/>
      <c r="AE778" s="253"/>
      <c r="AF778" s="253"/>
      <c r="AG778" s="254"/>
      <c r="AH778" s="254"/>
      <c r="AI778" s="254"/>
      <c r="AJ778" s="254"/>
      <c r="AK778" s="87"/>
      <c r="AL778" s="87"/>
      <c r="AM778" s="255"/>
      <c r="AN778" s="255"/>
      <c r="AO778" s="99"/>
      <c r="AP778" s="99"/>
      <c r="AQ778" s="99"/>
      <c r="AR778" s="99"/>
      <c r="AS778" s="99"/>
      <c r="AT778" s="99"/>
      <c r="AU778" s="99"/>
      <c r="AV778" s="99"/>
      <c r="AW778" s="61"/>
      <c r="AX778" s="256" t="s">
        <v>3000</v>
      </c>
      <c r="AY778" s="102">
        <v>2940</v>
      </c>
      <c r="AZ778" s="103">
        <v>1050</v>
      </c>
      <c r="BA778" s="103">
        <v>630</v>
      </c>
      <c r="BB778" s="103">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c r="A779" s="84" t="str">
        <f t="shared" si="446"/>
        <v>DQ12DT_D1+1</v>
      </c>
      <c r="B779" s="84" t="str">
        <f t="shared" si="447"/>
        <v>DQ12DT_D1+2</v>
      </c>
      <c r="C779" s="84" t="str">
        <f t="shared" si="448"/>
        <v>DQ12DT_D1+3</v>
      </c>
      <c r="D779" s="84" t="str">
        <f t="shared" si="449"/>
        <v>DQ12DT_D1+4</v>
      </c>
      <c r="E779" s="18" t="s">
        <v>3000</v>
      </c>
      <c r="F779" s="56"/>
      <c r="G779" s="56"/>
      <c r="H779" s="94" t="s">
        <v>6031</v>
      </c>
      <c r="I779" s="85" t="s">
        <v>6032</v>
      </c>
      <c r="J779" s="85" t="s">
        <v>3244</v>
      </c>
      <c r="K779" s="85" t="str">
        <f t="shared" si="423"/>
        <v>DQ12DT_D1</v>
      </c>
      <c r="L779" s="85" t="s">
        <v>5978</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53"/>
      <c r="V779" s="253"/>
      <c r="W779" s="253"/>
      <c r="X779" s="253"/>
      <c r="Y779" s="254"/>
      <c r="Z779" s="254"/>
      <c r="AA779" s="254"/>
      <c r="AB779" s="254"/>
      <c r="AC779" s="253"/>
      <c r="AD779" s="253"/>
      <c r="AE779" s="253"/>
      <c r="AF779" s="253"/>
      <c r="AG779" s="254"/>
      <c r="AH779" s="254"/>
      <c r="AI779" s="254"/>
      <c r="AJ779" s="254"/>
      <c r="AK779" s="87">
        <v>7.93</v>
      </c>
      <c r="AL779" s="87"/>
      <c r="AM779" s="255"/>
      <c r="AN779" s="255">
        <f>ROUNDDOWN(AK779*$AN$10/$AK$10,1)</f>
        <v>4.5999999999999996</v>
      </c>
      <c r="AO779" s="99">
        <f t="shared" ref="AO779:AR781" si="459">M779*$AN779</f>
        <v>15639.999999999998</v>
      </c>
      <c r="AP779" s="99">
        <f t="shared" si="459"/>
        <v>5979.9999999999991</v>
      </c>
      <c r="AQ779" s="99">
        <f t="shared" si="459"/>
        <v>3679.9999999999995</v>
      </c>
      <c r="AR779" s="99">
        <f t="shared" si="459"/>
        <v>2300</v>
      </c>
      <c r="AS779" s="100">
        <f t="shared" ref="AS779:AV781" si="460">IF(AO779&lt;1000,ROUND(AO779,-1),ROUND(AO779,-2))</f>
        <v>15600</v>
      </c>
      <c r="AT779" s="100">
        <f t="shared" si="460"/>
        <v>6000</v>
      </c>
      <c r="AU779" s="100">
        <f t="shared" si="460"/>
        <v>3700</v>
      </c>
      <c r="AV779" s="100">
        <f t="shared" si="460"/>
        <v>2300</v>
      </c>
      <c r="AW779" s="101">
        <f>AO779*0.15</f>
        <v>2345.9999999999995</v>
      </c>
      <c r="AX779" s="256" t="s">
        <v>3000</v>
      </c>
      <c r="AY779" s="102"/>
      <c r="AZ779" s="103"/>
      <c r="BA779" s="103"/>
      <c r="BB779" s="103"/>
      <c r="BC779" s="220"/>
      <c r="BD779" s="220"/>
      <c r="BE779" s="220"/>
      <c r="BF779" s="220"/>
      <c r="BG779" s="104">
        <f>AV779-AW779</f>
        <v>-45.999999999999545</v>
      </c>
    </row>
    <row r="780" spans="1:65" s="18" customFormat="1" ht="35.1" customHeight="1">
      <c r="A780" s="84" t="str">
        <f t="shared" si="446"/>
        <v>DQ12DT_D2+1</v>
      </c>
      <c r="B780" s="84" t="str">
        <f t="shared" si="447"/>
        <v>DQ12DT_D2+2</v>
      </c>
      <c r="C780" s="84" t="str">
        <f t="shared" si="448"/>
        <v>DQ12DT_D2+3</v>
      </c>
      <c r="D780" s="84" t="str">
        <f t="shared" si="449"/>
        <v>DQ12DT_D2+4</v>
      </c>
      <c r="E780" s="18" t="s">
        <v>3000</v>
      </c>
      <c r="F780" s="56"/>
      <c r="G780" s="56"/>
      <c r="H780" s="94" t="s">
        <v>6033</v>
      </c>
      <c r="I780" s="85" t="s">
        <v>6034</v>
      </c>
      <c r="J780" s="85" t="s">
        <v>6035</v>
      </c>
      <c r="K780" s="85" t="str">
        <f t="shared" ref="K780:K843" si="461">H780</f>
        <v>DQ12DT_D2</v>
      </c>
      <c r="L780" s="85" t="s">
        <v>6030</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53"/>
      <c r="V780" s="253"/>
      <c r="W780" s="253"/>
      <c r="X780" s="253"/>
      <c r="Y780" s="254"/>
      <c r="Z780" s="254"/>
      <c r="AA780" s="254"/>
      <c r="AB780" s="254"/>
      <c r="AC780" s="253"/>
      <c r="AD780" s="253"/>
      <c r="AE780" s="253"/>
      <c r="AF780" s="253"/>
      <c r="AG780" s="254"/>
      <c r="AH780" s="254"/>
      <c r="AI780" s="254"/>
      <c r="AJ780" s="254"/>
      <c r="AK780" s="87">
        <v>7.3595433104265151</v>
      </c>
      <c r="AL780" s="87"/>
      <c r="AM780" s="255"/>
      <c r="AN780" s="255">
        <f>ROUNDDOWN(AK780*$AN$10/$AK$10,1)</f>
        <v>4.3</v>
      </c>
      <c r="AO780" s="99">
        <f t="shared" si="459"/>
        <v>11180</v>
      </c>
      <c r="AP780" s="99">
        <f t="shared" si="459"/>
        <v>5160</v>
      </c>
      <c r="AQ780" s="99">
        <f t="shared" si="459"/>
        <v>3440</v>
      </c>
      <c r="AR780" s="99">
        <f t="shared" si="459"/>
        <v>1720</v>
      </c>
      <c r="AS780" s="100">
        <f t="shared" si="460"/>
        <v>11200</v>
      </c>
      <c r="AT780" s="100">
        <f t="shared" si="460"/>
        <v>5200</v>
      </c>
      <c r="AU780" s="100">
        <f t="shared" si="460"/>
        <v>3400</v>
      </c>
      <c r="AV780" s="100">
        <f t="shared" si="460"/>
        <v>1700</v>
      </c>
      <c r="AW780" s="101">
        <f>AO780*0.15</f>
        <v>1677</v>
      </c>
      <c r="AX780" s="256" t="s">
        <v>3000</v>
      </c>
      <c r="AY780" s="102">
        <v>2170</v>
      </c>
      <c r="AZ780" s="103">
        <v>1050</v>
      </c>
      <c r="BA780" s="103">
        <v>630</v>
      </c>
      <c r="BB780" s="103">
        <v>350</v>
      </c>
      <c r="BC780" s="220">
        <v>1860</v>
      </c>
      <c r="BD780" s="220">
        <v>900</v>
      </c>
      <c r="BE780" s="220">
        <v>540</v>
      </c>
      <c r="BF780" s="220">
        <v>300</v>
      </c>
      <c r="BG780" s="104">
        <f>AV780-AW780</f>
        <v>23</v>
      </c>
      <c r="BJ780" s="251" t="e">
        <f>M780*#REF!</f>
        <v>#REF!</v>
      </c>
      <c r="BK780" s="251" t="e">
        <f>N780*#REF!</f>
        <v>#REF!</v>
      </c>
      <c r="BL780" s="251" t="e">
        <f>O780*#REF!</f>
        <v>#REF!</v>
      </c>
      <c r="BM780" s="251" t="e">
        <f>P780*#REF!</f>
        <v>#REF!</v>
      </c>
    </row>
    <row r="781" spans="1:65" s="18" customFormat="1" ht="35.1" customHeight="1">
      <c r="A781" s="84" t="str">
        <f t="shared" si="446"/>
        <v>DQ13DT+1</v>
      </c>
      <c r="B781" s="84" t="str">
        <f t="shared" si="447"/>
        <v>DQ13DT+2</v>
      </c>
      <c r="C781" s="84" t="str">
        <f t="shared" si="448"/>
        <v>DQ13DT+3</v>
      </c>
      <c r="D781" s="84" t="str">
        <f t="shared" si="449"/>
        <v>DQ13DT+4</v>
      </c>
      <c r="E781" s="18" t="s">
        <v>3000</v>
      </c>
      <c r="F781" s="56">
        <v>13</v>
      </c>
      <c r="G781" s="56"/>
      <c r="H781" s="94" t="s">
        <v>6036</v>
      </c>
      <c r="I781" s="85" t="s">
        <v>213</v>
      </c>
      <c r="J781" s="85" t="s">
        <v>6035</v>
      </c>
      <c r="K781" s="85" t="str">
        <f t="shared" si="461"/>
        <v>DQ13DT</v>
      </c>
      <c r="L781" s="85" t="s">
        <v>6030</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53"/>
      <c r="V781" s="253"/>
      <c r="W781" s="253"/>
      <c r="X781" s="253"/>
      <c r="Y781" s="254"/>
      <c r="Z781" s="254"/>
      <c r="AA781" s="254"/>
      <c r="AB781" s="254"/>
      <c r="AC781" s="253"/>
      <c r="AD781" s="253"/>
      <c r="AE781" s="253"/>
      <c r="AF781" s="253"/>
      <c r="AG781" s="254"/>
      <c r="AH781" s="254"/>
      <c r="AI781" s="254"/>
      <c r="AJ781" s="254"/>
      <c r="AK781" s="87">
        <v>7.7531339482234571</v>
      </c>
      <c r="AL781" s="87"/>
      <c r="AM781" s="255"/>
      <c r="AN781" s="255">
        <f>ROUNDDOWN(AK781*$AN$10/$AK$10,1)</f>
        <v>4.5</v>
      </c>
      <c r="AO781" s="99">
        <f t="shared" si="459"/>
        <v>13050</v>
      </c>
      <c r="AP781" s="99">
        <f t="shared" si="459"/>
        <v>6300</v>
      </c>
      <c r="AQ781" s="99">
        <f t="shared" si="459"/>
        <v>4050</v>
      </c>
      <c r="AR781" s="99">
        <f t="shared" si="459"/>
        <v>2250</v>
      </c>
      <c r="AS781" s="100">
        <f t="shared" si="460"/>
        <v>13100</v>
      </c>
      <c r="AT781" s="100">
        <f t="shared" si="460"/>
        <v>6300</v>
      </c>
      <c r="AU781" s="100">
        <f t="shared" si="460"/>
        <v>4100</v>
      </c>
      <c r="AV781" s="100">
        <f t="shared" si="460"/>
        <v>2300</v>
      </c>
      <c r="AW781" s="101">
        <f>AO781*0.15</f>
        <v>1957.5</v>
      </c>
      <c r="AX781" s="256" t="s">
        <v>3000</v>
      </c>
      <c r="AY781" s="102">
        <v>2100</v>
      </c>
      <c r="AZ781" s="103">
        <v>1050</v>
      </c>
      <c r="BA781" s="103">
        <v>630</v>
      </c>
      <c r="BB781" s="103">
        <v>350</v>
      </c>
      <c r="BC781" s="220">
        <v>1800</v>
      </c>
      <c r="BD781" s="220">
        <v>900</v>
      </c>
      <c r="BE781" s="220">
        <v>540</v>
      </c>
      <c r="BF781" s="220">
        <v>300</v>
      </c>
      <c r="BG781" s="104">
        <f>AV781-AW781</f>
        <v>342.5</v>
      </c>
      <c r="BJ781" s="251" t="e">
        <f>M781*#REF!</f>
        <v>#REF!</v>
      </c>
      <c r="BK781" s="251" t="e">
        <f>N781*#REF!</f>
        <v>#REF!</v>
      </c>
      <c r="BL781" s="251" t="e">
        <f>O781*#REF!</f>
        <v>#REF!</v>
      </c>
      <c r="BM781" s="251" t="e">
        <f>P781*#REF!</f>
        <v>#REF!</v>
      </c>
    </row>
    <row r="782" spans="1:65" s="18" customFormat="1" ht="35.1" customHeight="1">
      <c r="A782" s="84" t="str">
        <f t="shared" si="446"/>
        <v>DQ14DT+1</v>
      </c>
      <c r="B782" s="84" t="str">
        <f t="shared" si="447"/>
        <v>DQ14DT+2</v>
      </c>
      <c r="C782" s="84" t="str">
        <f t="shared" si="448"/>
        <v>DQ14DT+3</v>
      </c>
      <c r="D782" s="84" t="str">
        <f t="shared" si="449"/>
        <v>DQ14DT+4</v>
      </c>
      <c r="E782" s="18" t="s">
        <v>3000</v>
      </c>
      <c r="F782" s="56">
        <v>14</v>
      </c>
      <c r="G782" s="56"/>
      <c r="H782" s="94" t="s">
        <v>6037</v>
      </c>
      <c r="I782" s="85" t="s">
        <v>4274</v>
      </c>
      <c r="J782" s="85" t="s">
        <v>3471</v>
      </c>
      <c r="K782" s="85"/>
      <c r="L782" s="85" t="s">
        <v>6038</v>
      </c>
      <c r="M782" s="97"/>
      <c r="N782" s="97"/>
      <c r="O782" s="97"/>
      <c r="P782" s="97"/>
      <c r="Q782" s="96"/>
      <c r="R782" s="96"/>
      <c r="S782" s="96"/>
      <c r="T782" s="96"/>
      <c r="U782" s="253"/>
      <c r="V782" s="253"/>
      <c r="W782" s="253"/>
      <c r="X782" s="253"/>
      <c r="Y782" s="254"/>
      <c r="Z782" s="254"/>
      <c r="AA782" s="254"/>
      <c r="AB782" s="254"/>
      <c r="AC782" s="253"/>
      <c r="AD782" s="253"/>
      <c r="AE782" s="253"/>
      <c r="AF782" s="253"/>
      <c r="AG782" s="254"/>
      <c r="AH782" s="254"/>
      <c r="AI782" s="254"/>
      <c r="AJ782" s="254"/>
      <c r="AK782" s="87"/>
      <c r="AL782" s="87"/>
      <c r="AM782" s="255"/>
      <c r="AN782" s="255"/>
      <c r="AO782" s="99"/>
      <c r="AP782" s="99"/>
      <c r="AQ782" s="99"/>
      <c r="AR782" s="99"/>
      <c r="AS782" s="99"/>
      <c r="AT782" s="99"/>
      <c r="AU782" s="99"/>
      <c r="AV782" s="99"/>
      <c r="AW782" s="61"/>
      <c r="AX782" s="256" t="s">
        <v>3000</v>
      </c>
      <c r="AY782" s="102"/>
      <c r="AZ782" s="103"/>
      <c r="BA782" s="103"/>
      <c r="BB782" s="103"/>
      <c r="BC782" s="220"/>
      <c r="BD782" s="220"/>
      <c r="BE782" s="220"/>
      <c r="BF782" s="220"/>
    </row>
    <row r="783" spans="1:65" s="18" customFormat="1" ht="35.1" customHeight="1">
      <c r="A783" s="84" t="str">
        <f t="shared" si="446"/>
        <v>DQ14DT_D1+1</v>
      </c>
      <c r="B783" s="84" t="str">
        <f t="shared" si="447"/>
        <v>DQ14DT_D1+2</v>
      </c>
      <c r="C783" s="84" t="str">
        <f t="shared" si="448"/>
        <v>DQ14DT_D1+3</v>
      </c>
      <c r="D783" s="84" t="str">
        <f t="shared" si="449"/>
        <v>DQ14DT_D1+4</v>
      </c>
      <c r="E783" s="18" t="s">
        <v>3000</v>
      </c>
      <c r="F783" s="56"/>
      <c r="G783" s="56"/>
      <c r="H783" s="94" t="s">
        <v>6039</v>
      </c>
      <c r="I783" s="85" t="s">
        <v>6040</v>
      </c>
      <c r="J783" s="85" t="s">
        <v>3471</v>
      </c>
      <c r="K783" s="85" t="str">
        <f t="shared" si="461"/>
        <v>DQ14DT_D1</v>
      </c>
      <c r="L783" s="85" t="s">
        <v>6041</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53"/>
      <c r="V783" s="253"/>
      <c r="W783" s="253"/>
      <c r="X783" s="253"/>
      <c r="Y783" s="254"/>
      <c r="Z783" s="254"/>
      <c r="AA783" s="254"/>
      <c r="AB783" s="254"/>
      <c r="AC783" s="253"/>
      <c r="AD783" s="253"/>
      <c r="AE783" s="253"/>
      <c r="AF783" s="253"/>
      <c r="AG783" s="254"/>
      <c r="AH783" s="254"/>
      <c r="AI783" s="254"/>
      <c r="AJ783" s="254"/>
      <c r="AK783" s="87">
        <v>7.93</v>
      </c>
      <c r="AL783" s="87"/>
      <c r="AM783" s="255"/>
      <c r="AN783" s="255">
        <f>ROUNDDOWN(AK783*$AN$10/$AK$10,1)</f>
        <v>4.5999999999999996</v>
      </c>
      <c r="AO783" s="99">
        <f t="shared" ref="AO783:AR784" si="462">M783*$AN783</f>
        <v>30359.999999999996</v>
      </c>
      <c r="AP783" s="99">
        <f t="shared" si="462"/>
        <v>8280</v>
      </c>
      <c r="AQ783" s="99">
        <f t="shared" si="462"/>
        <v>5979.9999999999991</v>
      </c>
      <c r="AR783" s="99">
        <f t="shared" si="462"/>
        <v>4600</v>
      </c>
      <c r="AS783" s="100">
        <f t="shared" ref="AS783:AV784" si="463">IF(AO783&lt;1000,ROUND(AO783,-1),ROUND(AO783,-2))</f>
        <v>30400</v>
      </c>
      <c r="AT783" s="100">
        <f t="shared" si="463"/>
        <v>8300</v>
      </c>
      <c r="AU783" s="100">
        <f t="shared" si="463"/>
        <v>6000</v>
      </c>
      <c r="AV783" s="100">
        <f t="shared" si="463"/>
        <v>4600</v>
      </c>
      <c r="AW783" s="101">
        <f>AO783*0.15</f>
        <v>4553.9999999999991</v>
      </c>
      <c r="AX783" s="256" t="s">
        <v>3000</v>
      </c>
      <c r="AY783" s="102">
        <v>2450</v>
      </c>
      <c r="AZ783" s="103">
        <v>1120</v>
      </c>
      <c r="BA783" s="103">
        <v>770</v>
      </c>
      <c r="BB783" s="103">
        <v>420</v>
      </c>
      <c r="BC783" s="220">
        <v>2100</v>
      </c>
      <c r="BD783" s="220">
        <v>960</v>
      </c>
      <c r="BE783" s="220">
        <v>660</v>
      </c>
      <c r="BF783" s="220">
        <v>360</v>
      </c>
      <c r="BG783" s="104">
        <f>AV783-AW783</f>
        <v>46.000000000000909</v>
      </c>
      <c r="BJ783" s="251" t="e">
        <f>M783*#REF!</f>
        <v>#REF!</v>
      </c>
      <c r="BK783" s="251" t="e">
        <f>N783*#REF!</f>
        <v>#REF!</v>
      </c>
      <c r="BL783" s="251" t="e">
        <f>O783*#REF!</f>
        <v>#REF!</v>
      </c>
      <c r="BM783" s="251" t="e">
        <f>P783*#REF!</f>
        <v>#REF!</v>
      </c>
    </row>
    <row r="784" spans="1:65" s="18" customFormat="1" ht="35.1" customHeight="1">
      <c r="A784" s="84" t="str">
        <f t="shared" si="446"/>
        <v>DQ14DT_D2+1</v>
      </c>
      <c r="B784" s="84" t="str">
        <f t="shared" si="447"/>
        <v>DQ14DT_D2+2</v>
      </c>
      <c r="C784" s="84" t="str">
        <f t="shared" si="448"/>
        <v>DQ14DT_D2+3</v>
      </c>
      <c r="D784" s="84" t="str">
        <f t="shared" si="449"/>
        <v>DQ14DT_D2+4</v>
      </c>
      <c r="E784" s="18" t="s">
        <v>3000</v>
      </c>
      <c r="F784" s="56"/>
      <c r="G784" s="56"/>
      <c r="H784" s="94" t="s">
        <v>6042</v>
      </c>
      <c r="I784" s="85" t="s">
        <v>6043</v>
      </c>
      <c r="J784" s="85" t="s">
        <v>6044</v>
      </c>
      <c r="K784" s="85" t="str">
        <f t="shared" si="461"/>
        <v>DQ14DT_D2</v>
      </c>
      <c r="L784" s="85" t="s">
        <v>6038</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7">
        <v>7.93</v>
      </c>
      <c r="AL784" s="87"/>
      <c r="AM784" s="255"/>
      <c r="AN784" s="255">
        <f>ROUNDDOWN(AK784*$AN$10/$AK$10,1)</f>
        <v>4.5999999999999996</v>
      </c>
      <c r="AO784" s="99">
        <f t="shared" si="462"/>
        <v>19320</v>
      </c>
      <c r="AP784" s="99">
        <f t="shared" si="462"/>
        <v>6899.9999999999991</v>
      </c>
      <c r="AQ784" s="99">
        <f t="shared" si="462"/>
        <v>4140</v>
      </c>
      <c r="AR784" s="99">
        <f t="shared" si="462"/>
        <v>2760</v>
      </c>
      <c r="AS784" s="100">
        <f t="shared" si="463"/>
        <v>19300</v>
      </c>
      <c r="AT784" s="100">
        <f t="shared" si="463"/>
        <v>6900</v>
      </c>
      <c r="AU784" s="100">
        <f t="shared" si="463"/>
        <v>4100</v>
      </c>
      <c r="AV784" s="100">
        <f t="shared" si="463"/>
        <v>2800</v>
      </c>
      <c r="AW784" s="101">
        <f>AO784*0.15</f>
        <v>2898</v>
      </c>
      <c r="AX784" s="256" t="s">
        <v>3000</v>
      </c>
      <c r="AY784" s="102">
        <v>1540</v>
      </c>
      <c r="AZ784" s="103">
        <v>770</v>
      </c>
      <c r="BA784" s="103">
        <v>700</v>
      </c>
      <c r="BB784" s="103">
        <v>350</v>
      </c>
      <c r="BC784" s="220">
        <v>1320</v>
      </c>
      <c r="BD784" s="220">
        <v>660</v>
      </c>
      <c r="BE784" s="220">
        <v>600</v>
      </c>
      <c r="BF784" s="220">
        <v>300</v>
      </c>
      <c r="BG784" s="104">
        <f>AV784-AW784</f>
        <v>-98</v>
      </c>
      <c r="BJ784" s="251" t="e">
        <f>M784*#REF!</f>
        <v>#REF!</v>
      </c>
      <c r="BK784" s="251" t="e">
        <f>N784*#REF!</f>
        <v>#REF!</v>
      </c>
      <c r="BL784" s="251" t="e">
        <f>O784*#REF!</f>
        <v>#REF!</v>
      </c>
      <c r="BM784" s="251" t="e">
        <f>P784*#REF!</f>
        <v>#REF!</v>
      </c>
    </row>
    <row r="785" spans="1:65" s="18" customFormat="1" ht="35.1" customHeight="1">
      <c r="A785" s="84" t="str">
        <f t="shared" si="446"/>
        <v>DQ15DT+1</v>
      </c>
      <c r="B785" s="84" t="str">
        <f t="shared" si="447"/>
        <v>DQ15DT+2</v>
      </c>
      <c r="C785" s="84" t="str">
        <f t="shared" si="448"/>
        <v>DQ15DT+3</v>
      </c>
      <c r="D785" s="84" t="str">
        <f t="shared" si="449"/>
        <v>DQ15DT+4</v>
      </c>
      <c r="E785" s="18" t="s">
        <v>3000</v>
      </c>
      <c r="F785" s="56">
        <v>15</v>
      </c>
      <c r="G785" s="56"/>
      <c r="H785" s="94" t="s">
        <v>6045</v>
      </c>
      <c r="I785" s="85" t="s">
        <v>6046</v>
      </c>
      <c r="J785" s="85" t="s">
        <v>6047</v>
      </c>
      <c r="K785" s="85"/>
      <c r="L785" s="85" t="s">
        <v>6038</v>
      </c>
      <c r="M785" s="97"/>
      <c r="N785" s="97"/>
      <c r="O785" s="97"/>
      <c r="P785" s="97"/>
      <c r="Q785" s="96"/>
      <c r="R785" s="96"/>
      <c r="S785" s="96"/>
      <c r="T785" s="96"/>
      <c r="U785" s="253"/>
      <c r="V785" s="253"/>
      <c r="W785" s="253"/>
      <c r="X785" s="253"/>
      <c r="Y785" s="254"/>
      <c r="Z785" s="254"/>
      <c r="AA785" s="254"/>
      <c r="AB785" s="254"/>
      <c r="AC785" s="253"/>
      <c r="AD785" s="253"/>
      <c r="AE785" s="253"/>
      <c r="AF785" s="253"/>
      <c r="AG785" s="254"/>
      <c r="AH785" s="254"/>
      <c r="AI785" s="254"/>
      <c r="AJ785" s="254"/>
      <c r="AK785" s="87"/>
      <c r="AL785" s="87"/>
      <c r="AM785" s="255"/>
      <c r="AN785" s="255"/>
      <c r="AO785" s="99"/>
      <c r="AP785" s="99"/>
      <c r="AQ785" s="99"/>
      <c r="AR785" s="99"/>
      <c r="AS785" s="99"/>
      <c r="AT785" s="99"/>
      <c r="AU785" s="99"/>
      <c r="AV785" s="99"/>
      <c r="AW785" s="61"/>
      <c r="AX785" s="256" t="s">
        <v>3000</v>
      </c>
      <c r="AY785" s="102"/>
      <c r="AZ785" s="103"/>
      <c r="BA785" s="103"/>
      <c r="BB785" s="103"/>
      <c r="BC785" s="220"/>
      <c r="BD785" s="220"/>
      <c r="BE785" s="220"/>
      <c r="BF785" s="220"/>
    </row>
    <row r="786" spans="1:65" s="18" customFormat="1" ht="35.1" customHeight="1">
      <c r="A786" s="84" t="str">
        <f t="shared" si="446"/>
        <v>DQ15DT_D1+1</v>
      </c>
      <c r="B786" s="84" t="str">
        <f t="shared" si="447"/>
        <v>DQ15DT_D1+2</v>
      </c>
      <c r="C786" s="84" t="str">
        <f t="shared" si="448"/>
        <v>DQ15DT_D1+3</v>
      </c>
      <c r="D786" s="84" t="str">
        <f t="shared" si="449"/>
        <v>DQ15DT_D1+4</v>
      </c>
      <c r="E786" s="18" t="s">
        <v>3000</v>
      </c>
      <c r="F786" s="56"/>
      <c r="G786" s="56"/>
      <c r="H786" s="94" t="s">
        <v>6048</v>
      </c>
      <c r="I786" s="85" t="s">
        <v>6032</v>
      </c>
      <c r="J786" s="85" t="s">
        <v>3244</v>
      </c>
      <c r="K786" s="85" t="str">
        <f t="shared" si="461"/>
        <v>DQ15DT_D1</v>
      </c>
      <c r="L786" s="85" t="s">
        <v>5978</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53"/>
      <c r="V786" s="253"/>
      <c r="W786" s="253"/>
      <c r="X786" s="253"/>
      <c r="Y786" s="254"/>
      <c r="Z786" s="254"/>
      <c r="AA786" s="254"/>
      <c r="AB786" s="254"/>
      <c r="AC786" s="253"/>
      <c r="AD786" s="253"/>
      <c r="AE786" s="253"/>
      <c r="AF786" s="253"/>
      <c r="AG786" s="254"/>
      <c r="AH786" s="254"/>
      <c r="AI786" s="254"/>
      <c r="AJ786" s="254"/>
      <c r="AK786" s="87">
        <v>7.93</v>
      </c>
      <c r="AL786" s="87"/>
      <c r="AM786" s="255"/>
      <c r="AN786" s="255">
        <f>ROUNDDOWN(AK786*$AN$10/$AK$10,1)</f>
        <v>4.5999999999999996</v>
      </c>
      <c r="AO786" s="99">
        <f t="shared" ref="AO786:AR787" si="464">M786*$AN786</f>
        <v>14259.999999999998</v>
      </c>
      <c r="AP786" s="99">
        <f t="shared" si="464"/>
        <v>6899.9999999999991</v>
      </c>
      <c r="AQ786" s="99">
        <f t="shared" si="464"/>
        <v>4140</v>
      </c>
      <c r="AR786" s="99">
        <f t="shared" si="464"/>
        <v>2300</v>
      </c>
      <c r="AS786" s="100">
        <f t="shared" ref="AS786:AV787" si="465">IF(AO786&lt;1000,ROUND(AO786,-1),ROUND(AO786,-2))</f>
        <v>14300</v>
      </c>
      <c r="AT786" s="100">
        <f t="shared" si="465"/>
        <v>6900</v>
      </c>
      <c r="AU786" s="100">
        <f t="shared" si="465"/>
        <v>4100</v>
      </c>
      <c r="AV786" s="100">
        <f t="shared" si="465"/>
        <v>2300</v>
      </c>
      <c r="AW786" s="101">
        <f>AO786*0.15</f>
        <v>2138.9999999999995</v>
      </c>
      <c r="AX786" s="256" t="s">
        <v>3000</v>
      </c>
      <c r="AY786" s="102">
        <v>2170</v>
      </c>
      <c r="AZ786" s="103">
        <v>1050</v>
      </c>
      <c r="BA786" s="103">
        <v>700</v>
      </c>
      <c r="BB786" s="103">
        <v>350</v>
      </c>
      <c r="BC786" s="220">
        <v>1860</v>
      </c>
      <c r="BD786" s="220">
        <v>900</v>
      </c>
      <c r="BE786" s="220">
        <v>600</v>
      </c>
      <c r="BF786" s="220">
        <v>300</v>
      </c>
      <c r="BG786" s="104">
        <f>AV786-AW786</f>
        <v>161.00000000000045</v>
      </c>
      <c r="BJ786" s="251" t="e">
        <f>M786*#REF!</f>
        <v>#REF!</v>
      </c>
      <c r="BK786" s="251" t="e">
        <f>N786*#REF!</f>
        <v>#REF!</v>
      </c>
      <c r="BL786" s="251" t="e">
        <f>O786*#REF!</f>
        <v>#REF!</v>
      </c>
      <c r="BM786" s="251" t="e">
        <f>P786*#REF!</f>
        <v>#REF!</v>
      </c>
    </row>
    <row r="787" spans="1:65" s="18" customFormat="1" ht="35.1" customHeight="1">
      <c r="A787" s="84" t="str">
        <f t="shared" si="446"/>
        <v>DQ15DT_D2+1</v>
      </c>
      <c r="B787" s="84" t="str">
        <f t="shared" si="447"/>
        <v>DQ15DT_D2+2</v>
      </c>
      <c r="C787" s="84" t="str">
        <f t="shared" si="448"/>
        <v>DQ15DT_D2+3</v>
      </c>
      <c r="D787" s="84" t="str">
        <f t="shared" si="449"/>
        <v>DQ15DT_D2+4</v>
      </c>
      <c r="E787" s="18" t="s">
        <v>3000</v>
      </c>
      <c r="F787" s="56"/>
      <c r="G787" s="56"/>
      <c r="H787" s="94" t="s">
        <v>6049</v>
      </c>
      <c r="I787" s="85" t="s">
        <v>6050</v>
      </c>
      <c r="J787" s="85" t="s">
        <v>6035</v>
      </c>
      <c r="K787" s="85" t="str">
        <f t="shared" si="461"/>
        <v>DQ15DT_D2</v>
      </c>
      <c r="L787" s="85" t="s">
        <v>6038</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7">
        <v>7.93</v>
      </c>
      <c r="AL787" s="87"/>
      <c r="AM787" s="255"/>
      <c r="AN787" s="255">
        <f>ROUNDDOWN(AK787*$AN$10/$AK$10,1)</f>
        <v>4.5999999999999996</v>
      </c>
      <c r="AO787" s="99">
        <f t="shared" si="464"/>
        <v>13799.999999999998</v>
      </c>
      <c r="AP787" s="99">
        <f t="shared" si="464"/>
        <v>6899.9999999999991</v>
      </c>
      <c r="AQ787" s="99">
        <f t="shared" si="464"/>
        <v>4140</v>
      </c>
      <c r="AR787" s="99">
        <f t="shared" si="464"/>
        <v>2300</v>
      </c>
      <c r="AS787" s="100">
        <f t="shared" si="465"/>
        <v>13800</v>
      </c>
      <c r="AT787" s="100">
        <f t="shared" si="465"/>
        <v>6900</v>
      </c>
      <c r="AU787" s="100">
        <f t="shared" si="465"/>
        <v>4100</v>
      </c>
      <c r="AV787" s="100">
        <f t="shared" si="465"/>
        <v>2300</v>
      </c>
      <c r="AW787" s="101">
        <f>AO787*0.15</f>
        <v>2069.9999999999995</v>
      </c>
      <c r="AX787" s="256" t="s">
        <v>3000</v>
      </c>
      <c r="AY787" s="102">
        <v>1540</v>
      </c>
      <c r="AZ787" s="103">
        <v>770</v>
      </c>
      <c r="BA787" s="103">
        <v>630</v>
      </c>
      <c r="BB787" s="103">
        <v>350</v>
      </c>
      <c r="BC787" s="220">
        <v>1320</v>
      </c>
      <c r="BD787" s="220">
        <v>660</v>
      </c>
      <c r="BE787" s="220">
        <v>540</v>
      </c>
      <c r="BF787" s="220">
        <v>300</v>
      </c>
      <c r="BG787" s="104">
        <f>AV787-AW787</f>
        <v>230.00000000000045</v>
      </c>
      <c r="BJ787" s="251" t="e">
        <f>M787*#REF!</f>
        <v>#REF!</v>
      </c>
      <c r="BK787" s="251" t="e">
        <f>N787*#REF!</f>
        <v>#REF!</v>
      </c>
      <c r="BL787" s="251" t="e">
        <f>O787*#REF!</f>
        <v>#REF!</v>
      </c>
      <c r="BM787" s="251" t="e">
        <f>P787*#REF!</f>
        <v>#REF!</v>
      </c>
    </row>
    <row r="788" spans="1:65" s="18" customFormat="1" ht="35.1" customHeight="1">
      <c r="A788" s="84" t="str">
        <f t="shared" si="446"/>
        <v>DQ16DT+1</v>
      </c>
      <c r="B788" s="84" t="str">
        <f t="shared" si="447"/>
        <v>DQ16DT+2</v>
      </c>
      <c r="C788" s="84" t="str">
        <f t="shared" si="448"/>
        <v>DQ16DT+3</v>
      </c>
      <c r="D788" s="84" t="str">
        <f t="shared" si="449"/>
        <v>DQ16DT+4</v>
      </c>
      <c r="E788" s="18" t="s">
        <v>3000</v>
      </c>
      <c r="F788" s="56">
        <v>16</v>
      </c>
      <c r="G788" s="56"/>
      <c r="H788" s="94" t="s">
        <v>6051</v>
      </c>
      <c r="I788" s="85" t="s">
        <v>1104</v>
      </c>
      <c r="J788" s="85" t="s">
        <v>6052</v>
      </c>
      <c r="K788" s="85"/>
      <c r="L788" s="85" t="s">
        <v>6038</v>
      </c>
      <c r="M788" s="97"/>
      <c r="N788" s="97"/>
      <c r="O788" s="97"/>
      <c r="P788" s="97"/>
      <c r="Q788" s="96"/>
      <c r="R788" s="96"/>
      <c r="S788" s="96"/>
      <c r="T788" s="96"/>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7"/>
      <c r="AL788" s="87"/>
      <c r="AM788" s="255"/>
      <c r="AN788" s="255"/>
      <c r="AO788" s="99"/>
      <c r="AP788" s="99"/>
      <c r="AQ788" s="99"/>
      <c r="AR788" s="99"/>
      <c r="AS788" s="99"/>
      <c r="AT788" s="99"/>
      <c r="AU788" s="99"/>
      <c r="AV788" s="99"/>
      <c r="AW788" s="61"/>
      <c r="AX788" s="256" t="s">
        <v>3000</v>
      </c>
      <c r="AY788" s="102">
        <v>4550</v>
      </c>
      <c r="AZ788" s="103">
        <v>1260</v>
      </c>
      <c r="BA788" s="103">
        <v>910</v>
      </c>
      <c r="BB788" s="103">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c r="A789" s="84" t="str">
        <f t="shared" si="446"/>
        <v>DQ16DT_D1+1</v>
      </c>
      <c r="B789" s="84" t="str">
        <f t="shared" si="447"/>
        <v>DQ16DT_D1+2</v>
      </c>
      <c r="C789" s="84" t="str">
        <f t="shared" si="448"/>
        <v>DQ16DT_D1+3</v>
      </c>
      <c r="D789" s="84" t="str">
        <f t="shared" si="449"/>
        <v>DQ16DT_D1+4</v>
      </c>
      <c r="E789" s="18" t="s">
        <v>3000</v>
      </c>
      <c r="F789" s="56"/>
      <c r="G789" s="56"/>
      <c r="H789" s="94" t="s">
        <v>6053</v>
      </c>
      <c r="I789" s="85" t="s">
        <v>6054</v>
      </c>
      <c r="J789" s="85" t="s">
        <v>6052</v>
      </c>
      <c r="K789" s="85" t="str">
        <f t="shared" si="461"/>
        <v>DQ16DT_D1</v>
      </c>
      <c r="L789" s="85" t="s">
        <v>6055</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7">
        <v>7.93</v>
      </c>
      <c r="AL789" s="87"/>
      <c r="AM789" s="255"/>
      <c r="AN789" s="255">
        <f>ROUNDDOWN(AK789*$AN$10/$AK$10,1)</f>
        <v>4.5999999999999996</v>
      </c>
      <c r="AO789" s="99">
        <f t="shared" ref="AO789:AR790" si="466">M789*$AN789</f>
        <v>16099.999999999998</v>
      </c>
      <c r="AP789" s="99">
        <f t="shared" si="466"/>
        <v>7359.9999999999991</v>
      </c>
      <c r="AQ789" s="99">
        <f t="shared" si="466"/>
        <v>5060</v>
      </c>
      <c r="AR789" s="99">
        <f t="shared" si="466"/>
        <v>2760</v>
      </c>
      <c r="AS789" s="100">
        <f t="shared" ref="AS789:AV790" si="467">IF(AO789&lt;1000,ROUND(AO789,-1),ROUND(AO789,-2))</f>
        <v>16100</v>
      </c>
      <c r="AT789" s="100">
        <f t="shared" si="467"/>
        <v>7400</v>
      </c>
      <c r="AU789" s="100">
        <f t="shared" si="467"/>
        <v>5100</v>
      </c>
      <c r="AV789" s="100">
        <f t="shared" si="467"/>
        <v>2800</v>
      </c>
      <c r="AW789" s="101">
        <f>AO789*0.15</f>
        <v>2414.9999999999995</v>
      </c>
      <c r="AX789" s="256" t="s">
        <v>3000</v>
      </c>
      <c r="AY789" s="102">
        <v>420</v>
      </c>
      <c r="AZ789" s="103">
        <v>210</v>
      </c>
      <c r="BA789" s="103">
        <v>180</v>
      </c>
      <c r="BB789" s="103">
        <v>140</v>
      </c>
      <c r="BC789" s="220">
        <v>360</v>
      </c>
      <c r="BD789" s="220">
        <v>180</v>
      </c>
      <c r="BE789" s="220">
        <v>150</v>
      </c>
      <c r="BF789" s="220">
        <v>120</v>
      </c>
      <c r="BG789" s="104">
        <f>AV789-AW789</f>
        <v>385.00000000000045</v>
      </c>
      <c r="BJ789" s="251" t="e">
        <f>M789*#REF!</f>
        <v>#REF!</v>
      </c>
      <c r="BK789" s="251" t="e">
        <f>N789*#REF!</f>
        <v>#REF!</v>
      </c>
      <c r="BL789" s="251" t="e">
        <f>O789*#REF!</f>
        <v>#REF!</v>
      </c>
      <c r="BM789" s="251" t="e">
        <f>P789*#REF!</f>
        <v>#REF!</v>
      </c>
    </row>
    <row r="790" spans="1:65" s="18" customFormat="1" ht="63">
      <c r="A790" s="84" t="str">
        <f t="shared" si="446"/>
        <v>DQ16DT_D2+1</v>
      </c>
      <c r="B790" s="84" t="str">
        <f t="shared" si="447"/>
        <v>DQ16DT_D2+2</v>
      </c>
      <c r="C790" s="84" t="str">
        <f t="shared" si="448"/>
        <v>DQ16DT_D2+3</v>
      </c>
      <c r="D790" s="84" t="str">
        <f t="shared" si="449"/>
        <v>DQ16DT_D2+4</v>
      </c>
      <c r="E790" s="18" t="s">
        <v>3000</v>
      </c>
      <c r="F790" s="56"/>
      <c r="G790" s="56"/>
      <c r="H790" s="94" t="s">
        <v>6056</v>
      </c>
      <c r="I790" s="85" t="s">
        <v>6057</v>
      </c>
      <c r="J790" s="85" t="s">
        <v>6058</v>
      </c>
      <c r="K790" s="85" t="str">
        <f t="shared" si="461"/>
        <v>DQ16DT_D2</v>
      </c>
      <c r="L790" s="85" t="s">
        <v>6038</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53"/>
      <c r="V790" s="253"/>
      <c r="W790" s="253"/>
      <c r="X790" s="253"/>
      <c r="Y790" s="254"/>
      <c r="Z790" s="254"/>
      <c r="AA790" s="254"/>
      <c r="AB790" s="254"/>
      <c r="AC790" s="253"/>
      <c r="AD790" s="253"/>
      <c r="AE790" s="253"/>
      <c r="AF790" s="253"/>
      <c r="AG790" s="254"/>
      <c r="AH790" s="254"/>
      <c r="AI790" s="254"/>
      <c r="AJ790" s="254"/>
      <c r="AK790" s="87">
        <v>9.1234929944607366</v>
      </c>
      <c r="AL790" s="87"/>
      <c r="AM790" s="255"/>
      <c r="AN790" s="255">
        <f>ROUNDDOWN(AK790*$AN$10/$AK$10,1)</f>
        <v>5.3</v>
      </c>
      <c r="AO790" s="99">
        <f t="shared" si="466"/>
        <v>11660</v>
      </c>
      <c r="AP790" s="99">
        <f t="shared" si="466"/>
        <v>5830</v>
      </c>
      <c r="AQ790" s="99">
        <f t="shared" si="466"/>
        <v>5300</v>
      </c>
      <c r="AR790" s="99">
        <f t="shared" si="466"/>
        <v>2650</v>
      </c>
      <c r="AS790" s="100">
        <f t="shared" si="467"/>
        <v>11700</v>
      </c>
      <c r="AT790" s="100">
        <f t="shared" si="467"/>
        <v>5800</v>
      </c>
      <c r="AU790" s="100">
        <f t="shared" si="467"/>
        <v>5300</v>
      </c>
      <c r="AV790" s="100">
        <f t="shared" si="467"/>
        <v>2700</v>
      </c>
      <c r="AW790" s="101">
        <f>AO790*0.15</f>
        <v>1749</v>
      </c>
      <c r="AX790" s="256" t="s">
        <v>3000</v>
      </c>
      <c r="AY790" s="102">
        <v>1820</v>
      </c>
      <c r="AZ790" s="103">
        <v>910</v>
      </c>
      <c r="BA790" s="103">
        <v>630</v>
      </c>
      <c r="BB790" s="103">
        <v>280</v>
      </c>
      <c r="BC790" s="220">
        <v>1560</v>
      </c>
      <c r="BD790" s="220">
        <v>780</v>
      </c>
      <c r="BE790" s="220">
        <v>540</v>
      </c>
      <c r="BF790" s="220">
        <v>240</v>
      </c>
      <c r="BG790" s="104">
        <f>AV790-AW790</f>
        <v>951</v>
      </c>
      <c r="BJ790" s="251" t="e">
        <f>M790*#REF!</f>
        <v>#REF!</v>
      </c>
      <c r="BK790" s="251" t="e">
        <f>N790*#REF!</f>
        <v>#REF!</v>
      </c>
      <c r="BL790" s="251" t="e">
        <f>O790*#REF!</f>
        <v>#REF!</v>
      </c>
      <c r="BM790" s="251" t="e">
        <f>P790*#REF!</f>
        <v>#REF!</v>
      </c>
    </row>
    <row r="791" spans="1:65" s="18" customFormat="1" ht="35.1" customHeight="1">
      <c r="A791" s="84" t="str">
        <f t="shared" si="446"/>
        <v>DQ17DT+1</v>
      </c>
      <c r="B791" s="84" t="str">
        <f t="shared" si="447"/>
        <v>DQ17DT+2</v>
      </c>
      <c r="C791" s="84" t="str">
        <f t="shared" si="448"/>
        <v>DQ17DT+3</v>
      </c>
      <c r="D791" s="84" t="str">
        <f t="shared" si="449"/>
        <v>DQ17DT+4</v>
      </c>
      <c r="E791" s="18" t="s">
        <v>3000</v>
      </c>
      <c r="F791" s="56">
        <v>17</v>
      </c>
      <c r="G791" s="56"/>
      <c r="H791" s="94" t="s">
        <v>6059</v>
      </c>
      <c r="I791" s="85" t="s">
        <v>307</v>
      </c>
      <c r="J791" s="85" t="s">
        <v>5977</v>
      </c>
      <c r="K791" s="85"/>
      <c r="L791" s="85" t="s">
        <v>6060</v>
      </c>
      <c r="M791" s="97"/>
      <c r="N791" s="97"/>
      <c r="O791" s="97"/>
      <c r="P791" s="97"/>
      <c r="Q791" s="96"/>
      <c r="R791" s="96"/>
      <c r="S791" s="96"/>
      <c r="T791" s="96"/>
      <c r="U791" s="253"/>
      <c r="V791" s="253"/>
      <c r="W791" s="253"/>
      <c r="X791" s="253"/>
      <c r="Y791" s="254"/>
      <c r="Z791" s="254"/>
      <c r="AA791" s="254"/>
      <c r="AB791" s="254"/>
      <c r="AC791" s="253"/>
      <c r="AD791" s="253"/>
      <c r="AE791" s="253"/>
      <c r="AF791" s="253"/>
      <c r="AG791" s="254"/>
      <c r="AH791" s="254"/>
      <c r="AI791" s="254"/>
      <c r="AJ791" s="254"/>
      <c r="AK791" s="87"/>
      <c r="AL791" s="87"/>
      <c r="AM791" s="255"/>
      <c r="AN791" s="255"/>
      <c r="AO791" s="99"/>
      <c r="AP791" s="99"/>
      <c r="AQ791" s="99"/>
      <c r="AR791" s="99"/>
      <c r="AS791" s="99"/>
      <c r="AT791" s="99"/>
      <c r="AU791" s="99"/>
      <c r="AV791" s="99"/>
      <c r="AW791" s="61"/>
      <c r="AX791" s="256" t="s">
        <v>3000</v>
      </c>
      <c r="AY791" s="102">
        <v>2030</v>
      </c>
      <c r="AZ791" s="103">
        <v>980</v>
      </c>
      <c r="BA791" s="103">
        <v>700</v>
      </c>
      <c r="BB791" s="103">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c r="A792" s="84" t="str">
        <f t="shared" si="446"/>
        <v>DQ17DT_D1+1</v>
      </c>
      <c r="B792" s="84" t="str">
        <f t="shared" si="447"/>
        <v>DQ17DT_D1+2</v>
      </c>
      <c r="C792" s="84" t="str">
        <f t="shared" si="448"/>
        <v>DQ17DT_D1+3</v>
      </c>
      <c r="D792" s="84" t="str">
        <f t="shared" si="449"/>
        <v>DQ17DT_D1+4</v>
      </c>
      <c r="E792" s="18" t="s">
        <v>3000</v>
      </c>
      <c r="F792" s="56"/>
      <c r="G792" s="56"/>
      <c r="H792" s="94" t="s">
        <v>6061</v>
      </c>
      <c r="I792" s="85" t="s">
        <v>6062</v>
      </c>
      <c r="J792" s="85" t="s">
        <v>5977</v>
      </c>
      <c r="K792" s="85" t="str">
        <f t="shared" si="461"/>
        <v>DQ17DT_D1</v>
      </c>
      <c r="L792" s="85" t="s">
        <v>6055</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53"/>
      <c r="V792" s="253"/>
      <c r="W792" s="253"/>
      <c r="X792" s="253"/>
      <c r="Y792" s="254"/>
      <c r="Z792" s="254"/>
      <c r="AA792" s="254"/>
      <c r="AB792" s="254"/>
      <c r="AC792" s="253"/>
      <c r="AD792" s="253"/>
      <c r="AE792" s="253"/>
      <c r="AF792" s="253"/>
      <c r="AG792" s="254"/>
      <c r="AH792" s="254"/>
      <c r="AI792" s="254"/>
      <c r="AJ792" s="254"/>
      <c r="AK792" s="87">
        <v>7.93</v>
      </c>
      <c r="AL792" s="87"/>
      <c r="AM792" s="255"/>
      <c r="AN792" s="255">
        <f t="shared" ref="AN792:AN805" si="468">ROUNDDOWN(AK792*$AN$10/$AK$10,1)</f>
        <v>4.5999999999999996</v>
      </c>
      <c r="AO792" s="99">
        <f t="shared" ref="AO792:AO805" si="469">M792*$AN792</f>
        <v>14259.999999999998</v>
      </c>
      <c r="AP792" s="99">
        <f t="shared" ref="AP792:AP805" si="470">N792*$AN792</f>
        <v>6899.9999999999991</v>
      </c>
      <c r="AQ792" s="99">
        <f t="shared" ref="AQ792:AQ805" si="471">O792*$AN792</f>
        <v>4600</v>
      </c>
      <c r="AR792" s="99">
        <f t="shared" ref="AR792:AR805" si="472">P792*$AN792</f>
        <v>2300</v>
      </c>
      <c r="AS792" s="100">
        <f t="shared" ref="AS792:AV805" si="473">IF(AO792&lt;1000,ROUND(AO792,-1),ROUND(AO792,-2))</f>
        <v>14300</v>
      </c>
      <c r="AT792" s="100">
        <f t="shared" si="473"/>
        <v>6900</v>
      </c>
      <c r="AU792" s="100">
        <f t="shared" si="473"/>
        <v>4600</v>
      </c>
      <c r="AV792" s="100">
        <f t="shared" si="473"/>
        <v>2300</v>
      </c>
      <c r="AW792" s="101">
        <f t="shared" ref="AW792:AW805" si="474">AO792*0.15</f>
        <v>2138.9999999999995</v>
      </c>
      <c r="AX792" s="256" t="s">
        <v>3000</v>
      </c>
      <c r="AY792" s="102">
        <v>1540</v>
      </c>
      <c r="AZ792" s="103">
        <v>770</v>
      </c>
      <c r="BA792" s="103">
        <v>700</v>
      </c>
      <c r="BB792" s="103">
        <v>350</v>
      </c>
      <c r="BC792" s="220">
        <v>1320</v>
      </c>
      <c r="BD792" s="220">
        <v>660</v>
      </c>
      <c r="BE792" s="220">
        <v>600</v>
      </c>
      <c r="BF792" s="220">
        <v>300</v>
      </c>
      <c r="BG792" s="104">
        <f t="shared" ref="BG792:BG805" si="475">AV792-AW792</f>
        <v>161.00000000000045</v>
      </c>
      <c r="BJ792" s="251" t="e">
        <f>M792*#REF!</f>
        <v>#REF!</v>
      </c>
      <c r="BK792" s="251" t="e">
        <f>N792*#REF!</f>
        <v>#REF!</v>
      </c>
      <c r="BL792" s="251" t="e">
        <f>O792*#REF!</f>
        <v>#REF!</v>
      </c>
      <c r="BM792" s="251" t="e">
        <f>P792*#REF!</f>
        <v>#REF!</v>
      </c>
    </row>
    <row r="793" spans="1:65" s="18" customFormat="1" ht="35.1" customHeight="1">
      <c r="A793" s="84" t="str">
        <f t="shared" si="446"/>
        <v>DQ17DT_D2+1</v>
      </c>
      <c r="B793" s="84" t="str">
        <f t="shared" si="447"/>
        <v>DQ17DT_D2+2</v>
      </c>
      <c r="C793" s="84" t="str">
        <f t="shared" si="448"/>
        <v>DQ17DT_D2+3</v>
      </c>
      <c r="D793" s="84" t="str">
        <f t="shared" si="449"/>
        <v>DQ17DT_D2+4</v>
      </c>
      <c r="E793" s="18" t="s">
        <v>3000</v>
      </c>
      <c r="F793" s="56"/>
      <c r="G793" s="56"/>
      <c r="H793" s="94" t="s">
        <v>6063</v>
      </c>
      <c r="I793" s="85" t="s">
        <v>6064</v>
      </c>
      <c r="J793" s="85" t="s">
        <v>6058</v>
      </c>
      <c r="K793" s="85" t="str">
        <f t="shared" si="461"/>
        <v>DQ17DT_D2</v>
      </c>
      <c r="L793" s="85" t="s">
        <v>6060</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53"/>
      <c r="V793" s="253"/>
      <c r="W793" s="253"/>
      <c r="X793" s="253"/>
      <c r="Y793" s="254"/>
      <c r="Z793" s="254"/>
      <c r="AA793" s="254"/>
      <c r="AB793" s="254"/>
      <c r="AC793" s="253"/>
      <c r="AD793" s="253"/>
      <c r="AE793" s="253"/>
      <c r="AF793" s="253"/>
      <c r="AG793" s="254"/>
      <c r="AH793" s="254"/>
      <c r="AI793" s="254"/>
      <c r="AJ793" s="254"/>
      <c r="AK793" s="87">
        <v>9.1690716690716698</v>
      </c>
      <c r="AL793" s="87"/>
      <c r="AM793" s="255"/>
      <c r="AN793" s="255">
        <f t="shared" si="468"/>
        <v>5.4</v>
      </c>
      <c r="AO793" s="99">
        <f t="shared" si="469"/>
        <v>11880</v>
      </c>
      <c r="AP793" s="99">
        <f t="shared" si="470"/>
        <v>5940</v>
      </c>
      <c r="AQ793" s="99">
        <f t="shared" si="471"/>
        <v>4860</v>
      </c>
      <c r="AR793" s="99">
        <f t="shared" si="472"/>
        <v>2700</v>
      </c>
      <c r="AS793" s="100">
        <f t="shared" si="473"/>
        <v>11900</v>
      </c>
      <c r="AT793" s="100">
        <f t="shared" si="473"/>
        <v>5900</v>
      </c>
      <c r="AU793" s="100">
        <f t="shared" si="473"/>
        <v>4900</v>
      </c>
      <c r="AV793" s="100">
        <f t="shared" si="473"/>
        <v>2700</v>
      </c>
      <c r="AW793" s="101">
        <f t="shared" si="474"/>
        <v>1782</v>
      </c>
      <c r="AX793" s="256" t="s">
        <v>3000</v>
      </c>
      <c r="AY793" s="102">
        <v>1330</v>
      </c>
      <c r="AZ793" s="103">
        <v>770</v>
      </c>
      <c r="BA793" s="103">
        <v>560</v>
      </c>
      <c r="BB793" s="103">
        <v>350</v>
      </c>
      <c r="BC793" s="220">
        <v>1140</v>
      </c>
      <c r="BD793" s="220">
        <v>660</v>
      </c>
      <c r="BE793" s="220">
        <v>480</v>
      </c>
      <c r="BF793" s="220">
        <v>300</v>
      </c>
      <c r="BG793" s="104">
        <f t="shared" si="475"/>
        <v>918</v>
      </c>
      <c r="BJ793" s="251" t="e">
        <f>M793*#REF!</f>
        <v>#REF!</v>
      </c>
      <c r="BK793" s="251" t="e">
        <f>N793*#REF!</f>
        <v>#REF!</v>
      </c>
      <c r="BL793" s="251" t="e">
        <f>O793*#REF!</f>
        <v>#REF!</v>
      </c>
      <c r="BM793" s="251" t="e">
        <f>P793*#REF!</f>
        <v>#REF!</v>
      </c>
    </row>
    <row r="794" spans="1:65" s="18" customFormat="1" ht="35.1" customHeight="1">
      <c r="A794" s="84" t="str">
        <f t="shared" si="446"/>
        <v>DQ18DT+1</v>
      </c>
      <c r="B794" s="84" t="str">
        <f t="shared" si="447"/>
        <v>DQ18DT+2</v>
      </c>
      <c r="C794" s="84" t="str">
        <f t="shared" si="448"/>
        <v>DQ18DT+3</v>
      </c>
      <c r="D794" s="84" t="str">
        <f t="shared" si="449"/>
        <v>DQ18DT+4</v>
      </c>
      <c r="E794" s="18" t="s">
        <v>3000</v>
      </c>
      <c r="F794" s="56">
        <v>18</v>
      </c>
      <c r="G794" s="56"/>
      <c r="H794" s="94" t="s">
        <v>6065</v>
      </c>
      <c r="I794" s="85" t="s">
        <v>6066</v>
      </c>
      <c r="J794" s="85" t="s">
        <v>5977</v>
      </c>
      <c r="K794" s="85" t="str">
        <f t="shared" si="461"/>
        <v>DQ18DT</v>
      </c>
      <c r="L794" s="85" t="s">
        <v>3241</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53"/>
      <c r="V794" s="253"/>
      <c r="W794" s="253"/>
      <c r="X794" s="253"/>
      <c r="Y794" s="254"/>
      <c r="Z794" s="254"/>
      <c r="AA794" s="254"/>
      <c r="AB794" s="254"/>
      <c r="AC794" s="253"/>
      <c r="AD794" s="253"/>
      <c r="AE794" s="253"/>
      <c r="AF794" s="253"/>
      <c r="AG794" s="254"/>
      <c r="AH794" s="254"/>
      <c r="AI794" s="254"/>
      <c r="AJ794" s="254"/>
      <c r="AK794" s="87">
        <v>4.5406461538461542</v>
      </c>
      <c r="AL794" s="87"/>
      <c r="AM794" s="255"/>
      <c r="AN794" s="255">
        <f t="shared" si="468"/>
        <v>2.6</v>
      </c>
      <c r="AO794" s="99">
        <f t="shared" si="469"/>
        <v>16900</v>
      </c>
      <c r="AP794" s="99">
        <f t="shared" si="470"/>
        <v>4680</v>
      </c>
      <c r="AQ794" s="99">
        <f t="shared" si="471"/>
        <v>3380</v>
      </c>
      <c r="AR794" s="99">
        <f t="shared" si="472"/>
        <v>2600</v>
      </c>
      <c r="AS794" s="100">
        <f t="shared" si="473"/>
        <v>16900</v>
      </c>
      <c r="AT794" s="100">
        <f t="shared" si="473"/>
        <v>4700</v>
      </c>
      <c r="AU794" s="100">
        <f t="shared" si="473"/>
        <v>3400</v>
      </c>
      <c r="AV794" s="100">
        <f t="shared" si="473"/>
        <v>2600</v>
      </c>
      <c r="AW794" s="101">
        <f t="shared" si="474"/>
        <v>2535</v>
      </c>
      <c r="AX794" s="256" t="s">
        <v>3000</v>
      </c>
      <c r="AY794" s="102">
        <v>1330</v>
      </c>
      <c r="AZ794" s="103">
        <v>770</v>
      </c>
      <c r="BA794" s="103">
        <v>560</v>
      </c>
      <c r="BB794" s="103">
        <v>350</v>
      </c>
      <c r="BC794" s="220">
        <v>1140</v>
      </c>
      <c r="BD794" s="220">
        <v>660</v>
      </c>
      <c r="BE794" s="220">
        <v>480</v>
      </c>
      <c r="BF794" s="220">
        <v>300</v>
      </c>
      <c r="BG794" s="104">
        <f t="shared" si="475"/>
        <v>65</v>
      </c>
      <c r="BJ794" s="251" t="e">
        <f>M794*#REF!</f>
        <v>#REF!</v>
      </c>
      <c r="BK794" s="251" t="e">
        <f>N794*#REF!</f>
        <v>#REF!</v>
      </c>
      <c r="BL794" s="251" t="e">
        <f>O794*#REF!</f>
        <v>#REF!</v>
      </c>
      <c r="BM794" s="251" t="e">
        <f>P794*#REF!</f>
        <v>#REF!</v>
      </c>
    </row>
    <row r="795" spans="1:65" s="18" customFormat="1" ht="35.1" customHeight="1">
      <c r="A795" s="84" t="str">
        <f t="shared" si="446"/>
        <v>DQ19DT+1</v>
      </c>
      <c r="B795" s="84" t="str">
        <f t="shared" si="447"/>
        <v>DQ19DT+2</v>
      </c>
      <c r="C795" s="84" t="str">
        <f t="shared" si="448"/>
        <v>DQ19DT+3</v>
      </c>
      <c r="D795" s="84" t="str">
        <f t="shared" si="449"/>
        <v>DQ19DT+4</v>
      </c>
      <c r="E795" s="18" t="s">
        <v>3000</v>
      </c>
      <c r="F795" s="56">
        <v>19</v>
      </c>
      <c r="G795" s="56"/>
      <c r="H795" s="94" t="s">
        <v>6067</v>
      </c>
      <c r="I795" s="85" t="s">
        <v>6068</v>
      </c>
      <c r="J795" s="85" t="s">
        <v>3471</v>
      </c>
      <c r="K795" s="85" t="str">
        <f t="shared" si="461"/>
        <v>DQ19DT</v>
      </c>
      <c r="L795" s="85" t="s">
        <v>6069</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53"/>
      <c r="V795" s="253"/>
      <c r="W795" s="253"/>
      <c r="X795" s="253"/>
      <c r="Y795" s="254"/>
      <c r="Z795" s="254"/>
      <c r="AA795" s="254"/>
      <c r="AB795" s="254"/>
      <c r="AC795" s="253"/>
      <c r="AD795" s="253"/>
      <c r="AE795" s="253"/>
      <c r="AF795" s="253"/>
      <c r="AG795" s="254"/>
      <c r="AH795" s="254"/>
      <c r="AI795" s="254"/>
      <c r="AJ795" s="254"/>
      <c r="AK795" s="87">
        <v>7.5333333333333332</v>
      </c>
      <c r="AL795" s="87"/>
      <c r="AM795" s="255"/>
      <c r="AN795" s="255">
        <f t="shared" si="468"/>
        <v>4.4000000000000004</v>
      </c>
      <c r="AO795" s="99">
        <f t="shared" si="469"/>
        <v>2640</v>
      </c>
      <c r="AP795" s="99">
        <f t="shared" si="470"/>
        <v>1320</v>
      </c>
      <c r="AQ795" s="99">
        <f t="shared" si="471"/>
        <v>1100</v>
      </c>
      <c r="AR795" s="99">
        <f t="shared" si="472"/>
        <v>880.00000000000011</v>
      </c>
      <c r="AS795" s="100">
        <f t="shared" si="473"/>
        <v>2600</v>
      </c>
      <c r="AT795" s="100">
        <f t="shared" si="473"/>
        <v>1300</v>
      </c>
      <c r="AU795" s="100">
        <f t="shared" si="473"/>
        <v>1100</v>
      </c>
      <c r="AV795" s="100">
        <f t="shared" si="473"/>
        <v>880</v>
      </c>
      <c r="AW795" s="101">
        <f t="shared" si="474"/>
        <v>396</v>
      </c>
      <c r="AX795" s="256" t="s">
        <v>3000</v>
      </c>
      <c r="AY795" s="102">
        <v>1330</v>
      </c>
      <c r="AZ795" s="103">
        <v>770</v>
      </c>
      <c r="BA795" s="103">
        <v>560</v>
      </c>
      <c r="BB795" s="103">
        <v>350</v>
      </c>
      <c r="BC795" s="220">
        <v>1140</v>
      </c>
      <c r="BD795" s="220">
        <v>660</v>
      </c>
      <c r="BE795" s="220">
        <v>480</v>
      </c>
      <c r="BF795" s="220">
        <v>300</v>
      </c>
      <c r="BG795" s="104">
        <f t="shared" si="475"/>
        <v>484</v>
      </c>
      <c r="BJ795" s="251" t="e">
        <f>M795*#REF!</f>
        <v>#REF!</v>
      </c>
      <c r="BK795" s="251" t="e">
        <f>N795*#REF!</f>
        <v>#REF!</v>
      </c>
      <c r="BL795" s="251" t="e">
        <f>O795*#REF!</f>
        <v>#REF!</v>
      </c>
      <c r="BM795" s="251" t="e">
        <f>P795*#REF!</f>
        <v>#REF!</v>
      </c>
    </row>
    <row r="796" spans="1:65" s="18" customFormat="1" ht="35.1" customHeight="1">
      <c r="A796" s="84" t="str">
        <f t="shared" si="446"/>
        <v>DQ20DT+1</v>
      </c>
      <c r="B796" s="84" t="str">
        <f t="shared" si="447"/>
        <v>DQ20DT+2</v>
      </c>
      <c r="C796" s="84" t="str">
        <f t="shared" si="448"/>
        <v>DQ20DT+3</v>
      </c>
      <c r="D796" s="84" t="str">
        <f t="shared" si="449"/>
        <v>DQ20DT+4</v>
      </c>
      <c r="E796" s="18" t="s">
        <v>3000</v>
      </c>
      <c r="F796" s="56">
        <v>20</v>
      </c>
      <c r="G796" s="56"/>
      <c r="H796" s="94" t="s">
        <v>6070</v>
      </c>
      <c r="I796" s="85" t="s">
        <v>6071</v>
      </c>
      <c r="J796" s="85" t="s">
        <v>6072</v>
      </c>
      <c r="K796" s="85" t="str">
        <f t="shared" si="461"/>
        <v>DQ20DT</v>
      </c>
      <c r="L796" s="321" t="s">
        <v>6073</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53"/>
      <c r="V796" s="253"/>
      <c r="W796" s="253"/>
      <c r="X796" s="253"/>
      <c r="Y796" s="254"/>
      <c r="Z796" s="254"/>
      <c r="AA796" s="254"/>
      <c r="AB796" s="254"/>
      <c r="AC796" s="253"/>
      <c r="AD796" s="253"/>
      <c r="AE796" s="253"/>
      <c r="AF796" s="253"/>
      <c r="AG796" s="254"/>
      <c r="AH796" s="254"/>
      <c r="AI796" s="254"/>
      <c r="AJ796" s="254"/>
      <c r="AK796" s="87">
        <v>7.93</v>
      </c>
      <c r="AL796" s="87"/>
      <c r="AM796" s="255"/>
      <c r="AN796" s="255">
        <f t="shared" si="468"/>
        <v>4.5999999999999996</v>
      </c>
      <c r="AO796" s="99">
        <f t="shared" si="469"/>
        <v>11959.999999999998</v>
      </c>
      <c r="AP796" s="99">
        <f t="shared" si="470"/>
        <v>5979.9999999999991</v>
      </c>
      <c r="AQ796" s="99">
        <f t="shared" si="471"/>
        <v>4140</v>
      </c>
      <c r="AR796" s="99">
        <f t="shared" si="472"/>
        <v>1839.9999999999998</v>
      </c>
      <c r="AS796" s="100">
        <f t="shared" si="473"/>
        <v>12000</v>
      </c>
      <c r="AT796" s="100">
        <f t="shared" si="473"/>
        <v>6000</v>
      </c>
      <c r="AU796" s="100">
        <f t="shared" si="473"/>
        <v>4100</v>
      </c>
      <c r="AV796" s="100">
        <f t="shared" si="473"/>
        <v>1800</v>
      </c>
      <c r="AW796" s="101">
        <f t="shared" si="474"/>
        <v>1793.9999999999998</v>
      </c>
      <c r="AX796" s="256" t="s">
        <v>3000</v>
      </c>
      <c r="AY796" s="102">
        <v>1330</v>
      </c>
      <c r="AZ796" s="103">
        <v>770</v>
      </c>
      <c r="BA796" s="103">
        <v>560</v>
      </c>
      <c r="BB796" s="103">
        <v>350</v>
      </c>
      <c r="BC796" s="220">
        <v>1140</v>
      </c>
      <c r="BD796" s="220">
        <v>660</v>
      </c>
      <c r="BE796" s="220">
        <v>480</v>
      </c>
      <c r="BF796" s="220">
        <v>300</v>
      </c>
      <c r="BG796" s="104">
        <f t="shared" si="475"/>
        <v>6.0000000000002274</v>
      </c>
      <c r="BJ796" s="251" t="e">
        <f>M796*#REF!</f>
        <v>#REF!</v>
      </c>
      <c r="BK796" s="251" t="e">
        <f>N796*#REF!</f>
        <v>#REF!</v>
      </c>
      <c r="BL796" s="251" t="e">
        <f>O796*#REF!</f>
        <v>#REF!</v>
      </c>
      <c r="BM796" s="251" t="e">
        <f>P796*#REF!</f>
        <v>#REF!</v>
      </c>
    </row>
    <row r="797" spans="1:65" s="18" customFormat="1" ht="35.1" customHeight="1">
      <c r="A797" s="84" t="str">
        <f t="shared" si="446"/>
        <v>DQ21DT+1</v>
      </c>
      <c r="B797" s="84" t="str">
        <f t="shared" si="447"/>
        <v>DQ21DT+2</v>
      </c>
      <c r="C797" s="84" t="str">
        <f t="shared" si="448"/>
        <v>DQ21DT+3</v>
      </c>
      <c r="D797" s="84" t="str">
        <f t="shared" si="449"/>
        <v>DQ21DT+4</v>
      </c>
      <c r="E797" s="18" t="s">
        <v>3000</v>
      </c>
      <c r="F797" s="56">
        <v>21</v>
      </c>
      <c r="G797" s="56"/>
      <c r="H797" s="94" t="s">
        <v>6074</v>
      </c>
      <c r="I797" s="85" t="s">
        <v>5270</v>
      </c>
      <c r="J797" s="85" t="s">
        <v>6075</v>
      </c>
      <c r="K797" s="85" t="str">
        <f t="shared" si="461"/>
        <v>DQ21DT</v>
      </c>
      <c r="L797" s="85" t="s">
        <v>6076</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7">
        <v>7.93</v>
      </c>
      <c r="AL797" s="87"/>
      <c r="AM797" s="255"/>
      <c r="AN797" s="255">
        <f t="shared" si="468"/>
        <v>4.5999999999999996</v>
      </c>
      <c r="AO797" s="99">
        <f t="shared" si="469"/>
        <v>13339.999999999998</v>
      </c>
      <c r="AP797" s="99">
        <f t="shared" si="470"/>
        <v>6439.9999999999991</v>
      </c>
      <c r="AQ797" s="99">
        <f t="shared" si="471"/>
        <v>4600</v>
      </c>
      <c r="AR797" s="99">
        <f t="shared" si="472"/>
        <v>1839.9999999999998</v>
      </c>
      <c r="AS797" s="100">
        <f t="shared" si="473"/>
        <v>13300</v>
      </c>
      <c r="AT797" s="100">
        <f t="shared" si="473"/>
        <v>6400</v>
      </c>
      <c r="AU797" s="100">
        <f t="shared" si="473"/>
        <v>4600</v>
      </c>
      <c r="AV797" s="100">
        <f t="shared" si="473"/>
        <v>1800</v>
      </c>
      <c r="AW797" s="101">
        <f t="shared" si="474"/>
        <v>2000.9999999999995</v>
      </c>
      <c r="AX797" s="256" t="s">
        <v>3000</v>
      </c>
      <c r="AY797" s="102">
        <v>1330</v>
      </c>
      <c r="AZ797" s="103">
        <v>770</v>
      </c>
      <c r="BA797" s="103">
        <v>560</v>
      </c>
      <c r="BB797" s="103">
        <v>350</v>
      </c>
      <c r="BC797" s="220">
        <v>1140</v>
      </c>
      <c r="BD797" s="220">
        <v>660</v>
      </c>
      <c r="BE797" s="220">
        <v>480</v>
      </c>
      <c r="BF797" s="220">
        <v>300</v>
      </c>
      <c r="BG797" s="104">
        <f t="shared" si="475"/>
        <v>-200.99999999999955</v>
      </c>
      <c r="BJ797" s="251" t="e">
        <f>M797*#REF!</f>
        <v>#REF!</v>
      </c>
      <c r="BK797" s="251" t="e">
        <f>N797*#REF!</f>
        <v>#REF!</v>
      </c>
      <c r="BL797" s="251" t="e">
        <f>O797*#REF!</f>
        <v>#REF!</v>
      </c>
      <c r="BM797" s="251" t="e">
        <f>P797*#REF!</f>
        <v>#REF!</v>
      </c>
    </row>
    <row r="798" spans="1:65" s="18" customFormat="1" ht="35.1" customHeight="1">
      <c r="A798" s="84" t="str">
        <f t="shared" si="446"/>
        <v>DQ22DT+1</v>
      </c>
      <c r="B798" s="84" t="str">
        <f t="shared" si="447"/>
        <v>DQ22DT+2</v>
      </c>
      <c r="C798" s="84" t="str">
        <f t="shared" si="448"/>
        <v>DQ22DT+3</v>
      </c>
      <c r="D798" s="84" t="str">
        <f t="shared" si="449"/>
        <v>DQ22DT+4</v>
      </c>
      <c r="E798" s="18" t="s">
        <v>3000</v>
      </c>
      <c r="F798" s="56">
        <v>22</v>
      </c>
      <c r="G798" s="56"/>
      <c r="H798" s="94" t="s">
        <v>6077</v>
      </c>
      <c r="I798" s="85" t="s">
        <v>266</v>
      </c>
      <c r="J798" s="85" t="s">
        <v>6052</v>
      </c>
      <c r="K798" s="85" t="str">
        <f t="shared" si="461"/>
        <v>DQ22DT</v>
      </c>
      <c r="L798" s="85" t="s">
        <v>6076</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53"/>
      <c r="V798" s="253"/>
      <c r="W798" s="253"/>
      <c r="X798" s="253"/>
      <c r="Y798" s="254"/>
      <c r="Z798" s="254"/>
      <c r="AA798" s="254"/>
      <c r="AB798" s="254"/>
      <c r="AC798" s="253"/>
      <c r="AD798" s="253"/>
      <c r="AE798" s="253"/>
      <c r="AF798" s="253"/>
      <c r="AG798" s="254"/>
      <c r="AH798" s="254"/>
      <c r="AI798" s="254"/>
      <c r="AJ798" s="254"/>
      <c r="AK798" s="87">
        <v>7.93</v>
      </c>
      <c r="AL798" s="87"/>
      <c r="AM798" s="255"/>
      <c r="AN798" s="255">
        <f t="shared" si="468"/>
        <v>4.5999999999999996</v>
      </c>
      <c r="AO798" s="99">
        <f t="shared" si="469"/>
        <v>10120</v>
      </c>
      <c r="AP798" s="99">
        <f t="shared" si="470"/>
        <v>5060</v>
      </c>
      <c r="AQ798" s="99">
        <f t="shared" si="471"/>
        <v>4600</v>
      </c>
      <c r="AR798" s="99">
        <f t="shared" si="472"/>
        <v>2300</v>
      </c>
      <c r="AS798" s="100">
        <f t="shared" si="473"/>
        <v>10100</v>
      </c>
      <c r="AT798" s="100">
        <f t="shared" si="473"/>
        <v>5100</v>
      </c>
      <c r="AU798" s="100">
        <f t="shared" si="473"/>
        <v>4600</v>
      </c>
      <c r="AV798" s="100">
        <f t="shared" si="473"/>
        <v>2300</v>
      </c>
      <c r="AW798" s="101">
        <f t="shared" si="474"/>
        <v>1518</v>
      </c>
      <c r="AX798" s="256" t="s">
        <v>3000</v>
      </c>
      <c r="AY798" s="102">
        <v>910</v>
      </c>
      <c r="AZ798" s="103">
        <v>420</v>
      </c>
      <c r="BA798" s="103">
        <v>280</v>
      </c>
      <c r="BB798" s="103">
        <v>210</v>
      </c>
      <c r="BC798" s="220">
        <v>780</v>
      </c>
      <c r="BD798" s="220">
        <v>360</v>
      </c>
      <c r="BE798" s="220">
        <v>240</v>
      </c>
      <c r="BF798" s="220">
        <v>180</v>
      </c>
      <c r="BG798" s="104">
        <f t="shared" si="475"/>
        <v>782</v>
      </c>
      <c r="BJ798" s="251" t="e">
        <f>M798*#REF!</f>
        <v>#REF!</v>
      </c>
      <c r="BK798" s="251" t="e">
        <f>N798*#REF!</f>
        <v>#REF!</v>
      </c>
      <c r="BL798" s="251" t="e">
        <f>O798*#REF!</f>
        <v>#REF!</v>
      </c>
      <c r="BM798" s="251" t="e">
        <f>P798*#REF!</f>
        <v>#REF!</v>
      </c>
    </row>
    <row r="799" spans="1:65" s="18" customFormat="1" ht="47.25">
      <c r="A799" s="84" t="str">
        <f t="shared" si="446"/>
        <v>DQ23DT+1</v>
      </c>
      <c r="B799" s="84" t="str">
        <f t="shared" si="447"/>
        <v>DQ23DT+2</v>
      </c>
      <c r="C799" s="84" t="str">
        <f t="shared" si="448"/>
        <v>DQ23DT+3</v>
      </c>
      <c r="D799" s="84" t="str">
        <f t="shared" si="449"/>
        <v>DQ23DT+4</v>
      </c>
      <c r="E799" s="18" t="s">
        <v>3000</v>
      </c>
      <c r="F799" s="56">
        <v>23</v>
      </c>
      <c r="G799" s="56"/>
      <c r="H799" s="94" t="s">
        <v>6078</v>
      </c>
      <c r="I799" s="85" t="s">
        <v>5433</v>
      </c>
      <c r="J799" s="85" t="s">
        <v>6035</v>
      </c>
      <c r="K799" s="85" t="str">
        <f t="shared" si="461"/>
        <v>DQ23DT</v>
      </c>
      <c r="L799" s="85" t="s">
        <v>5981</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53"/>
      <c r="V799" s="253"/>
      <c r="W799" s="253"/>
      <c r="X799" s="253"/>
      <c r="Y799" s="254"/>
      <c r="Z799" s="254"/>
      <c r="AA799" s="254"/>
      <c r="AB799" s="254"/>
      <c r="AC799" s="253"/>
      <c r="AD799" s="253"/>
      <c r="AE799" s="253"/>
      <c r="AF799" s="253"/>
      <c r="AG799" s="254"/>
      <c r="AH799" s="254"/>
      <c r="AI799" s="254"/>
      <c r="AJ799" s="254"/>
      <c r="AK799" s="87">
        <v>7.93</v>
      </c>
      <c r="AL799" s="87"/>
      <c r="AM799" s="255"/>
      <c r="AN799" s="255">
        <f t="shared" si="468"/>
        <v>4.5999999999999996</v>
      </c>
      <c r="AO799" s="99">
        <f t="shared" si="469"/>
        <v>8740</v>
      </c>
      <c r="AP799" s="99">
        <f t="shared" si="470"/>
        <v>5060</v>
      </c>
      <c r="AQ799" s="99">
        <f t="shared" si="471"/>
        <v>3679.9999999999995</v>
      </c>
      <c r="AR799" s="99">
        <f t="shared" si="472"/>
        <v>2300</v>
      </c>
      <c r="AS799" s="100">
        <f t="shared" si="473"/>
        <v>8700</v>
      </c>
      <c r="AT799" s="100">
        <f t="shared" si="473"/>
        <v>5100</v>
      </c>
      <c r="AU799" s="100">
        <f t="shared" si="473"/>
        <v>3700</v>
      </c>
      <c r="AV799" s="100">
        <f t="shared" si="473"/>
        <v>2300</v>
      </c>
      <c r="AW799" s="101">
        <f t="shared" si="474"/>
        <v>1311</v>
      </c>
      <c r="AX799" s="256" t="s">
        <v>3000</v>
      </c>
      <c r="AY799" s="102">
        <v>840</v>
      </c>
      <c r="AZ799" s="103">
        <v>420</v>
      </c>
      <c r="BA799" s="103">
        <v>350</v>
      </c>
      <c r="BB799" s="103">
        <v>210</v>
      </c>
      <c r="BC799" s="220">
        <v>720</v>
      </c>
      <c r="BD799" s="220">
        <v>360</v>
      </c>
      <c r="BE799" s="220">
        <v>300</v>
      </c>
      <c r="BF799" s="220">
        <v>180</v>
      </c>
      <c r="BG799" s="104">
        <f t="shared" si="475"/>
        <v>989</v>
      </c>
      <c r="BJ799" s="251" t="e">
        <f>M799*#REF!</f>
        <v>#REF!</v>
      </c>
      <c r="BK799" s="251" t="e">
        <f>N799*#REF!</f>
        <v>#REF!</v>
      </c>
      <c r="BL799" s="251" t="e">
        <f>O799*#REF!</f>
        <v>#REF!</v>
      </c>
      <c r="BM799" s="251" t="e">
        <f>P799*#REF!</f>
        <v>#REF!</v>
      </c>
    </row>
    <row r="800" spans="1:65" s="18" customFormat="1" ht="35.1" customHeight="1">
      <c r="A800" s="84" t="str">
        <f t="shared" si="446"/>
        <v>DQ24DT+1</v>
      </c>
      <c r="B800" s="84" t="str">
        <f t="shared" si="447"/>
        <v>DQ24DT+2</v>
      </c>
      <c r="C800" s="84" t="str">
        <f t="shared" si="448"/>
        <v>DQ24DT+3</v>
      </c>
      <c r="D800" s="84" t="str">
        <f t="shared" si="449"/>
        <v>DQ24DT+4</v>
      </c>
      <c r="E800" s="18" t="s">
        <v>3000</v>
      </c>
      <c r="F800" s="56">
        <v>24</v>
      </c>
      <c r="G800" s="56"/>
      <c r="H800" s="94" t="s">
        <v>6079</v>
      </c>
      <c r="I800" s="85" t="s">
        <v>4349</v>
      </c>
      <c r="J800" s="85" t="s">
        <v>6035</v>
      </c>
      <c r="K800" s="85" t="str">
        <f t="shared" si="461"/>
        <v>DQ24DT</v>
      </c>
      <c r="L800" s="85" t="s">
        <v>5981</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53"/>
      <c r="V800" s="253"/>
      <c r="W800" s="253"/>
      <c r="X800" s="253"/>
      <c r="Y800" s="254"/>
      <c r="Z800" s="254"/>
      <c r="AA800" s="254"/>
      <c r="AB800" s="254"/>
      <c r="AC800" s="253"/>
      <c r="AD800" s="253"/>
      <c r="AE800" s="253"/>
      <c r="AF800" s="253"/>
      <c r="AG800" s="254"/>
      <c r="AH800" s="254"/>
      <c r="AI800" s="254"/>
      <c r="AJ800" s="254"/>
      <c r="AK800" s="87">
        <v>7.93</v>
      </c>
      <c r="AL800" s="87"/>
      <c r="AM800" s="255"/>
      <c r="AN800" s="255">
        <f t="shared" si="468"/>
        <v>4.5999999999999996</v>
      </c>
      <c r="AO800" s="99">
        <f t="shared" si="469"/>
        <v>8740</v>
      </c>
      <c r="AP800" s="99">
        <f t="shared" si="470"/>
        <v>5060</v>
      </c>
      <c r="AQ800" s="99">
        <f t="shared" si="471"/>
        <v>3679.9999999999995</v>
      </c>
      <c r="AR800" s="99">
        <f t="shared" si="472"/>
        <v>2300</v>
      </c>
      <c r="AS800" s="100">
        <f t="shared" si="473"/>
        <v>8700</v>
      </c>
      <c r="AT800" s="100">
        <f t="shared" si="473"/>
        <v>5100</v>
      </c>
      <c r="AU800" s="100">
        <f t="shared" si="473"/>
        <v>3700</v>
      </c>
      <c r="AV800" s="100">
        <f t="shared" si="473"/>
        <v>2300</v>
      </c>
      <c r="AW800" s="101">
        <f t="shared" si="474"/>
        <v>1311</v>
      </c>
      <c r="AX800" s="256" t="s">
        <v>3000</v>
      </c>
      <c r="AY800" s="102"/>
      <c r="AZ800" s="103"/>
      <c r="BA800" s="103"/>
      <c r="BB800" s="103"/>
      <c r="BC800" s="220"/>
      <c r="BD800" s="220"/>
      <c r="BE800" s="220"/>
      <c r="BF800" s="322"/>
      <c r="BG800" s="104">
        <f t="shared" si="475"/>
        <v>989</v>
      </c>
    </row>
    <row r="801" spans="1:65" s="18" customFormat="1" ht="63" customHeight="1">
      <c r="A801" s="84" t="str">
        <f t="shared" si="446"/>
        <v>DQ25DT+1</v>
      </c>
      <c r="B801" s="84" t="str">
        <f t="shared" si="447"/>
        <v>DQ25DT+2</v>
      </c>
      <c r="C801" s="84" t="str">
        <f t="shared" si="448"/>
        <v>DQ25DT+3</v>
      </c>
      <c r="D801" s="84" t="str">
        <f t="shared" si="449"/>
        <v>DQ25DT+4</v>
      </c>
      <c r="E801" s="18" t="s">
        <v>3000</v>
      </c>
      <c r="F801" s="56">
        <v>25</v>
      </c>
      <c r="G801" s="56"/>
      <c r="H801" s="94" t="s">
        <v>6080</v>
      </c>
      <c r="I801" s="85" t="s">
        <v>4273</v>
      </c>
      <c r="J801" s="85" t="s">
        <v>6081</v>
      </c>
      <c r="K801" s="85" t="str">
        <f t="shared" si="461"/>
        <v>DQ25DT</v>
      </c>
      <c r="L801" s="85" t="s">
        <v>6014</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7">
        <v>7.93</v>
      </c>
      <c r="AL801" s="87"/>
      <c r="AM801" s="255"/>
      <c r="AN801" s="255">
        <f t="shared" si="468"/>
        <v>4.5999999999999996</v>
      </c>
      <c r="AO801" s="99">
        <f t="shared" si="469"/>
        <v>8740</v>
      </c>
      <c r="AP801" s="99">
        <f t="shared" si="470"/>
        <v>5060</v>
      </c>
      <c r="AQ801" s="99">
        <f t="shared" si="471"/>
        <v>3679.9999999999995</v>
      </c>
      <c r="AR801" s="99">
        <f t="shared" si="472"/>
        <v>2300</v>
      </c>
      <c r="AS801" s="100">
        <f t="shared" si="473"/>
        <v>8700</v>
      </c>
      <c r="AT801" s="100">
        <f t="shared" si="473"/>
        <v>5100</v>
      </c>
      <c r="AU801" s="100">
        <f t="shared" si="473"/>
        <v>3700</v>
      </c>
      <c r="AV801" s="100">
        <f t="shared" si="473"/>
        <v>2300</v>
      </c>
      <c r="AW801" s="101">
        <f t="shared" si="474"/>
        <v>1311</v>
      </c>
      <c r="AX801" s="256" t="s">
        <v>3000</v>
      </c>
      <c r="AY801" s="102">
        <v>1330</v>
      </c>
      <c r="AZ801" s="103">
        <v>770</v>
      </c>
      <c r="BA801" s="103">
        <v>560</v>
      </c>
      <c r="BB801" s="103">
        <v>350</v>
      </c>
      <c r="BC801" s="220">
        <v>1140</v>
      </c>
      <c r="BD801" s="220">
        <v>660</v>
      </c>
      <c r="BE801" s="220">
        <v>480</v>
      </c>
      <c r="BF801" s="322">
        <v>300</v>
      </c>
      <c r="BG801" s="104">
        <f t="shared" si="475"/>
        <v>989</v>
      </c>
      <c r="BJ801" s="251" t="e">
        <f>M801*#REF!</f>
        <v>#REF!</v>
      </c>
      <c r="BK801" s="251" t="e">
        <f>N801*#REF!</f>
        <v>#REF!</v>
      </c>
      <c r="BL801" s="251" t="e">
        <f>O801*#REF!</f>
        <v>#REF!</v>
      </c>
      <c r="BM801" s="251" t="e">
        <f>P801*#REF!</f>
        <v>#REF!</v>
      </c>
    </row>
    <row r="802" spans="1:65" s="18" customFormat="1" ht="72.75" customHeight="1">
      <c r="A802" s="84" t="str">
        <f t="shared" si="446"/>
        <v>DQ26DT+1</v>
      </c>
      <c r="B802" s="84" t="str">
        <f t="shared" si="447"/>
        <v>DQ26DT+2</v>
      </c>
      <c r="C802" s="84" t="str">
        <f t="shared" si="448"/>
        <v>DQ26DT+3</v>
      </c>
      <c r="D802" s="84" t="str">
        <f t="shared" si="449"/>
        <v>DQ26DT+4</v>
      </c>
      <c r="E802" s="18" t="s">
        <v>3000</v>
      </c>
      <c r="F802" s="56">
        <v>26</v>
      </c>
      <c r="G802" s="56"/>
      <c r="H802" s="94" t="s">
        <v>6082</v>
      </c>
      <c r="I802" s="85" t="s">
        <v>6083</v>
      </c>
      <c r="J802" s="85" t="s">
        <v>6046</v>
      </c>
      <c r="K802" s="85" t="str">
        <f t="shared" si="461"/>
        <v>DQ26DT</v>
      </c>
      <c r="L802" s="85" t="s">
        <v>3241</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53"/>
      <c r="V802" s="253"/>
      <c r="W802" s="253"/>
      <c r="X802" s="253"/>
      <c r="Y802" s="254"/>
      <c r="Z802" s="254"/>
      <c r="AA802" s="254"/>
      <c r="AB802" s="254"/>
      <c r="AC802" s="253"/>
      <c r="AD802" s="253"/>
      <c r="AE802" s="253"/>
      <c r="AF802" s="253"/>
      <c r="AG802" s="254"/>
      <c r="AH802" s="254"/>
      <c r="AI802" s="254"/>
      <c r="AJ802" s="254"/>
      <c r="AK802" s="87">
        <v>7.93</v>
      </c>
      <c r="AL802" s="87"/>
      <c r="AM802" s="255"/>
      <c r="AN802" s="255">
        <f t="shared" si="468"/>
        <v>4.5999999999999996</v>
      </c>
      <c r="AO802" s="99">
        <f t="shared" si="469"/>
        <v>8740</v>
      </c>
      <c r="AP802" s="99">
        <f t="shared" si="470"/>
        <v>5060</v>
      </c>
      <c r="AQ802" s="99">
        <f t="shared" si="471"/>
        <v>3679.9999999999995</v>
      </c>
      <c r="AR802" s="99">
        <f t="shared" si="472"/>
        <v>2300</v>
      </c>
      <c r="AS802" s="100">
        <f t="shared" si="473"/>
        <v>8700</v>
      </c>
      <c r="AT802" s="100">
        <f t="shared" si="473"/>
        <v>5100</v>
      </c>
      <c r="AU802" s="100">
        <f t="shared" si="473"/>
        <v>3700</v>
      </c>
      <c r="AV802" s="100">
        <f t="shared" si="473"/>
        <v>2300</v>
      </c>
      <c r="AW802" s="101">
        <f t="shared" si="474"/>
        <v>1311</v>
      </c>
      <c r="AX802" s="256" t="s">
        <v>3000</v>
      </c>
      <c r="AY802" s="102">
        <v>1330</v>
      </c>
      <c r="AZ802" s="103">
        <v>770</v>
      </c>
      <c r="BA802" s="103">
        <v>560</v>
      </c>
      <c r="BB802" s="103">
        <v>350</v>
      </c>
      <c r="BC802" s="220">
        <v>1140</v>
      </c>
      <c r="BD802" s="220">
        <v>660</v>
      </c>
      <c r="BE802" s="220">
        <v>480</v>
      </c>
      <c r="BF802" s="220">
        <v>300</v>
      </c>
      <c r="BG802" s="104">
        <f t="shared" si="475"/>
        <v>989</v>
      </c>
      <c r="BJ802" s="251" t="e">
        <f>M802*#REF!</f>
        <v>#REF!</v>
      </c>
      <c r="BK802" s="251" t="e">
        <f>N802*#REF!</f>
        <v>#REF!</v>
      </c>
      <c r="BL802" s="251" t="e">
        <f>O802*#REF!</f>
        <v>#REF!</v>
      </c>
      <c r="BM802" s="251" t="e">
        <f>P802*#REF!</f>
        <v>#REF!</v>
      </c>
    </row>
    <row r="803" spans="1:65" s="219" customFormat="1" ht="47.25">
      <c r="A803" s="230" t="str">
        <f t="shared" si="446"/>
        <v>DQ27DT+1</v>
      </c>
      <c r="B803" s="230" t="str">
        <f t="shared" si="447"/>
        <v>DQ27DT+2</v>
      </c>
      <c r="C803" s="230" t="str">
        <f t="shared" si="448"/>
        <v>DQ27DT+3</v>
      </c>
      <c r="D803" s="230" t="str">
        <f t="shared" si="449"/>
        <v>DQ27DT+4</v>
      </c>
      <c r="E803" s="18" t="s">
        <v>3000</v>
      </c>
      <c r="F803" s="56">
        <v>27</v>
      </c>
      <c r="G803" s="56"/>
      <c r="H803" s="94" t="s">
        <v>6084</v>
      </c>
      <c r="I803" s="85" t="s">
        <v>5440</v>
      </c>
      <c r="J803" s="85" t="s">
        <v>6046</v>
      </c>
      <c r="K803" s="85" t="str">
        <f t="shared" si="461"/>
        <v>DQ27DT</v>
      </c>
      <c r="L803" s="85" t="s">
        <v>6085</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7">
        <v>7.464069416216975</v>
      </c>
      <c r="AL803" s="87"/>
      <c r="AM803" s="268"/>
      <c r="AN803" s="255">
        <f t="shared" si="468"/>
        <v>4.4000000000000004</v>
      </c>
      <c r="AO803" s="99">
        <f t="shared" si="469"/>
        <v>8360</v>
      </c>
      <c r="AP803" s="99">
        <f t="shared" si="470"/>
        <v>4840</v>
      </c>
      <c r="AQ803" s="99">
        <f t="shared" si="471"/>
        <v>3520.0000000000005</v>
      </c>
      <c r="AR803" s="99">
        <f t="shared" si="472"/>
        <v>2200</v>
      </c>
      <c r="AS803" s="100">
        <f t="shared" si="473"/>
        <v>8400</v>
      </c>
      <c r="AT803" s="100">
        <f t="shared" si="473"/>
        <v>4800</v>
      </c>
      <c r="AU803" s="100">
        <f t="shared" si="473"/>
        <v>3500</v>
      </c>
      <c r="AV803" s="100">
        <f t="shared" si="473"/>
        <v>2200</v>
      </c>
      <c r="AW803" s="101">
        <f t="shared" si="474"/>
        <v>1254</v>
      </c>
      <c r="AX803" s="269" t="s">
        <v>3458</v>
      </c>
      <c r="AY803" s="292"/>
      <c r="AZ803" s="293"/>
      <c r="BA803" s="293"/>
      <c r="BB803" s="293"/>
      <c r="BC803" s="266"/>
      <c r="BD803" s="266"/>
      <c r="BE803" s="266"/>
      <c r="BF803" s="266"/>
      <c r="BG803" s="104">
        <f t="shared" si="475"/>
        <v>946</v>
      </c>
    </row>
    <row r="804" spans="1:65" s="18" customFormat="1" ht="35.1" customHeight="1">
      <c r="A804" s="84" t="str">
        <f t="shared" si="446"/>
        <v>DQ28DT+1</v>
      </c>
      <c r="B804" s="84" t="str">
        <f t="shared" si="447"/>
        <v>DQ28DT+2</v>
      </c>
      <c r="C804" s="84" t="str">
        <f t="shared" si="448"/>
        <v>DQ28DT+3</v>
      </c>
      <c r="D804" s="84" t="str">
        <f t="shared" si="449"/>
        <v>DQ28DT+4</v>
      </c>
      <c r="E804" s="18" t="s">
        <v>3000</v>
      </c>
      <c r="F804" s="56">
        <v>28</v>
      </c>
      <c r="G804" s="56"/>
      <c r="H804" s="94" t="s">
        <v>6086</v>
      </c>
      <c r="I804" s="85" t="s">
        <v>5390</v>
      </c>
      <c r="J804" s="85" t="s">
        <v>3356</v>
      </c>
      <c r="K804" s="85" t="str">
        <f t="shared" si="461"/>
        <v>DQ28DT</v>
      </c>
      <c r="L804" s="85" t="s">
        <v>6087</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53"/>
      <c r="V804" s="253"/>
      <c r="W804" s="253"/>
      <c r="X804" s="253"/>
      <c r="Y804" s="254"/>
      <c r="Z804" s="254"/>
      <c r="AA804" s="254"/>
      <c r="AB804" s="254"/>
      <c r="AC804" s="253"/>
      <c r="AD804" s="253"/>
      <c r="AE804" s="253"/>
      <c r="AF804" s="253"/>
      <c r="AG804" s="254"/>
      <c r="AH804" s="254"/>
      <c r="AI804" s="254"/>
      <c r="AJ804" s="254"/>
      <c r="AK804" s="87">
        <v>7.93</v>
      </c>
      <c r="AL804" s="87"/>
      <c r="AM804" s="255"/>
      <c r="AN804" s="255">
        <f t="shared" si="468"/>
        <v>4.5999999999999996</v>
      </c>
      <c r="AO804" s="99">
        <f t="shared" si="469"/>
        <v>5979.9999999999991</v>
      </c>
      <c r="AP804" s="99">
        <f t="shared" si="470"/>
        <v>2760</v>
      </c>
      <c r="AQ804" s="99">
        <f t="shared" si="471"/>
        <v>1839.9999999999998</v>
      </c>
      <c r="AR804" s="99">
        <f t="shared" si="472"/>
        <v>1380</v>
      </c>
      <c r="AS804" s="100">
        <f t="shared" si="473"/>
        <v>6000</v>
      </c>
      <c r="AT804" s="100">
        <f t="shared" si="473"/>
        <v>2800</v>
      </c>
      <c r="AU804" s="100">
        <f t="shared" si="473"/>
        <v>1800</v>
      </c>
      <c r="AV804" s="100">
        <f t="shared" si="473"/>
        <v>1400</v>
      </c>
      <c r="AW804" s="101">
        <f t="shared" si="474"/>
        <v>896.99999999999989</v>
      </c>
      <c r="AX804" s="256" t="s">
        <v>3458</v>
      </c>
      <c r="AY804" s="102"/>
      <c r="AZ804" s="103"/>
      <c r="BA804" s="103"/>
      <c r="BB804" s="103"/>
      <c r="BC804" s="253"/>
      <c r="BD804" s="253"/>
      <c r="BE804" s="253"/>
      <c r="BF804" s="253"/>
      <c r="BG804" s="104">
        <f t="shared" si="475"/>
        <v>503.00000000000011</v>
      </c>
    </row>
    <row r="805" spans="1:65" s="18" customFormat="1" ht="35.1" customHeight="1">
      <c r="A805" s="84" t="str">
        <f t="shared" si="446"/>
        <v>DQ29DT+1</v>
      </c>
      <c r="B805" s="84" t="str">
        <f t="shared" si="447"/>
        <v>DQ29DT+2</v>
      </c>
      <c r="C805" s="84" t="str">
        <f t="shared" si="448"/>
        <v>DQ29DT+3</v>
      </c>
      <c r="D805" s="84" t="str">
        <f t="shared" si="449"/>
        <v>DQ29DT+4</v>
      </c>
      <c r="E805" s="18" t="s">
        <v>3000</v>
      </c>
      <c r="F805" s="56">
        <v>29</v>
      </c>
      <c r="G805" s="56"/>
      <c r="H805" s="94" t="s">
        <v>6088</v>
      </c>
      <c r="I805" s="85" t="s">
        <v>6089</v>
      </c>
      <c r="J805" s="85" t="s">
        <v>5988</v>
      </c>
      <c r="K805" s="85" t="str">
        <f t="shared" si="461"/>
        <v>DQ29DT</v>
      </c>
      <c r="L805" s="85" t="s">
        <v>3360</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7">
        <v>7.93</v>
      </c>
      <c r="AL805" s="87"/>
      <c r="AM805" s="255"/>
      <c r="AN805" s="255">
        <f t="shared" si="468"/>
        <v>4.5999999999999996</v>
      </c>
      <c r="AO805" s="99">
        <f t="shared" si="469"/>
        <v>5520</v>
      </c>
      <c r="AP805" s="99">
        <f t="shared" si="470"/>
        <v>2760</v>
      </c>
      <c r="AQ805" s="99">
        <f t="shared" si="471"/>
        <v>2300</v>
      </c>
      <c r="AR805" s="99">
        <f t="shared" si="472"/>
        <v>1380</v>
      </c>
      <c r="AS805" s="100">
        <f t="shared" si="473"/>
        <v>5500</v>
      </c>
      <c r="AT805" s="100">
        <f t="shared" si="473"/>
        <v>2800</v>
      </c>
      <c r="AU805" s="100">
        <f t="shared" si="473"/>
        <v>2300</v>
      </c>
      <c r="AV805" s="100">
        <f t="shared" si="473"/>
        <v>1400</v>
      </c>
      <c r="AW805" s="101">
        <f t="shared" si="474"/>
        <v>828</v>
      </c>
      <c r="AX805" s="256" t="s">
        <v>3458</v>
      </c>
      <c r="AY805" s="102">
        <v>1190</v>
      </c>
      <c r="AZ805" s="103">
        <v>390</v>
      </c>
      <c r="BA805" s="103">
        <v>320</v>
      </c>
      <c r="BB805" s="103">
        <v>180</v>
      </c>
      <c r="BC805" s="253">
        <v>1020</v>
      </c>
      <c r="BD805" s="253">
        <v>330</v>
      </c>
      <c r="BE805" s="253">
        <v>270</v>
      </c>
      <c r="BF805" s="253">
        <v>150</v>
      </c>
      <c r="BG805" s="104">
        <f t="shared" si="475"/>
        <v>572</v>
      </c>
      <c r="BJ805" s="251" t="e">
        <f>M805*#REF!</f>
        <v>#REF!</v>
      </c>
      <c r="BK805" s="251" t="e">
        <f>N805*#REF!</f>
        <v>#REF!</v>
      </c>
      <c r="BL805" s="251" t="e">
        <f>O805*#REF!</f>
        <v>#REF!</v>
      </c>
      <c r="BM805" s="251" t="e">
        <f>P805*#REF!</f>
        <v>#REF!</v>
      </c>
    </row>
    <row r="806" spans="1:65" s="18" customFormat="1" ht="35.1" customHeight="1">
      <c r="A806" s="84" t="str">
        <f t="shared" si="446"/>
        <v>DQ30DT+1</v>
      </c>
      <c r="B806" s="84" t="str">
        <f t="shared" si="447"/>
        <v>DQ30DT+2</v>
      </c>
      <c r="C806" s="84" t="str">
        <f t="shared" si="448"/>
        <v>DQ30DT+3</v>
      </c>
      <c r="D806" s="84" t="str">
        <f t="shared" si="449"/>
        <v>DQ30DT+4</v>
      </c>
      <c r="E806" s="18" t="s">
        <v>3000</v>
      </c>
      <c r="F806" s="56">
        <v>30</v>
      </c>
      <c r="G806" s="56"/>
      <c r="H806" s="94" t="s">
        <v>6090</v>
      </c>
      <c r="I806" s="85" t="s">
        <v>5453</v>
      </c>
      <c r="J806" s="85" t="s">
        <v>6091</v>
      </c>
      <c r="K806" s="85"/>
      <c r="L806" s="88" t="s">
        <v>5981</v>
      </c>
      <c r="M806" s="97"/>
      <c r="N806" s="97"/>
      <c r="O806" s="97"/>
      <c r="P806" s="97"/>
      <c r="Q806" s="96"/>
      <c r="R806" s="96"/>
      <c r="S806" s="96"/>
      <c r="T806" s="96"/>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7"/>
      <c r="AL806" s="87"/>
      <c r="AM806" s="255"/>
      <c r="AN806" s="255"/>
      <c r="AO806" s="99"/>
      <c r="AP806" s="99"/>
      <c r="AQ806" s="99"/>
      <c r="AR806" s="99"/>
      <c r="AS806" s="99"/>
      <c r="AT806" s="99"/>
      <c r="AU806" s="99"/>
      <c r="AV806" s="99"/>
      <c r="AW806" s="61"/>
      <c r="AX806" s="256" t="s">
        <v>3458</v>
      </c>
      <c r="AY806" s="102">
        <v>1750</v>
      </c>
      <c r="AZ806" s="103">
        <v>560</v>
      </c>
      <c r="BA806" s="103">
        <v>350</v>
      </c>
      <c r="BB806" s="103">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c r="A807" s="84" t="str">
        <f t="shared" si="446"/>
        <v>DQ30DT_D1+1</v>
      </c>
      <c r="B807" s="84" t="str">
        <f t="shared" si="447"/>
        <v>DQ30DT_D1+2</v>
      </c>
      <c r="C807" s="84" t="str">
        <f t="shared" si="448"/>
        <v>DQ30DT_D1+3</v>
      </c>
      <c r="D807" s="84" t="str">
        <f t="shared" si="449"/>
        <v>DQ30DT_D1+4</v>
      </c>
      <c r="E807" s="18" t="s">
        <v>3000</v>
      </c>
      <c r="F807" s="323"/>
      <c r="G807" s="323"/>
      <c r="H807" s="94" t="s">
        <v>6092</v>
      </c>
      <c r="I807" s="85" t="s">
        <v>6093</v>
      </c>
      <c r="J807" s="85" t="s">
        <v>6091</v>
      </c>
      <c r="K807" s="85" t="str">
        <f t="shared" si="461"/>
        <v>DQ30DT_D1</v>
      </c>
      <c r="L807" s="321" t="s">
        <v>6094</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7">
        <v>7.5249951446882886</v>
      </c>
      <c r="AL807" s="87"/>
      <c r="AM807" s="255"/>
      <c r="AN807" s="255">
        <f>ROUNDDOWN(AK807*$AN$10/$AK$10,1)</f>
        <v>4.4000000000000004</v>
      </c>
      <c r="AO807" s="99">
        <f t="shared" ref="AO807:AR808" si="476">M807*$AN807</f>
        <v>8360</v>
      </c>
      <c r="AP807" s="99">
        <f t="shared" si="476"/>
        <v>4840</v>
      </c>
      <c r="AQ807" s="99">
        <f t="shared" si="476"/>
        <v>3520.0000000000005</v>
      </c>
      <c r="AR807" s="99">
        <f t="shared" si="476"/>
        <v>2200</v>
      </c>
      <c r="AS807" s="100">
        <f t="shared" ref="AS807:AV808" si="477">IF(AO807&lt;1000,ROUND(AO807,-1),ROUND(AO807,-2))</f>
        <v>8400</v>
      </c>
      <c r="AT807" s="100">
        <f t="shared" si="477"/>
        <v>4800</v>
      </c>
      <c r="AU807" s="100">
        <f t="shared" si="477"/>
        <v>3500</v>
      </c>
      <c r="AV807" s="100">
        <f t="shared" si="477"/>
        <v>2200</v>
      </c>
      <c r="AW807" s="101">
        <f>AO807*0.15</f>
        <v>1254</v>
      </c>
      <c r="AX807" s="256" t="s">
        <v>3458</v>
      </c>
      <c r="AY807" s="102">
        <v>2100</v>
      </c>
      <c r="AZ807" s="103">
        <v>560</v>
      </c>
      <c r="BA807" s="103">
        <v>460</v>
      </c>
      <c r="BB807" s="103">
        <v>320</v>
      </c>
      <c r="BC807" s="253">
        <v>1800</v>
      </c>
      <c r="BD807" s="253">
        <v>480</v>
      </c>
      <c r="BE807" s="253">
        <v>390</v>
      </c>
      <c r="BF807" s="253">
        <v>270</v>
      </c>
      <c r="BG807" s="104">
        <f>AV807-AW807</f>
        <v>946</v>
      </c>
      <c r="BJ807" s="251" t="e">
        <f>M807*#REF!</f>
        <v>#REF!</v>
      </c>
      <c r="BK807" s="251" t="e">
        <f>N807*#REF!</f>
        <v>#REF!</v>
      </c>
      <c r="BL807" s="251" t="e">
        <f>O807*#REF!</f>
        <v>#REF!</v>
      </c>
      <c r="BM807" s="251" t="e">
        <f>P807*#REF!</f>
        <v>#REF!</v>
      </c>
    </row>
    <row r="808" spans="1:65" s="18" customFormat="1" ht="35.1" customHeight="1">
      <c r="A808" s="84" t="str">
        <f t="shared" si="446"/>
        <v>DQ30DT_D2+1</v>
      </c>
      <c r="B808" s="84" t="str">
        <f t="shared" si="447"/>
        <v>DQ30DT_D2+2</v>
      </c>
      <c r="C808" s="84" t="str">
        <f t="shared" si="448"/>
        <v>DQ30DT_D2+3</v>
      </c>
      <c r="D808" s="84" t="str">
        <f t="shared" si="449"/>
        <v>DQ30DT_D2+4</v>
      </c>
      <c r="E808" s="18" t="s">
        <v>3000</v>
      </c>
      <c r="F808" s="323"/>
      <c r="G808" s="323"/>
      <c r="H808" s="57" t="s">
        <v>6095</v>
      </c>
      <c r="I808" s="85" t="s">
        <v>6096</v>
      </c>
      <c r="J808" s="321" t="s">
        <v>6097</v>
      </c>
      <c r="K808" s="85" t="str">
        <f t="shared" si="461"/>
        <v>DQ30DT_D2</v>
      </c>
      <c r="L808" s="88" t="s">
        <v>5981</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7">
        <v>7.93</v>
      </c>
      <c r="AL808" s="87"/>
      <c r="AM808" s="255"/>
      <c r="AN808" s="255">
        <f>ROUNDDOWN(AK808*$AN$10/$AK$10,1)</f>
        <v>4.5999999999999996</v>
      </c>
      <c r="AO808" s="99">
        <f t="shared" si="476"/>
        <v>8740</v>
      </c>
      <c r="AP808" s="99">
        <f t="shared" si="476"/>
        <v>5060</v>
      </c>
      <c r="AQ808" s="99">
        <f t="shared" si="476"/>
        <v>3679.9999999999995</v>
      </c>
      <c r="AR808" s="99">
        <f t="shared" si="476"/>
        <v>2300</v>
      </c>
      <c r="AS808" s="100">
        <f t="shared" si="477"/>
        <v>8700</v>
      </c>
      <c r="AT808" s="100">
        <f t="shared" si="477"/>
        <v>5100</v>
      </c>
      <c r="AU808" s="100">
        <f t="shared" si="477"/>
        <v>3700</v>
      </c>
      <c r="AV808" s="100">
        <f t="shared" si="477"/>
        <v>2300</v>
      </c>
      <c r="AW808" s="101">
        <f>AO808*0.15</f>
        <v>1311</v>
      </c>
      <c r="AX808" s="256" t="s">
        <v>3458</v>
      </c>
      <c r="AY808" s="102">
        <v>3150</v>
      </c>
      <c r="AZ808" s="103">
        <v>840</v>
      </c>
      <c r="BA808" s="103">
        <v>630</v>
      </c>
      <c r="BB808" s="103">
        <v>490</v>
      </c>
      <c r="BC808" s="253">
        <v>2700</v>
      </c>
      <c r="BD808" s="253">
        <v>720</v>
      </c>
      <c r="BE808" s="253">
        <v>540</v>
      </c>
      <c r="BF808" s="253">
        <v>420</v>
      </c>
      <c r="BG808" s="104">
        <f>AV808-AW808</f>
        <v>989</v>
      </c>
      <c r="BJ808" s="251" t="e">
        <f>M808*#REF!</f>
        <v>#REF!</v>
      </c>
      <c r="BK808" s="251" t="e">
        <f>N808*#REF!</f>
        <v>#REF!</v>
      </c>
      <c r="BL808" s="251" t="e">
        <f>O808*#REF!</f>
        <v>#REF!</v>
      </c>
      <c r="BM808" s="251" t="e">
        <f>P808*#REF!</f>
        <v>#REF!</v>
      </c>
    </row>
    <row r="809" spans="1:65" s="273" customFormat="1" ht="35.1" customHeight="1">
      <c r="A809" s="272" t="str">
        <f t="shared" si="446"/>
        <v>TP+1</v>
      </c>
      <c r="B809" s="272" t="str">
        <f t="shared" si="447"/>
        <v>TP+2</v>
      </c>
      <c r="C809" s="272" t="str">
        <f t="shared" si="448"/>
        <v>TP+3</v>
      </c>
      <c r="D809" s="272" t="str">
        <f t="shared" si="449"/>
        <v>TP+4</v>
      </c>
      <c r="E809" s="273" t="s">
        <v>3458</v>
      </c>
      <c r="F809" s="200" t="s">
        <v>3019</v>
      </c>
      <c r="G809" s="200"/>
      <c r="H809" s="201" t="s">
        <v>3458</v>
      </c>
      <c r="I809" s="274" t="s">
        <v>6098</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3458</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c r="A810" s="84" t="str">
        <f t="shared" si="446"/>
        <v>TP1DT+1</v>
      </c>
      <c r="B810" s="84" t="str">
        <f t="shared" si="447"/>
        <v>TP1DT+2</v>
      </c>
      <c r="C810" s="84" t="str">
        <f t="shared" si="448"/>
        <v>TP1DT+3</v>
      </c>
      <c r="D810" s="84" t="str">
        <f t="shared" si="449"/>
        <v>TP1DT+4</v>
      </c>
      <c r="E810" s="18" t="s">
        <v>3458</v>
      </c>
      <c r="F810" s="86">
        <v>1</v>
      </c>
      <c r="G810" s="86"/>
      <c r="H810" s="94" t="s">
        <v>6099</v>
      </c>
      <c r="I810" s="85" t="s">
        <v>2780</v>
      </c>
      <c r="J810" s="85" t="s">
        <v>2775</v>
      </c>
      <c r="K810" s="85"/>
      <c r="L810" s="85"/>
      <c r="M810" s="97"/>
      <c r="N810" s="97"/>
      <c r="O810" s="97"/>
      <c r="P810" s="97"/>
      <c r="Q810" s="96"/>
      <c r="R810" s="96"/>
      <c r="S810" s="96"/>
      <c r="T810" s="96"/>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7"/>
      <c r="AL810" s="87"/>
      <c r="AM810" s="255"/>
      <c r="AN810" s="255"/>
      <c r="AO810" s="99"/>
      <c r="AP810" s="99"/>
      <c r="AQ810" s="99"/>
      <c r="AR810" s="99"/>
      <c r="AS810" s="99"/>
      <c r="AT810" s="99"/>
      <c r="AU810" s="99"/>
      <c r="AV810" s="99"/>
      <c r="AW810" s="61"/>
      <c r="AX810" s="256" t="s">
        <v>3458</v>
      </c>
      <c r="AY810" s="102">
        <v>3500</v>
      </c>
      <c r="AZ810" s="103">
        <v>980</v>
      </c>
      <c r="BA810" s="103">
        <v>700</v>
      </c>
      <c r="BB810" s="103">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c r="A811" s="84" t="str">
        <f t="shared" si="446"/>
        <v>TP1DT_D1+1</v>
      </c>
      <c r="B811" s="84" t="str">
        <f t="shared" si="447"/>
        <v>TP1DT_D1+2</v>
      </c>
      <c r="C811" s="84" t="str">
        <f t="shared" si="448"/>
        <v>TP1DT_D1+3</v>
      </c>
      <c r="D811" s="84" t="str">
        <f t="shared" si="449"/>
        <v>TP1DT_D1+4</v>
      </c>
      <c r="E811" s="18" t="s">
        <v>3458</v>
      </c>
      <c r="F811" s="86"/>
      <c r="G811" s="86"/>
      <c r="H811" s="94" t="s">
        <v>6100</v>
      </c>
      <c r="I811" s="85" t="s">
        <v>6101</v>
      </c>
      <c r="J811" s="85" t="s">
        <v>2775</v>
      </c>
      <c r="K811" s="85" t="str">
        <f t="shared" si="461"/>
        <v>TP1DT_D1</v>
      </c>
      <c r="L811" s="85" t="s">
        <v>6102</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53"/>
      <c r="V811" s="253"/>
      <c r="W811" s="253"/>
      <c r="X811" s="253"/>
      <c r="Y811" s="254"/>
      <c r="Z811" s="254"/>
      <c r="AA811" s="254"/>
      <c r="AB811" s="254"/>
      <c r="AC811" s="253"/>
      <c r="AD811" s="253"/>
      <c r="AE811" s="253"/>
      <c r="AF811" s="253"/>
      <c r="AG811" s="254"/>
      <c r="AH811" s="254"/>
      <c r="AI811" s="254"/>
      <c r="AJ811" s="254"/>
      <c r="AK811" s="87">
        <v>8.0182352941176465</v>
      </c>
      <c r="AL811" s="87"/>
      <c r="AM811" s="255"/>
      <c r="AN811" s="255">
        <f t="shared" ref="AN811:AN821" si="478">ROUNDDOWN(AK811*$AN$10/$AK$10,1)</f>
        <v>4.7</v>
      </c>
      <c r="AO811" s="99">
        <f t="shared" ref="AO811:AO821" si="479">M811*$AN811</f>
        <v>7990</v>
      </c>
      <c r="AP811" s="99">
        <f t="shared" ref="AP811:AP821" si="480">N811*$AN811</f>
        <v>2585</v>
      </c>
      <c r="AQ811" s="99">
        <f t="shared" ref="AQ811:AQ821" si="481">O811*$AN811</f>
        <v>2115</v>
      </c>
      <c r="AR811" s="99">
        <f t="shared" ref="AR811:AR821" si="482">P811*$AN811</f>
        <v>1175</v>
      </c>
      <c r="AS811" s="100">
        <f t="shared" ref="AS811:AV821" si="483">IF(AO811&lt;1000,ROUND(AO811,-1),ROUND(AO811,-2))</f>
        <v>8000</v>
      </c>
      <c r="AT811" s="100">
        <f t="shared" si="483"/>
        <v>2600</v>
      </c>
      <c r="AU811" s="100">
        <f t="shared" si="483"/>
        <v>2100</v>
      </c>
      <c r="AV811" s="100">
        <f t="shared" si="483"/>
        <v>1200</v>
      </c>
      <c r="AW811" s="101">
        <f t="shared" ref="AW811:AW821" si="484">AO811*0.15</f>
        <v>1198.5</v>
      </c>
      <c r="AX811" s="256" t="s">
        <v>3458</v>
      </c>
      <c r="AY811" s="102">
        <v>2240</v>
      </c>
      <c r="AZ811" s="103">
        <v>560</v>
      </c>
      <c r="BA811" s="103">
        <v>420</v>
      </c>
      <c r="BB811" s="103">
        <v>315</v>
      </c>
      <c r="BC811" s="253">
        <v>1920</v>
      </c>
      <c r="BD811" s="253">
        <v>480</v>
      </c>
      <c r="BE811" s="253">
        <v>360</v>
      </c>
      <c r="BF811" s="253">
        <v>270</v>
      </c>
      <c r="BG811" s="104">
        <f t="shared" ref="BG811:BG821" si="485">AV811-AW811</f>
        <v>1.5</v>
      </c>
      <c r="BJ811" s="251" t="e">
        <f>M811*#REF!</f>
        <v>#REF!</v>
      </c>
      <c r="BK811" s="251" t="e">
        <f>N811*#REF!</f>
        <v>#REF!</v>
      </c>
      <c r="BL811" s="251" t="e">
        <f>O811*#REF!</f>
        <v>#REF!</v>
      </c>
      <c r="BM811" s="251" t="e">
        <f>P811*#REF!</f>
        <v>#REF!</v>
      </c>
    </row>
    <row r="812" spans="1:65" ht="35.1" customHeight="1">
      <c r="A812" s="84" t="str">
        <f t="shared" si="446"/>
        <v>TP1DT_D2+1</v>
      </c>
      <c r="B812" s="84" t="str">
        <f t="shared" si="447"/>
        <v>TP1DT_D2+2</v>
      </c>
      <c r="C812" s="84" t="str">
        <f t="shared" si="448"/>
        <v>TP1DT_D2+3</v>
      </c>
      <c r="D812" s="84" t="str">
        <f t="shared" si="449"/>
        <v>TP1DT_D2+4</v>
      </c>
      <c r="E812" s="18" t="s">
        <v>3458</v>
      </c>
      <c r="F812" s="86"/>
      <c r="G812" s="86"/>
      <c r="H812" s="94" t="s">
        <v>6103</v>
      </c>
      <c r="I812" s="85" t="s">
        <v>6104</v>
      </c>
      <c r="J812" s="85" t="s">
        <v>6105</v>
      </c>
      <c r="K812" s="85" t="str">
        <f t="shared" si="461"/>
        <v>TP1DT_D2</v>
      </c>
      <c r="L812" s="85" t="s">
        <v>6106</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7">
        <v>8.0312000000000001</v>
      </c>
      <c r="AL812" s="87"/>
      <c r="AM812" s="255" t="e">
        <f>AVERAGE(AG812:AJ812)</f>
        <v>#REF!</v>
      </c>
      <c r="AN812" s="255">
        <f t="shared" si="478"/>
        <v>4.7</v>
      </c>
      <c r="AO812" s="99">
        <f t="shared" si="479"/>
        <v>11750</v>
      </c>
      <c r="AP812" s="99">
        <f t="shared" si="480"/>
        <v>3760</v>
      </c>
      <c r="AQ812" s="99">
        <f t="shared" si="481"/>
        <v>2350</v>
      </c>
      <c r="AR812" s="99">
        <f t="shared" si="482"/>
        <v>1880</v>
      </c>
      <c r="AS812" s="100">
        <f t="shared" si="483"/>
        <v>11800</v>
      </c>
      <c r="AT812" s="100">
        <f t="shared" si="483"/>
        <v>3800</v>
      </c>
      <c r="AU812" s="100">
        <f t="shared" si="483"/>
        <v>2400</v>
      </c>
      <c r="AV812" s="100">
        <f t="shared" si="483"/>
        <v>1900</v>
      </c>
      <c r="AW812" s="101">
        <f t="shared" si="484"/>
        <v>1762.5</v>
      </c>
      <c r="AX812" s="260" t="s">
        <v>3458</v>
      </c>
      <c r="AY812" s="102">
        <v>2170</v>
      </c>
      <c r="AZ812" s="103">
        <v>630</v>
      </c>
      <c r="BA812" s="103">
        <v>489.99999999999994</v>
      </c>
      <c r="BB812" s="103">
        <v>350</v>
      </c>
      <c r="BC812" s="253">
        <v>1860</v>
      </c>
      <c r="BD812" s="253">
        <v>540</v>
      </c>
      <c r="BE812" s="253">
        <v>420</v>
      </c>
      <c r="BF812" s="253">
        <v>300</v>
      </c>
      <c r="BG812" s="104">
        <f t="shared" si="485"/>
        <v>137.5</v>
      </c>
      <c r="BJ812" s="251" t="e">
        <f>M812*#REF!</f>
        <v>#REF!</v>
      </c>
      <c r="BK812" s="251" t="e">
        <f>N812*#REF!</f>
        <v>#REF!</v>
      </c>
      <c r="BL812" s="251" t="e">
        <f>O812*#REF!</f>
        <v>#REF!</v>
      </c>
      <c r="BM812" s="251" t="e">
        <f>P812*#REF!</f>
        <v>#REF!</v>
      </c>
    </row>
    <row r="813" spans="1:65" s="18" customFormat="1" ht="63">
      <c r="A813" s="84" t="str">
        <f t="shared" si="446"/>
        <v>TP1DT_D3+1</v>
      </c>
      <c r="B813" s="84" t="str">
        <f t="shared" si="447"/>
        <v>TP1DT_D3+2</v>
      </c>
      <c r="C813" s="84" t="str">
        <f t="shared" si="448"/>
        <v>TP1DT_D3+3</v>
      </c>
      <c r="D813" s="84" t="str">
        <f t="shared" si="449"/>
        <v>TP1DT_D3+4</v>
      </c>
      <c r="E813" s="18" t="s">
        <v>3458</v>
      </c>
      <c r="F813" s="86"/>
      <c r="G813" s="86"/>
      <c r="H813" s="94" t="s">
        <v>6107</v>
      </c>
      <c r="I813" s="85" t="s">
        <v>6108</v>
      </c>
      <c r="J813" s="85" t="s">
        <v>6109</v>
      </c>
      <c r="K813" s="85" t="str">
        <f t="shared" si="461"/>
        <v>TP1DT_D3</v>
      </c>
      <c r="L813" s="85" t="s">
        <v>5698</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7">
        <v>7.9823333333333331</v>
      </c>
      <c r="AL813" s="87"/>
      <c r="AM813" s="255"/>
      <c r="AN813" s="255">
        <f t="shared" si="478"/>
        <v>4.7</v>
      </c>
      <c r="AO813" s="99">
        <f t="shared" si="479"/>
        <v>14100</v>
      </c>
      <c r="AP813" s="99">
        <f t="shared" si="480"/>
        <v>3760</v>
      </c>
      <c r="AQ813" s="99">
        <f t="shared" si="481"/>
        <v>3055</v>
      </c>
      <c r="AR813" s="99">
        <f t="shared" si="482"/>
        <v>2115</v>
      </c>
      <c r="AS813" s="100">
        <f t="shared" si="483"/>
        <v>14100</v>
      </c>
      <c r="AT813" s="100">
        <f t="shared" si="483"/>
        <v>3800</v>
      </c>
      <c r="AU813" s="100">
        <f t="shared" si="483"/>
        <v>3100</v>
      </c>
      <c r="AV813" s="100">
        <f t="shared" si="483"/>
        <v>2100</v>
      </c>
      <c r="AW813" s="101">
        <f t="shared" si="484"/>
        <v>2115</v>
      </c>
      <c r="AX813" s="256" t="s">
        <v>3458</v>
      </c>
      <c r="AY813" s="102">
        <v>630</v>
      </c>
      <c r="AZ813" s="103">
        <v>320</v>
      </c>
      <c r="BA813" s="103">
        <v>250</v>
      </c>
      <c r="BB813" s="103">
        <v>180</v>
      </c>
      <c r="BC813" s="253">
        <v>540</v>
      </c>
      <c r="BD813" s="253">
        <v>270</v>
      </c>
      <c r="BE813" s="253">
        <v>210</v>
      </c>
      <c r="BF813" s="253">
        <v>150</v>
      </c>
      <c r="BG813" s="104">
        <f t="shared" si="485"/>
        <v>-15</v>
      </c>
      <c r="BJ813" s="251" t="e">
        <f>M813*#REF!</f>
        <v>#REF!</v>
      </c>
      <c r="BK813" s="251" t="e">
        <f>N813*#REF!</f>
        <v>#REF!</v>
      </c>
      <c r="BL813" s="251" t="e">
        <f>O813*#REF!</f>
        <v>#REF!</v>
      </c>
      <c r="BM813" s="251" t="e">
        <f>P813*#REF!</f>
        <v>#REF!</v>
      </c>
    </row>
    <row r="814" spans="1:65" s="18" customFormat="1" ht="35.1" customHeight="1">
      <c r="A814" s="84" t="str">
        <f t="shared" si="446"/>
        <v>TP1DT_D4+1</v>
      </c>
      <c r="B814" s="84" t="str">
        <f t="shared" si="447"/>
        <v>TP1DT_D4+2</v>
      </c>
      <c r="C814" s="84" t="str">
        <f t="shared" si="448"/>
        <v>TP1DT_D4+3</v>
      </c>
      <c r="D814" s="84" t="str">
        <f t="shared" si="449"/>
        <v>TP1DT_D4+4</v>
      </c>
      <c r="E814" s="18" t="s">
        <v>3458</v>
      </c>
      <c r="F814" s="86"/>
      <c r="G814" s="86"/>
      <c r="H814" s="94" t="s">
        <v>6110</v>
      </c>
      <c r="I814" s="85" t="s">
        <v>6111</v>
      </c>
      <c r="J814" s="85" t="s">
        <v>5698</v>
      </c>
      <c r="K814" s="85" t="str">
        <f t="shared" si="461"/>
        <v>TP1DT_D4</v>
      </c>
      <c r="L814" s="85" t="s">
        <v>3596</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53"/>
      <c r="V814" s="253"/>
      <c r="W814" s="253"/>
      <c r="X814" s="253"/>
      <c r="Y814" s="254"/>
      <c r="Z814" s="254"/>
      <c r="AA814" s="254"/>
      <c r="AB814" s="254"/>
      <c r="AC814" s="253"/>
      <c r="AD814" s="253"/>
      <c r="AE814" s="253"/>
      <c r="AF814" s="253"/>
      <c r="AG814" s="254"/>
      <c r="AH814" s="254"/>
      <c r="AI814" s="254"/>
      <c r="AJ814" s="254"/>
      <c r="AK814" s="87">
        <v>8.0474444444444444</v>
      </c>
      <c r="AL814" s="87"/>
      <c r="AM814" s="255"/>
      <c r="AN814" s="255">
        <f t="shared" si="478"/>
        <v>4.7</v>
      </c>
      <c r="AO814" s="99">
        <f t="shared" si="479"/>
        <v>21150</v>
      </c>
      <c r="AP814" s="99">
        <f t="shared" si="480"/>
        <v>5640</v>
      </c>
      <c r="AQ814" s="99">
        <f t="shared" si="481"/>
        <v>4230</v>
      </c>
      <c r="AR814" s="99">
        <f t="shared" si="482"/>
        <v>3290</v>
      </c>
      <c r="AS814" s="100">
        <f t="shared" si="483"/>
        <v>21200</v>
      </c>
      <c r="AT814" s="100">
        <f t="shared" si="483"/>
        <v>5600</v>
      </c>
      <c r="AU814" s="100">
        <f t="shared" si="483"/>
        <v>4200</v>
      </c>
      <c r="AV814" s="100">
        <f t="shared" si="483"/>
        <v>3300</v>
      </c>
      <c r="AW814" s="101">
        <f t="shared" si="484"/>
        <v>3172.5</v>
      </c>
      <c r="AX814" s="256" t="s">
        <v>3458</v>
      </c>
      <c r="AY814" s="102">
        <v>1190</v>
      </c>
      <c r="AZ814" s="103">
        <v>530</v>
      </c>
      <c r="BA814" s="103">
        <v>350</v>
      </c>
      <c r="BB814" s="103">
        <v>210</v>
      </c>
      <c r="BC814" s="253">
        <v>1020</v>
      </c>
      <c r="BD814" s="253">
        <v>450</v>
      </c>
      <c r="BE814" s="253">
        <v>300</v>
      </c>
      <c r="BF814" s="253">
        <v>180</v>
      </c>
      <c r="BG814" s="104">
        <f t="shared" si="485"/>
        <v>127.5</v>
      </c>
      <c r="BJ814" s="251" t="e">
        <f>M814*#REF!</f>
        <v>#REF!</v>
      </c>
      <c r="BK814" s="251" t="e">
        <f>N814*#REF!</f>
        <v>#REF!</v>
      </c>
      <c r="BL814" s="251" t="e">
        <f>O814*#REF!</f>
        <v>#REF!</v>
      </c>
      <c r="BM814" s="251" t="e">
        <f>P814*#REF!</f>
        <v>#REF!</v>
      </c>
    </row>
    <row r="815" spans="1:65" s="18" customFormat="1" ht="35.1" customHeight="1">
      <c r="A815" s="84" t="str">
        <f t="shared" si="446"/>
        <v>TP1DT_D5+1</v>
      </c>
      <c r="B815" s="84" t="str">
        <f t="shared" si="447"/>
        <v>TP1DT_D5+2</v>
      </c>
      <c r="C815" s="84" t="str">
        <f t="shared" si="448"/>
        <v>TP1DT_D5+3</v>
      </c>
      <c r="D815" s="84" t="str">
        <f t="shared" si="449"/>
        <v>TP1DT_D5+4</v>
      </c>
      <c r="E815" s="18" t="s">
        <v>3458</v>
      </c>
      <c r="F815" s="86"/>
      <c r="G815" s="86"/>
      <c r="H815" s="94" t="s">
        <v>6112</v>
      </c>
      <c r="I815" s="85" t="s">
        <v>6113</v>
      </c>
      <c r="J815" s="85" t="s">
        <v>3596</v>
      </c>
      <c r="K815" s="85" t="str">
        <f t="shared" si="461"/>
        <v>TP1DT_D5</v>
      </c>
      <c r="L815" s="85" t="s">
        <v>6114</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53"/>
      <c r="V815" s="253"/>
      <c r="W815" s="253"/>
      <c r="X815" s="253"/>
      <c r="Y815" s="254"/>
      <c r="Z815" s="254"/>
      <c r="AA815" s="254"/>
      <c r="AB815" s="254"/>
      <c r="AC815" s="253"/>
      <c r="AD815" s="253"/>
      <c r="AE815" s="253"/>
      <c r="AF815" s="253"/>
      <c r="AG815" s="254"/>
      <c r="AH815" s="254"/>
      <c r="AI815" s="254"/>
      <c r="AJ815" s="254"/>
      <c r="AK815" s="87">
        <v>7.9859999999999998</v>
      </c>
      <c r="AL815" s="87"/>
      <c r="AM815" s="255"/>
      <c r="AN815" s="255">
        <f t="shared" si="478"/>
        <v>4.7</v>
      </c>
      <c r="AO815" s="99">
        <f t="shared" si="479"/>
        <v>28200</v>
      </c>
      <c r="AP815" s="99">
        <f t="shared" si="480"/>
        <v>7050</v>
      </c>
      <c r="AQ815" s="99">
        <f t="shared" si="481"/>
        <v>5170</v>
      </c>
      <c r="AR815" s="99">
        <f t="shared" si="482"/>
        <v>4230</v>
      </c>
      <c r="AS815" s="100">
        <f t="shared" si="483"/>
        <v>28200</v>
      </c>
      <c r="AT815" s="100">
        <f t="shared" si="483"/>
        <v>7100</v>
      </c>
      <c r="AU815" s="100">
        <f t="shared" si="483"/>
        <v>5200</v>
      </c>
      <c r="AV815" s="100">
        <f t="shared" si="483"/>
        <v>4200</v>
      </c>
      <c r="AW815" s="101">
        <f t="shared" si="484"/>
        <v>4230</v>
      </c>
      <c r="AX815" s="256" t="s">
        <v>3458</v>
      </c>
      <c r="AY815" s="102">
        <v>700</v>
      </c>
      <c r="AZ815" s="103">
        <v>350</v>
      </c>
      <c r="BA815" s="103">
        <v>250</v>
      </c>
      <c r="BB815" s="103">
        <v>180</v>
      </c>
      <c r="BC815" s="253">
        <v>600</v>
      </c>
      <c r="BD815" s="253">
        <v>300</v>
      </c>
      <c r="BE815" s="253">
        <v>210</v>
      </c>
      <c r="BF815" s="253">
        <v>150</v>
      </c>
      <c r="BG815" s="104">
        <f t="shared" si="485"/>
        <v>-30</v>
      </c>
      <c r="BJ815" s="251" t="e">
        <f>M815*#REF!</f>
        <v>#REF!</v>
      </c>
      <c r="BK815" s="251" t="e">
        <f>N815*#REF!</f>
        <v>#REF!</v>
      </c>
      <c r="BL815" s="251" t="e">
        <f>O815*#REF!</f>
        <v>#REF!</v>
      </c>
      <c r="BM815" s="251" t="e">
        <f>P815*#REF!</f>
        <v>#REF!</v>
      </c>
    </row>
    <row r="816" spans="1:65" s="18" customFormat="1" ht="35.1" customHeight="1">
      <c r="A816" s="84" t="str">
        <f t="shared" si="446"/>
        <v>TP1DT_D6+1</v>
      </c>
      <c r="B816" s="84" t="str">
        <f t="shared" si="447"/>
        <v>TP1DT_D6+2</v>
      </c>
      <c r="C816" s="84" t="str">
        <f t="shared" si="448"/>
        <v>TP1DT_D6+3</v>
      </c>
      <c r="D816" s="84" t="str">
        <f t="shared" si="449"/>
        <v>TP1DT_D6+4</v>
      </c>
      <c r="E816" s="18" t="s">
        <v>3458</v>
      </c>
      <c r="F816" s="86"/>
      <c r="G816" s="86"/>
      <c r="H816" s="94" t="s">
        <v>6115</v>
      </c>
      <c r="I816" s="85" t="s">
        <v>6116</v>
      </c>
      <c r="J816" s="85" t="s">
        <v>6117</v>
      </c>
      <c r="K816" s="85" t="str">
        <f t="shared" si="461"/>
        <v>TP1DT_D6</v>
      </c>
      <c r="L816" s="85" t="s">
        <v>5426</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53"/>
      <c r="V816" s="253"/>
      <c r="W816" s="253"/>
      <c r="X816" s="253"/>
      <c r="Y816" s="254"/>
      <c r="Z816" s="254"/>
      <c r="AA816" s="254"/>
      <c r="AB816" s="254"/>
      <c r="AC816" s="253"/>
      <c r="AD816" s="253"/>
      <c r="AE816" s="253"/>
      <c r="AF816" s="253"/>
      <c r="AG816" s="254"/>
      <c r="AH816" s="254"/>
      <c r="AI816" s="254"/>
      <c r="AJ816" s="254"/>
      <c r="AK816" s="87">
        <v>7.996428571428571</v>
      </c>
      <c r="AL816" s="87"/>
      <c r="AM816" s="255"/>
      <c r="AN816" s="255">
        <f t="shared" si="478"/>
        <v>4.7</v>
      </c>
      <c r="AO816" s="99">
        <f t="shared" si="479"/>
        <v>23500</v>
      </c>
      <c r="AP816" s="99">
        <f t="shared" si="480"/>
        <v>6580</v>
      </c>
      <c r="AQ816" s="99">
        <f t="shared" si="481"/>
        <v>4700</v>
      </c>
      <c r="AR816" s="99">
        <f t="shared" si="482"/>
        <v>3760</v>
      </c>
      <c r="AS816" s="100">
        <f t="shared" si="483"/>
        <v>23500</v>
      </c>
      <c r="AT816" s="100">
        <f t="shared" si="483"/>
        <v>6600</v>
      </c>
      <c r="AU816" s="100">
        <f t="shared" si="483"/>
        <v>4700</v>
      </c>
      <c r="AV816" s="100">
        <f t="shared" si="483"/>
        <v>3800</v>
      </c>
      <c r="AW816" s="101">
        <f t="shared" si="484"/>
        <v>3525</v>
      </c>
      <c r="AX816" s="256" t="s">
        <v>3458</v>
      </c>
      <c r="AY816" s="102"/>
      <c r="AZ816" s="103"/>
      <c r="BA816" s="103"/>
      <c r="BB816" s="103"/>
      <c r="BC816" s="253"/>
      <c r="BD816" s="253"/>
      <c r="BE816" s="253"/>
      <c r="BF816" s="253"/>
      <c r="BG816" s="104">
        <f t="shared" si="485"/>
        <v>275</v>
      </c>
    </row>
    <row r="817" spans="1:65" ht="35.1" customHeight="1">
      <c r="A817" s="84" t="str">
        <f t="shared" si="446"/>
        <v>TP1DT_D7+1</v>
      </c>
      <c r="B817" s="84" t="str">
        <f t="shared" si="447"/>
        <v>TP1DT_D7+2</v>
      </c>
      <c r="C817" s="84" t="str">
        <f t="shared" si="448"/>
        <v>TP1DT_D7+3</v>
      </c>
      <c r="D817" s="84" t="str">
        <f t="shared" si="449"/>
        <v>TP1DT_D7+4</v>
      </c>
      <c r="E817" s="18" t="s">
        <v>3458</v>
      </c>
      <c r="F817" s="86"/>
      <c r="G817" s="86"/>
      <c r="H817" s="94" t="s">
        <v>6118</v>
      </c>
      <c r="I817" s="85" t="s">
        <v>6119</v>
      </c>
      <c r="J817" s="85" t="s">
        <v>5426</v>
      </c>
      <c r="K817" s="85" t="str">
        <f t="shared" si="461"/>
        <v>TP1DT_D7</v>
      </c>
      <c r="L817" s="85" t="s">
        <v>6120</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7">
        <v>8.01</v>
      </c>
      <c r="AL817" s="87"/>
      <c r="AM817" s="255" t="e">
        <f>AVERAGE(AG817:AJ817)</f>
        <v>#REF!</v>
      </c>
      <c r="AN817" s="255">
        <f t="shared" si="478"/>
        <v>4.7</v>
      </c>
      <c r="AO817" s="99">
        <f t="shared" si="479"/>
        <v>15040</v>
      </c>
      <c r="AP817" s="99">
        <f t="shared" si="480"/>
        <v>3760</v>
      </c>
      <c r="AQ817" s="99">
        <f t="shared" si="481"/>
        <v>2820</v>
      </c>
      <c r="AR817" s="99">
        <f t="shared" si="482"/>
        <v>2115</v>
      </c>
      <c r="AS817" s="100">
        <f t="shared" si="483"/>
        <v>15000</v>
      </c>
      <c r="AT817" s="100">
        <f t="shared" si="483"/>
        <v>3800</v>
      </c>
      <c r="AU817" s="100">
        <f t="shared" si="483"/>
        <v>2800</v>
      </c>
      <c r="AV817" s="100">
        <f t="shared" si="483"/>
        <v>2100</v>
      </c>
      <c r="AW817" s="101">
        <f t="shared" si="484"/>
        <v>2256</v>
      </c>
      <c r="AX817" s="260" t="s">
        <v>3458</v>
      </c>
      <c r="AY817" s="102">
        <v>1190</v>
      </c>
      <c r="AZ817" s="103">
        <v>530</v>
      </c>
      <c r="BA817" s="103">
        <v>350</v>
      </c>
      <c r="BB817" s="103">
        <v>210</v>
      </c>
      <c r="BC817" s="253">
        <v>1020</v>
      </c>
      <c r="BD817" s="253">
        <v>450</v>
      </c>
      <c r="BE817" s="253">
        <v>300</v>
      </c>
      <c r="BF817" s="253">
        <v>180</v>
      </c>
      <c r="BG817" s="104">
        <f t="shared" si="485"/>
        <v>-156</v>
      </c>
      <c r="BJ817" s="251" t="e">
        <f>M817*#REF!</f>
        <v>#REF!</v>
      </c>
      <c r="BK817" s="251" t="e">
        <f>N817*#REF!</f>
        <v>#REF!</v>
      </c>
      <c r="BL817" s="251" t="e">
        <f>O817*#REF!</f>
        <v>#REF!</v>
      </c>
      <c r="BM817" s="251" t="e">
        <f>P817*#REF!</f>
        <v>#REF!</v>
      </c>
    </row>
    <row r="818" spans="1:65" s="18" customFormat="1" ht="35.1" customHeight="1">
      <c r="A818" s="84" t="str">
        <f t="shared" si="446"/>
        <v>TP1DT_D8+1</v>
      </c>
      <c r="B818" s="84" t="str">
        <f t="shared" si="447"/>
        <v>TP1DT_D8+2</v>
      </c>
      <c r="C818" s="84" t="str">
        <f t="shared" si="448"/>
        <v>TP1DT_D8+3</v>
      </c>
      <c r="D818" s="84" t="str">
        <f t="shared" si="449"/>
        <v>TP1DT_D8+4</v>
      </c>
      <c r="E818" s="18" t="s">
        <v>3458</v>
      </c>
      <c r="F818" s="86"/>
      <c r="G818" s="86"/>
      <c r="H818" s="94" t="s">
        <v>6121</v>
      </c>
      <c r="I818" s="85" t="s">
        <v>6122</v>
      </c>
      <c r="J818" s="85" t="s">
        <v>6120</v>
      </c>
      <c r="K818" s="85" t="str">
        <f t="shared" si="461"/>
        <v>TP1DT_D8</v>
      </c>
      <c r="L818" s="85" t="s">
        <v>6123</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53"/>
      <c r="V818" s="253"/>
      <c r="W818" s="253"/>
      <c r="X818" s="253"/>
      <c r="Y818" s="254"/>
      <c r="Z818" s="254"/>
      <c r="AA818" s="254"/>
      <c r="AB818" s="254"/>
      <c r="AC818" s="253"/>
      <c r="AD818" s="253"/>
      <c r="AE818" s="253"/>
      <c r="AF818" s="253"/>
      <c r="AG818" s="254"/>
      <c r="AH818" s="254"/>
      <c r="AI818" s="254"/>
      <c r="AJ818" s="254"/>
      <c r="AK818" s="87">
        <v>8.007741935483871</v>
      </c>
      <c r="AL818" s="87"/>
      <c r="AM818" s="255"/>
      <c r="AN818" s="255">
        <f t="shared" si="478"/>
        <v>4.7</v>
      </c>
      <c r="AO818" s="99">
        <f t="shared" si="479"/>
        <v>14570</v>
      </c>
      <c r="AP818" s="99">
        <f t="shared" si="480"/>
        <v>4230</v>
      </c>
      <c r="AQ818" s="99">
        <f t="shared" si="481"/>
        <v>3290</v>
      </c>
      <c r="AR818" s="99">
        <f t="shared" si="482"/>
        <v>2350</v>
      </c>
      <c r="AS818" s="100">
        <f t="shared" si="483"/>
        <v>14600</v>
      </c>
      <c r="AT818" s="100">
        <f t="shared" si="483"/>
        <v>4200</v>
      </c>
      <c r="AU818" s="100">
        <f t="shared" si="483"/>
        <v>3300</v>
      </c>
      <c r="AV818" s="100">
        <f t="shared" si="483"/>
        <v>2400</v>
      </c>
      <c r="AW818" s="101">
        <f t="shared" si="484"/>
        <v>2185.5</v>
      </c>
      <c r="AX818" s="256" t="s">
        <v>3458</v>
      </c>
      <c r="AY818" s="102">
        <v>1400</v>
      </c>
      <c r="AZ818" s="103">
        <v>530</v>
      </c>
      <c r="BA818" s="103">
        <v>350</v>
      </c>
      <c r="BB818" s="103">
        <v>210</v>
      </c>
      <c r="BC818" s="253">
        <v>1200</v>
      </c>
      <c r="BD818" s="253">
        <v>450</v>
      </c>
      <c r="BE818" s="253">
        <v>300</v>
      </c>
      <c r="BF818" s="253">
        <v>180</v>
      </c>
      <c r="BG818" s="104">
        <f t="shared" si="485"/>
        <v>214.5</v>
      </c>
      <c r="BJ818" s="251" t="e">
        <f>M818*#REF!</f>
        <v>#REF!</v>
      </c>
      <c r="BK818" s="251" t="e">
        <f>N818*#REF!</f>
        <v>#REF!</v>
      </c>
      <c r="BL818" s="251" t="e">
        <f>O818*#REF!</f>
        <v>#REF!</v>
      </c>
      <c r="BM818" s="251" t="e">
        <f>P818*#REF!</f>
        <v>#REF!</v>
      </c>
    </row>
    <row r="819" spans="1:65" ht="35.1" customHeight="1">
      <c r="A819" s="84" t="str">
        <f t="shared" si="446"/>
        <v>TP2DT+1</v>
      </c>
      <c r="B819" s="84" t="str">
        <f t="shared" si="447"/>
        <v>TP2DT+2</v>
      </c>
      <c r="C819" s="84" t="str">
        <f t="shared" si="448"/>
        <v>TP2DT+3</v>
      </c>
      <c r="D819" s="84" t="str">
        <f t="shared" si="449"/>
        <v>TP2DT+4</v>
      </c>
      <c r="E819" s="18" t="s">
        <v>3458</v>
      </c>
      <c r="F819" s="86">
        <v>2</v>
      </c>
      <c r="G819" s="86"/>
      <c r="H819" s="94" t="s">
        <v>6124</v>
      </c>
      <c r="I819" s="85" t="s">
        <v>6125</v>
      </c>
      <c r="J819" s="85" t="s">
        <v>2780</v>
      </c>
      <c r="K819" s="85" t="str">
        <f t="shared" si="461"/>
        <v>TP2DT</v>
      </c>
      <c r="L819" s="85" t="s">
        <v>6126</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7">
        <v>7.974444444444444</v>
      </c>
      <c r="AL819" s="87"/>
      <c r="AM819" s="255" t="e">
        <f>AVERAGE(AG819:AJ819)</f>
        <v>#REF!</v>
      </c>
      <c r="AN819" s="255">
        <f t="shared" si="478"/>
        <v>4.7</v>
      </c>
      <c r="AO819" s="99">
        <f t="shared" si="479"/>
        <v>4230</v>
      </c>
      <c r="AP819" s="99">
        <f t="shared" si="480"/>
        <v>2115</v>
      </c>
      <c r="AQ819" s="99">
        <f t="shared" si="481"/>
        <v>1645</v>
      </c>
      <c r="AR819" s="99">
        <f t="shared" si="482"/>
        <v>1175</v>
      </c>
      <c r="AS819" s="100">
        <f t="shared" si="483"/>
        <v>4200</v>
      </c>
      <c r="AT819" s="100">
        <f t="shared" si="483"/>
        <v>2100</v>
      </c>
      <c r="AU819" s="100">
        <f t="shared" si="483"/>
        <v>1600</v>
      </c>
      <c r="AV819" s="100">
        <f t="shared" si="483"/>
        <v>1200</v>
      </c>
      <c r="AW819" s="101">
        <f t="shared" si="484"/>
        <v>634.5</v>
      </c>
      <c r="AX819" s="262" t="s">
        <v>3458</v>
      </c>
      <c r="AY819" s="102">
        <v>1610</v>
      </c>
      <c r="AZ819" s="103">
        <v>560</v>
      </c>
      <c r="BA819" s="103">
        <v>315</v>
      </c>
      <c r="BB819" s="103">
        <v>244.99999999999997</v>
      </c>
      <c r="BC819" s="253">
        <v>1380</v>
      </c>
      <c r="BD819" s="253">
        <v>480</v>
      </c>
      <c r="BE819" s="253">
        <v>270</v>
      </c>
      <c r="BF819" s="253">
        <v>210</v>
      </c>
      <c r="BG819" s="104">
        <f t="shared" si="485"/>
        <v>565.5</v>
      </c>
      <c r="BJ819" s="251" t="e">
        <f>M819*#REF!</f>
        <v>#REF!</v>
      </c>
      <c r="BK819" s="251" t="e">
        <f>N819*#REF!</f>
        <v>#REF!</v>
      </c>
      <c r="BL819" s="251" t="e">
        <f>O819*#REF!</f>
        <v>#REF!</v>
      </c>
      <c r="BM819" s="251" t="e">
        <f>P819*#REF!</f>
        <v>#REF!</v>
      </c>
    </row>
    <row r="820" spans="1:65" ht="35.1" customHeight="1">
      <c r="A820" s="84" t="str">
        <f t="shared" ref="A820:A883" si="486">$H820&amp;"+1"</f>
        <v>TP3DT+1</v>
      </c>
      <c r="B820" s="84" t="str">
        <f t="shared" ref="B820:B883" si="487">$H820&amp;"+2"</f>
        <v>TP3DT+2</v>
      </c>
      <c r="C820" s="84" t="str">
        <f t="shared" ref="C820:C883" si="488">$H820&amp;"+3"</f>
        <v>TP3DT+3</v>
      </c>
      <c r="D820" s="84" t="str">
        <f t="shared" ref="D820:D883" si="489">$H820&amp;"+4"</f>
        <v>TP3DT+4</v>
      </c>
      <c r="E820" s="18" t="s">
        <v>3458</v>
      </c>
      <c r="F820" s="86">
        <v>3</v>
      </c>
      <c r="G820" s="86"/>
      <c r="H820" s="94" t="s">
        <v>6127</v>
      </c>
      <c r="I820" s="85" t="s">
        <v>6128</v>
      </c>
      <c r="J820" s="85" t="s">
        <v>6129</v>
      </c>
      <c r="K820" s="85" t="str">
        <f t="shared" si="461"/>
        <v>TP3DT</v>
      </c>
      <c r="L820" s="85" t="s">
        <v>5124</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7">
        <v>8.01</v>
      </c>
      <c r="AL820" s="87"/>
      <c r="AM820" s="255" t="e">
        <f>AVERAGE(AG820:AJ820)</f>
        <v>#REF!</v>
      </c>
      <c r="AN820" s="255">
        <f t="shared" si="478"/>
        <v>4.7</v>
      </c>
      <c r="AO820" s="99">
        <f t="shared" si="479"/>
        <v>7990</v>
      </c>
      <c r="AP820" s="99">
        <f t="shared" si="480"/>
        <v>3525</v>
      </c>
      <c r="AQ820" s="99">
        <f t="shared" si="481"/>
        <v>2350</v>
      </c>
      <c r="AR820" s="99">
        <f t="shared" si="482"/>
        <v>1410</v>
      </c>
      <c r="AS820" s="100">
        <f t="shared" si="483"/>
        <v>8000</v>
      </c>
      <c r="AT820" s="100">
        <f t="shared" si="483"/>
        <v>3500</v>
      </c>
      <c r="AU820" s="100">
        <f t="shared" si="483"/>
        <v>2400</v>
      </c>
      <c r="AV820" s="100">
        <f t="shared" si="483"/>
        <v>1400</v>
      </c>
      <c r="AW820" s="101">
        <f t="shared" si="484"/>
        <v>1198.5</v>
      </c>
      <c r="AX820" s="246" t="s">
        <v>3458</v>
      </c>
      <c r="AY820" s="102">
        <v>1680</v>
      </c>
      <c r="AZ820" s="103">
        <v>560</v>
      </c>
      <c r="BA820" s="103">
        <v>320</v>
      </c>
      <c r="BB820" s="103">
        <v>250</v>
      </c>
      <c r="BC820" s="253">
        <v>1440</v>
      </c>
      <c r="BD820" s="253">
        <v>480</v>
      </c>
      <c r="BE820" s="253">
        <v>270</v>
      </c>
      <c r="BF820" s="253">
        <v>210</v>
      </c>
      <c r="BG820" s="104">
        <f t="shared" si="485"/>
        <v>201.5</v>
      </c>
      <c r="BJ820" s="251" t="e">
        <f>M820*#REF!</f>
        <v>#REF!</v>
      </c>
      <c r="BK820" s="251" t="e">
        <f>N820*#REF!</f>
        <v>#REF!</v>
      </c>
      <c r="BL820" s="251" t="e">
        <f>O820*#REF!</f>
        <v>#REF!</v>
      </c>
      <c r="BM820" s="251" t="e">
        <f>P820*#REF!</f>
        <v>#REF!</v>
      </c>
    </row>
    <row r="821" spans="1:65" s="108" customFormat="1" ht="35.1" customHeight="1">
      <c r="A821" s="84" t="str">
        <f t="shared" si="486"/>
        <v>TP4DT+1</v>
      </c>
      <c r="B821" s="84" t="str">
        <f t="shared" si="487"/>
        <v>TP4DT+2</v>
      </c>
      <c r="C821" s="84" t="str">
        <f t="shared" si="488"/>
        <v>TP4DT+3</v>
      </c>
      <c r="D821" s="84" t="str">
        <f t="shared" si="489"/>
        <v>TP4DT+4</v>
      </c>
      <c r="E821" s="18" t="s">
        <v>3458</v>
      </c>
      <c r="F821" s="86">
        <v>4</v>
      </c>
      <c r="G821" s="86"/>
      <c r="H821" s="94" t="s">
        <v>6130</v>
      </c>
      <c r="I821" s="85" t="s">
        <v>4617</v>
      </c>
      <c r="J821" s="85" t="s">
        <v>266</v>
      </c>
      <c r="K821" s="85" t="str">
        <f t="shared" si="461"/>
        <v>TP4DT</v>
      </c>
      <c r="L821" s="85" t="s">
        <v>215</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53"/>
      <c r="V821" s="253"/>
      <c r="W821" s="253"/>
      <c r="X821" s="253"/>
      <c r="Y821" s="254"/>
      <c r="Z821" s="254"/>
      <c r="AA821" s="254"/>
      <c r="AB821" s="254"/>
      <c r="AC821" s="253"/>
      <c r="AD821" s="253"/>
      <c r="AE821" s="253"/>
      <c r="AF821" s="253"/>
      <c r="AG821" s="254"/>
      <c r="AH821" s="254"/>
      <c r="AI821" s="254"/>
      <c r="AJ821" s="254"/>
      <c r="AK821" s="87">
        <v>8.01</v>
      </c>
      <c r="AL821" s="87"/>
      <c r="AM821" s="255"/>
      <c r="AN821" s="255">
        <f t="shared" si="478"/>
        <v>4.7</v>
      </c>
      <c r="AO821" s="99">
        <f t="shared" si="479"/>
        <v>4700</v>
      </c>
      <c r="AP821" s="99">
        <f t="shared" si="480"/>
        <v>2350</v>
      </c>
      <c r="AQ821" s="99">
        <f t="shared" si="481"/>
        <v>1645</v>
      </c>
      <c r="AR821" s="99">
        <f t="shared" si="482"/>
        <v>1175</v>
      </c>
      <c r="AS821" s="100">
        <f t="shared" si="483"/>
        <v>4700</v>
      </c>
      <c r="AT821" s="100">
        <f t="shared" si="483"/>
        <v>2400</v>
      </c>
      <c r="AU821" s="100">
        <f t="shared" si="483"/>
        <v>1600</v>
      </c>
      <c r="AV821" s="100">
        <f t="shared" si="483"/>
        <v>1200</v>
      </c>
      <c r="AW821" s="101">
        <f t="shared" si="484"/>
        <v>705</v>
      </c>
      <c r="AX821" s="256" t="s">
        <v>3458</v>
      </c>
      <c r="AY821" s="102"/>
      <c r="AZ821" s="103"/>
      <c r="BA821" s="103"/>
      <c r="BB821" s="103"/>
      <c r="BC821" s="253"/>
      <c r="BD821" s="253"/>
      <c r="BE821" s="253"/>
      <c r="BF821" s="253"/>
      <c r="BG821" s="104">
        <f t="shared" si="485"/>
        <v>495</v>
      </c>
    </row>
    <row r="822" spans="1:65" s="108" customFormat="1" ht="35.1" customHeight="1">
      <c r="A822" s="84" t="str">
        <f t="shared" si="486"/>
        <v>TP5DT+1</v>
      </c>
      <c r="B822" s="84" t="str">
        <f t="shared" si="487"/>
        <v>TP5DT+2</v>
      </c>
      <c r="C822" s="84" t="str">
        <f t="shared" si="488"/>
        <v>TP5DT+3</v>
      </c>
      <c r="D822" s="84" t="str">
        <f t="shared" si="489"/>
        <v>TP5DT+4</v>
      </c>
      <c r="E822" s="18" t="s">
        <v>3458</v>
      </c>
      <c r="F822" s="86">
        <v>5</v>
      </c>
      <c r="G822" s="86"/>
      <c r="H822" s="94" t="s">
        <v>6131</v>
      </c>
      <c r="I822" s="85" t="s">
        <v>5124</v>
      </c>
      <c r="J822" s="85" t="s">
        <v>6132</v>
      </c>
      <c r="K822" s="85"/>
      <c r="L822" s="85" t="s">
        <v>3596</v>
      </c>
      <c r="M822" s="97"/>
      <c r="N822" s="97"/>
      <c r="O822" s="97"/>
      <c r="P822" s="97"/>
      <c r="Q822" s="96"/>
      <c r="R822" s="96"/>
      <c r="S822" s="96"/>
      <c r="T822" s="96"/>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7"/>
      <c r="AL822" s="87"/>
      <c r="AM822" s="255"/>
      <c r="AN822" s="255"/>
      <c r="AO822" s="99"/>
      <c r="AP822" s="99"/>
      <c r="AQ822" s="99"/>
      <c r="AR822" s="99"/>
      <c r="AS822" s="99"/>
      <c r="AT822" s="99"/>
      <c r="AU822" s="99"/>
      <c r="AV822" s="99"/>
      <c r="AW822" s="61"/>
      <c r="AX822" s="256" t="s">
        <v>3458</v>
      </c>
      <c r="AY822" s="102">
        <v>1680</v>
      </c>
      <c r="AZ822" s="103">
        <v>530</v>
      </c>
      <c r="BA822" s="103">
        <v>320</v>
      </c>
      <c r="BB822" s="103">
        <v>250</v>
      </c>
      <c r="BC822" s="253">
        <v>1440</v>
      </c>
      <c r="BD822" s="253">
        <v>450</v>
      </c>
      <c r="BE822" s="253">
        <v>270</v>
      </c>
      <c r="BF822" s="253">
        <v>210</v>
      </c>
      <c r="BJ822" s="251" t="e">
        <f>M822*#REF!</f>
        <v>#REF!</v>
      </c>
      <c r="BK822" s="251" t="e">
        <f>N822*#REF!</f>
        <v>#REF!</v>
      </c>
      <c r="BL822" s="251" t="e">
        <f>O822*#REF!</f>
        <v>#REF!</v>
      </c>
      <c r="BM822" s="251" t="e">
        <f>P822*#REF!</f>
        <v>#REF!</v>
      </c>
    </row>
    <row r="823" spans="1:65" s="108" customFormat="1" ht="35.1" customHeight="1">
      <c r="A823" s="84" t="str">
        <f t="shared" si="486"/>
        <v>TP5DT_D1+1</v>
      </c>
      <c r="B823" s="84" t="str">
        <f t="shared" si="487"/>
        <v>TP5DT_D1+2</v>
      </c>
      <c r="C823" s="84" t="str">
        <f t="shared" si="488"/>
        <v>TP5DT_D1+3</v>
      </c>
      <c r="D823" s="84" t="str">
        <f t="shared" si="489"/>
        <v>TP5DT_D1+4</v>
      </c>
      <c r="E823" s="18" t="s">
        <v>3458</v>
      </c>
      <c r="F823" s="86"/>
      <c r="G823" s="86"/>
      <c r="H823" s="94" t="s">
        <v>6133</v>
      </c>
      <c r="I823" s="85" t="s">
        <v>6134</v>
      </c>
      <c r="J823" s="85" t="s">
        <v>6132</v>
      </c>
      <c r="K823" s="85" t="str">
        <f t="shared" si="461"/>
        <v>TP5DT_D1</v>
      </c>
      <c r="L823" s="85" t="s">
        <v>5426</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53"/>
      <c r="V823" s="253"/>
      <c r="W823" s="253"/>
      <c r="X823" s="253"/>
      <c r="Y823" s="254"/>
      <c r="Z823" s="254"/>
      <c r="AA823" s="254"/>
      <c r="AB823" s="254"/>
      <c r="AC823" s="253"/>
      <c r="AD823" s="253"/>
      <c r="AE823" s="253"/>
      <c r="AF823" s="253"/>
      <c r="AG823" s="254"/>
      <c r="AH823" s="254"/>
      <c r="AI823" s="254"/>
      <c r="AJ823" s="254"/>
      <c r="AK823" s="87">
        <v>8.0194771241830072</v>
      </c>
      <c r="AL823" s="87"/>
      <c r="AM823" s="255"/>
      <c r="AN823" s="255">
        <f>ROUNDDOWN(AK823*$AN$10/$AK$10,1)</f>
        <v>4.7</v>
      </c>
      <c r="AO823" s="99">
        <f t="shared" ref="AO823:AR826" si="490">M823*$AN823</f>
        <v>7990</v>
      </c>
      <c r="AP823" s="99">
        <f t="shared" si="490"/>
        <v>3525</v>
      </c>
      <c r="AQ823" s="99">
        <f t="shared" si="490"/>
        <v>2350</v>
      </c>
      <c r="AR823" s="99">
        <f t="shared" si="490"/>
        <v>1410</v>
      </c>
      <c r="AS823" s="100">
        <f t="shared" ref="AS823:AV826" si="491">IF(AO823&lt;1000,ROUND(AO823,-1),ROUND(AO823,-2))</f>
        <v>8000</v>
      </c>
      <c r="AT823" s="100">
        <f t="shared" si="491"/>
        <v>3500</v>
      </c>
      <c r="AU823" s="100">
        <f t="shared" si="491"/>
        <v>2400</v>
      </c>
      <c r="AV823" s="100">
        <f t="shared" si="491"/>
        <v>1400</v>
      </c>
      <c r="AW823" s="101">
        <f>AO823*0.15</f>
        <v>1198.5</v>
      </c>
      <c r="AX823" s="256" t="s">
        <v>3458</v>
      </c>
      <c r="AY823" s="102">
        <v>2240</v>
      </c>
      <c r="AZ823" s="103">
        <v>1050</v>
      </c>
      <c r="BA823" s="103">
        <v>700</v>
      </c>
      <c r="BB823" s="103">
        <v>420</v>
      </c>
      <c r="BC823" s="253">
        <v>1920</v>
      </c>
      <c r="BD823" s="253">
        <v>900</v>
      </c>
      <c r="BE823" s="253">
        <v>600</v>
      </c>
      <c r="BF823" s="253">
        <v>360</v>
      </c>
      <c r="BG823" s="104">
        <f>AV823-AW823</f>
        <v>201.5</v>
      </c>
      <c r="BJ823" s="251" t="e">
        <f>M823*#REF!</f>
        <v>#REF!</v>
      </c>
      <c r="BK823" s="251" t="e">
        <f>N823*#REF!</f>
        <v>#REF!</v>
      </c>
      <c r="BL823" s="251" t="e">
        <f>O823*#REF!</f>
        <v>#REF!</v>
      </c>
      <c r="BM823" s="251" t="e">
        <f>P823*#REF!</f>
        <v>#REF!</v>
      </c>
    </row>
    <row r="824" spans="1:65" s="108" customFormat="1" ht="35.1" customHeight="1">
      <c r="A824" s="84" t="str">
        <f t="shared" si="486"/>
        <v>TP5DT_D2+1</v>
      </c>
      <c r="B824" s="84" t="str">
        <f t="shared" si="487"/>
        <v>TP5DT_D2+2</v>
      </c>
      <c r="C824" s="84" t="str">
        <f t="shared" si="488"/>
        <v>TP5DT_D2+3</v>
      </c>
      <c r="D824" s="84" t="str">
        <f t="shared" si="489"/>
        <v>TP5DT_D2+4</v>
      </c>
      <c r="E824" s="18" t="s">
        <v>3458</v>
      </c>
      <c r="F824" s="86"/>
      <c r="G824" s="86"/>
      <c r="H824" s="94" t="s">
        <v>6135</v>
      </c>
      <c r="I824" s="85" t="s">
        <v>6136</v>
      </c>
      <c r="J824" s="85" t="s">
        <v>5426</v>
      </c>
      <c r="K824" s="85" t="str">
        <f t="shared" si="461"/>
        <v>TP5DT_D2</v>
      </c>
      <c r="L824" s="85" t="s">
        <v>6137</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53"/>
      <c r="V824" s="253"/>
      <c r="W824" s="253"/>
      <c r="X824" s="253"/>
      <c r="Y824" s="254"/>
      <c r="Z824" s="254"/>
      <c r="AA824" s="254"/>
      <c r="AB824" s="254"/>
      <c r="AC824" s="253"/>
      <c r="AD824" s="253"/>
      <c r="AE824" s="253"/>
      <c r="AF824" s="253"/>
      <c r="AG824" s="254"/>
      <c r="AH824" s="254"/>
      <c r="AI824" s="254"/>
      <c r="AJ824" s="254"/>
      <c r="AK824" s="87">
        <v>8.01</v>
      </c>
      <c r="AL824" s="87"/>
      <c r="AM824" s="255"/>
      <c r="AN824" s="255">
        <f>ROUNDDOWN(AK824*$AN$10/$AK$10,1)</f>
        <v>4.7</v>
      </c>
      <c r="AO824" s="99">
        <f t="shared" si="490"/>
        <v>9400</v>
      </c>
      <c r="AP824" s="99">
        <f t="shared" si="490"/>
        <v>3525</v>
      </c>
      <c r="AQ824" s="99">
        <f t="shared" si="490"/>
        <v>2350</v>
      </c>
      <c r="AR824" s="99">
        <f t="shared" si="490"/>
        <v>1410</v>
      </c>
      <c r="AS824" s="100">
        <f t="shared" si="491"/>
        <v>9400</v>
      </c>
      <c r="AT824" s="100">
        <f t="shared" si="491"/>
        <v>3500</v>
      </c>
      <c r="AU824" s="100">
        <f t="shared" si="491"/>
        <v>2400</v>
      </c>
      <c r="AV824" s="100">
        <f t="shared" si="491"/>
        <v>1400</v>
      </c>
      <c r="AW824" s="101">
        <f>AO824*0.15</f>
        <v>1410</v>
      </c>
      <c r="AX824" s="256" t="s">
        <v>3458</v>
      </c>
      <c r="AY824" s="102"/>
      <c r="AZ824" s="103"/>
      <c r="BA824" s="103"/>
      <c r="BB824" s="103"/>
      <c r="BC824" s="253"/>
      <c r="BD824" s="253"/>
      <c r="BE824" s="253"/>
      <c r="BF824" s="253"/>
      <c r="BG824" s="104">
        <f>AV824-AW824</f>
        <v>-10</v>
      </c>
    </row>
    <row r="825" spans="1:65" s="29" customFormat="1" ht="55.5" customHeight="1">
      <c r="A825" s="84" t="str">
        <f t="shared" si="486"/>
        <v>TP5DT_D3+1</v>
      </c>
      <c r="B825" s="84" t="str">
        <f t="shared" si="487"/>
        <v>TP5DT_D3+2</v>
      </c>
      <c r="C825" s="84" t="str">
        <f t="shared" si="488"/>
        <v>TP5DT_D3+3</v>
      </c>
      <c r="D825" s="84" t="str">
        <f t="shared" si="489"/>
        <v>TP5DT_D3+4</v>
      </c>
      <c r="E825" s="18" t="s">
        <v>3458</v>
      </c>
      <c r="F825" s="86"/>
      <c r="G825" s="86"/>
      <c r="H825" s="94" t="s">
        <v>6138</v>
      </c>
      <c r="I825" s="85" t="s">
        <v>6139</v>
      </c>
      <c r="J825" s="85" t="s">
        <v>6140</v>
      </c>
      <c r="K825" s="85" t="str">
        <f t="shared" si="461"/>
        <v>TP5DT_D3</v>
      </c>
      <c r="L825" s="85" t="s">
        <v>6141</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53"/>
      <c r="V825" s="253"/>
      <c r="W825" s="253"/>
      <c r="X825" s="253"/>
      <c r="Y825" s="254"/>
      <c r="Z825" s="254"/>
      <c r="AA825" s="254"/>
      <c r="AB825" s="254"/>
      <c r="AC825" s="253"/>
      <c r="AD825" s="253"/>
      <c r="AE825" s="253"/>
      <c r="AF825" s="253"/>
      <c r="AG825" s="254"/>
      <c r="AH825" s="254"/>
      <c r="AI825" s="254"/>
      <c r="AJ825" s="254"/>
      <c r="AK825" s="87">
        <v>8.01</v>
      </c>
      <c r="AL825" s="87"/>
      <c r="AM825" s="255"/>
      <c r="AN825" s="255">
        <f>ROUNDDOWN(AK825*$AN$10/$AK$10,1)</f>
        <v>4.7</v>
      </c>
      <c r="AO825" s="99">
        <f t="shared" si="490"/>
        <v>10810</v>
      </c>
      <c r="AP825" s="99">
        <f t="shared" si="490"/>
        <v>3760</v>
      </c>
      <c r="AQ825" s="99">
        <f t="shared" si="490"/>
        <v>2115</v>
      </c>
      <c r="AR825" s="99">
        <f t="shared" si="490"/>
        <v>1645</v>
      </c>
      <c r="AS825" s="100">
        <f t="shared" si="491"/>
        <v>10800</v>
      </c>
      <c r="AT825" s="100">
        <f t="shared" si="491"/>
        <v>3800</v>
      </c>
      <c r="AU825" s="100">
        <f t="shared" si="491"/>
        <v>2100</v>
      </c>
      <c r="AV825" s="100">
        <f t="shared" si="491"/>
        <v>1600</v>
      </c>
      <c r="AW825" s="101">
        <f>AO825*0.15</f>
        <v>1621.5</v>
      </c>
      <c r="AX825" s="256" t="s">
        <v>3458</v>
      </c>
      <c r="AY825" s="102">
        <v>840</v>
      </c>
      <c r="AZ825" s="103">
        <v>420</v>
      </c>
      <c r="BA825" s="103">
        <v>320</v>
      </c>
      <c r="BB825" s="103">
        <v>210</v>
      </c>
      <c r="BC825" s="253">
        <v>720</v>
      </c>
      <c r="BD825" s="253">
        <v>360</v>
      </c>
      <c r="BE825" s="253">
        <v>270</v>
      </c>
      <c r="BF825" s="253">
        <v>180</v>
      </c>
      <c r="BG825" s="104">
        <f>AV825-AW825</f>
        <v>-21.5</v>
      </c>
      <c r="BJ825" s="251" t="e">
        <f>M825*#REF!</f>
        <v>#REF!</v>
      </c>
      <c r="BK825" s="251" t="e">
        <f>N825*#REF!</f>
        <v>#REF!</v>
      </c>
      <c r="BL825" s="251" t="e">
        <f>O825*#REF!</f>
        <v>#REF!</v>
      </c>
      <c r="BM825" s="251" t="e">
        <f>P825*#REF!</f>
        <v>#REF!</v>
      </c>
    </row>
    <row r="826" spans="1:65" s="2" customFormat="1" ht="63">
      <c r="A826" s="84" t="str">
        <f t="shared" si="486"/>
        <v>TP5DT_D4+1</v>
      </c>
      <c r="B826" s="84" t="str">
        <f t="shared" si="487"/>
        <v>TP5DT_D4+2</v>
      </c>
      <c r="C826" s="84" t="str">
        <f t="shared" si="488"/>
        <v>TP5DT_D4+3</v>
      </c>
      <c r="D826" s="84" t="str">
        <f t="shared" si="489"/>
        <v>TP5DT_D4+4</v>
      </c>
      <c r="E826" s="18" t="s">
        <v>3458</v>
      </c>
      <c r="F826" s="86"/>
      <c r="G826" s="86"/>
      <c r="H826" s="94" t="s">
        <v>6142</v>
      </c>
      <c r="I826" s="85" t="s">
        <v>6143</v>
      </c>
      <c r="J826" s="85" t="s">
        <v>6141</v>
      </c>
      <c r="K826" s="85" t="str">
        <f t="shared" si="461"/>
        <v>TP5DT_D4</v>
      </c>
      <c r="L826" s="85" t="s">
        <v>3596</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7">
        <v>8.01</v>
      </c>
      <c r="AL826" s="87"/>
      <c r="AM826" s="255" t="e">
        <f>AVERAGE(AG826:AJ826)</f>
        <v>#REF!</v>
      </c>
      <c r="AN826" s="255">
        <f>ROUNDDOWN(AK826*$AN$10/$AK$10,1)</f>
        <v>4.7</v>
      </c>
      <c r="AO826" s="99">
        <f t="shared" si="490"/>
        <v>11280</v>
      </c>
      <c r="AP826" s="99">
        <f t="shared" si="490"/>
        <v>3760</v>
      </c>
      <c r="AQ826" s="99">
        <f t="shared" si="490"/>
        <v>2115</v>
      </c>
      <c r="AR826" s="99">
        <f t="shared" si="490"/>
        <v>1645</v>
      </c>
      <c r="AS826" s="100">
        <f t="shared" si="491"/>
        <v>11300</v>
      </c>
      <c r="AT826" s="100">
        <f t="shared" si="491"/>
        <v>3800</v>
      </c>
      <c r="AU826" s="100">
        <f t="shared" si="491"/>
        <v>2100</v>
      </c>
      <c r="AV826" s="100">
        <f t="shared" si="491"/>
        <v>1600</v>
      </c>
      <c r="AW826" s="101">
        <f>AO826*0.15</f>
        <v>1692</v>
      </c>
      <c r="AX826" s="260" t="s">
        <v>3458</v>
      </c>
      <c r="AY826" s="102">
        <v>700</v>
      </c>
      <c r="AZ826" s="103">
        <v>350</v>
      </c>
      <c r="BA826" s="103">
        <v>280</v>
      </c>
      <c r="BB826" s="103">
        <v>180</v>
      </c>
      <c r="BC826" s="253">
        <v>600</v>
      </c>
      <c r="BD826" s="253">
        <v>300</v>
      </c>
      <c r="BE826" s="253">
        <v>240</v>
      </c>
      <c r="BF826" s="253">
        <v>150</v>
      </c>
      <c r="BG826" s="104">
        <f>AV826-AW826</f>
        <v>-92</v>
      </c>
      <c r="BJ826" s="251" t="e">
        <f>M826*#REF!</f>
        <v>#REF!</v>
      </c>
      <c r="BK826" s="251" t="e">
        <f>N826*#REF!</f>
        <v>#REF!</v>
      </c>
      <c r="BL826" s="251" t="e">
        <f>O826*#REF!</f>
        <v>#REF!</v>
      </c>
      <c r="BM826" s="251" t="e">
        <f>P826*#REF!</f>
        <v>#REF!</v>
      </c>
    </row>
    <row r="827" spans="1:65" s="29" customFormat="1" ht="35.1" customHeight="1">
      <c r="A827" s="84" t="str">
        <f t="shared" si="486"/>
        <v>TP6DT+1</v>
      </c>
      <c r="B827" s="84" t="str">
        <f t="shared" si="487"/>
        <v>TP6DT+2</v>
      </c>
      <c r="C827" s="84" t="str">
        <f t="shared" si="488"/>
        <v>TP6DT+3</v>
      </c>
      <c r="D827" s="84" t="str">
        <f t="shared" si="489"/>
        <v>TP6DT+4</v>
      </c>
      <c r="E827" s="18" t="s">
        <v>3458</v>
      </c>
      <c r="F827" s="86">
        <v>6</v>
      </c>
      <c r="G827" s="86"/>
      <c r="H827" s="94" t="s">
        <v>6144</v>
      </c>
      <c r="I827" s="85" t="s">
        <v>6129</v>
      </c>
      <c r="J827" s="85" t="s">
        <v>6145</v>
      </c>
      <c r="K827" s="85"/>
      <c r="L827" s="85" t="s">
        <v>6146</v>
      </c>
      <c r="M827" s="97"/>
      <c r="N827" s="97"/>
      <c r="O827" s="97"/>
      <c r="P827" s="97"/>
      <c r="Q827" s="96"/>
      <c r="R827" s="96"/>
      <c r="S827" s="96"/>
      <c r="T827" s="96"/>
      <c r="U827" s="253"/>
      <c r="V827" s="253"/>
      <c r="W827" s="253"/>
      <c r="X827" s="253"/>
      <c r="Y827" s="254"/>
      <c r="Z827" s="254"/>
      <c r="AA827" s="254"/>
      <c r="AB827" s="254"/>
      <c r="AC827" s="253"/>
      <c r="AD827" s="253"/>
      <c r="AE827" s="253"/>
      <c r="AF827" s="253"/>
      <c r="AG827" s="254"/>
      <c r="AH827" s="254"/>
      <c r="AI827" s="254"/>
      <c r="AJ827" s="254"/>
      <c r="AK827" s="87"/>
      <c r="AL827" s="87"/>
      <c r="AM827" s="255"/>
      <c r="AN827" s="255"/>
      <c r="AO827" s="99"/>
      <c r="AP827" s="99"/>
      <c r="AQ827" s="99"/>
      <c r="AR827" s="99"/>
      <c r="AS827" s="99"/>
      <c r="AT827" s="99"/>
      <c r="AU827" s="99"/>
      <c r="AV827" s="99"/>
      <c r="AW827" s="61"/>
      <c r="AX827" s="256" t="s">
        <v>3458</v>
      </c>
      <c r="AY827" s="102">
        <v>770</v>
      </c>
      <c r="AZ827" s="103">
        <v>390</v>
      </c>
      <c r="BA827" s="103">
        <v>320</v>
      </c>
      <c r="BB827" s="103">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c r="A828" s="84" t="str">
        <f t="shared" si="486"/>
        <v>TP6DT_D1+1</v>
      </c>
      <c r="B828" s="84" t="str">
        <f t="shared" si="487"/>
        <v>TP6DT_D1+2</v>
      </c>
      <c r="C828" s="84" t="str">
        <f t="shared" si="488"/>
        <v>TP6DT_D1+3</v>
      </c>
      <c r="D828" s="84" t="str">
        <f t="shared" si="489"/>
        <v>TP6DT_D1+4</v>
      </c>
      <c r="E828" s="18" t="s">
        <v>3458</v>
      </c>
      <c r="F828" s="86"/>
      <c r="G828" s="86"/>
      <c r="H828" s="94" t="s">
        <v>6147</v>
      </c>
      <c r="I828" s="85" t="s">
        <v>6148</v>
      </c>
      <c r="J828" s="85" t="s">
        <v>6145</v>
      </c>
      <c r="K828" s="85" t="str">
        <f t="shared" si="461"/>
        <v>TP6DT_D1</v>
      </c>
      <c r="L828" s="85" t="s">
        <v>6149</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53"/>
      <c r="V828" s="253"/>
      <c r="W828" s="253"/>
      <c r="X828" s="253"/>
      <c r="Y828" s="254"/>
      <c r="Z828" s="254"/>
      <c r="AA828" s="254"/>
      <c r="AB828" s="254"/>
      <c r="AC828" s="253"/>
      <c r="AD828" s="253"/>
      <c r="AE828" s="253"/>
      <c r="AF828" s="253"/>
      <c r="AG828" s="254"/>
      <c r="AH828" s="254"/>
      <c r="AI828" s="254"/>
      <c r="AJ828" s="254"/>
      <c r="AK828" s="87">
        <v>8.0016666666666669</v>
      </c>
      <c r="AL828" s="87"/>
      <c r="AM828" s="255"/>
      <c r="AN828" s="255">
        <f>ROUNDDOWN(AK828*$AN$10/$AK$10,1)</f>
        <v>4.7</v>
      </c>
      <c r="AO828" s="99">
        <f t="shared" ref="AO828:AR829" si="492">M828*$AN828</f>
        <v>11280</v>
      </c>
      <c r="AP828" s="99">
        <f t="shared" si="492"/>
        <v>3525</v>
      </c>
      <c r="AQ828" s="99">
        <f t="shared" si="492"/>
        <v>2115</v>
      </c>
      <c r="AR828" s="99">
        <f t="shared" si="492"/>
        <v>1645</v>
      </c>
      <c r="AS828" s="100">
        <f t="shared" ref="AS828:AV829" si="493">IF(AO828&lt;1000,ROUND(AO828,-1),ROUND(AO828,-2))</f>
        <v>11300</v>
      </c>
      <c r="AT828" s="100">
        <f t="shared" si="493"/>
        <v>3500</v>
      </c>
      <c r="AU828" s="100">
        <f t="shared" si="493"/>
        <v>2100</v>
      </c>
      <c r="AV828" s="100">
        <f t="shared" si="493"/>
        <v>1600</v>
      </c>
      <c r="AW828" s="101">
        <f>AO828*0.15</f>
        <v>1692</v>
      </c>
      <c r="AX828" s="256" t="s">
        <v>3458</v>
      </c>
      <c r="AY828" s="102"/>
      <c r="AZ828" s="103"/>
      <c r="BA828" s="103"/>
      <c r="BB828" s="103"/>
      <c r="BC828" s="253"/>
      <c r="BD828" s="253"/>
      <c r="BE828" s="253"/>
      <c r="BF828" s="253"/>
      <c r="BG828" s="104">
        <f>AV828-AW828</f>
        <v>-92</v>
      </c>
    </row>
    <row r="829" spans="1:65" s="29" customFormat="1" ht="35.1" customHeight="1">
      <c r="A829" s="84" t="str">
        <f t="shared" si="486"/>
        <v>TP6DT_D2+1</v>
      </c>
      <c r="B829" s="84" t="str">
        <f t="shared" si="487"/>
        <v>TP6DT_D2+2</v>
      </c>
      <c r="C829" s="84" t="str">
        <f t="shared" si="488"/>
        <v>TP6DT_D2+3</v>
      </c>
      <c r="D829" s="84" t="str">
        <f t="shared" si="489"/>
        <v>TP6DT_D2+4</v>
      </c>
      <c r="E829" s="18" t="s">
        <v>3458</v>
      </c>
      <c r="F829" s="86"/>
      <c r="G829" s="86"/>
      <c r="H829" s="94" t="s">
        <v>6150</v>
      </c>
      <c r="I829" s="85" t="s">
        <v>6151</v>
      </c>
      <c r="J829" s="85" t="s">
        <v>6149</v>
      </c>
      <c r="K829" s="85" t="str">
        <f t="shared" si="461"/>
        <v>TP6DT_D2</v>
      </c>
      <c r="L829" s="85" t="s">
        <v>6146</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7">
        <v>8.01</v>
      </c>
      <c r="AL829" s="87"/>
      <c r="AM829" s="255"/>
      <c r="AN829" s="255">
        <f>ROUNDDOWN(AK829*$AN$10/$AK$10,1)</f>
        <v>4.7</v>
      </c>
      <c r="AO829" s="99">
        <f t="shared" si="492"/>
        <v>15040</v>
      </c>
      <c r="AP829" s="99">
        <f t="shared" si="492"/>
        <v>7050</v>
      </c>
      <c r="AQ829" s="99">
        <f t="shared" si="492"/>
        <v>4700</v>
      </c>
      <c r="AR829" s="99">
        <f t="shared" si="492"/>
        <v>2820</v>
      </c>
      <c r="AS829" s="100">
        <f t="shared" si="493"/>
        <v>15000</v>
      </c>
      <c r="AT829" s="100">
        <f t="shared" si="493"/>
        <v>7100</v>
      </c>
      <c r="AU829" s="100">
        <f t="shared" si="493"/>
        <v>4700</v>
      </c>
      <c r="AV829" s="100">
        <f t="shared" si="493"/>
        <v>2800</v>
      </c>
      <c r="AW829" s="101">
        <f>AO829*0.15</f>
        <v>2256</v>
      </c>
      <c r="AX829" s="256" t="s">
        <v>3458</v>
      </c>
      <c r="AY829" s="102">
        <v>2800</v>
      </c>
      <c r="AZ829" s="103">
        <v>1050</v>
      </c>
      <c r="BA829" s="103">
        <v>560</v>
      </c>
      <c r="BB829" s="103">
        <v>420</v>
      </c>
      <c r="BC829" s="253">
        <v>2400</v>
      </c>
      <c r="BD829" s="253">
        <v>900</v>
      </c>
      <c r="BE829" s="253">
        <v>480</v>
      </c>
      <c r="BF829" s="253">
        <v>360</v>
      </c>
      <c r="BG829" s="104">
        <f>AV829-AW829</f>
        <v>544</v>
      </c>
      <c r="BJ829" s="251" t="e">
        <f>M829*#REF!</f>
        <v>#REF!</v>
      </c>
      <c r="BK829" s="251" t="e">
        <f>N829*#REF!</f>
        <v>#REF!</v>
      </c>
      <c r="BL829" s="251" t="e">
        <f>O829*#REF!</f>
        <v>#REF!</v>
      </c>
      <c r="BM829" s="251" t="e">
        <f>P829*#REF!</f>
        <v>#REF!</v>
      </c>
    </row>
    <row r="830" spans="1:65" s="2" customFormat="1" ht="35.1" customHeight="1">
      <c r="A830" s="84" t="str">
        <f t="shared" si="486"/>
        <v>TP7DT+1</v>
      </c>
      <c r="B830" s="84" t="str">
        <f t="shared" si="487"/>
        <v>TP7DT+2</v>
      </c>
      <c r="C830" s="84" t="str">
        <f t="shared" si="488"/>
        <v>TP7DT+3</v>
      </c>
      <c r="D830" s="84" t="str">
        <f t="shared" si="489"/>
        <v>TP7DT+4</v>
      </c>
      <c r="E830" s="18" t="s">
        <v>3458</v>
      </c>
      <c r="F830" s="86">
        <v>7</v>
      </c>
      <c r="G830" s="86"/>
      <c r="H830" s="94" t="s">
        <v>6152</v>
      </c>
      <c r="I830" s="85" t="s">
        <v>6153</v>
      </c>
      <c r="J830" s="85" t="s">
        <v>2780</v>
      </c>
      <c r="K830" s="85"/>
      <c r="L830" s="85" t="s">
        <v>6154</v>
      </c>
      <c r="M830" s="97"/>
      <c r="N830" s="97"/>
      <c r="O830" s="97"/>
      <c r="P830" s="97"/>
      <c r="Q830" s="96"/>
      <c r="R830" s="96"/>
      <c r="S830" s="96"/>
      <c r="T830" s="96"/>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7"/>
      <c r="AL830" s="87"/>
      <c r="AM830" s="255" t="e">
        <f>AVERAGE(AG830:AJ830)</f>
        <v>#REF!</v>
      </c>
      <c r="AN830" s="255"/>
      <c r="AO830" s="99"/>
      <c r="AP830" s="99"/>
      <c r="AQ830" s="99"/>
      <c r="AR830" s="99"/>
      <c r="AS830" s="99"/>
      <c r="AT830" s="99"/>
      <c r="AU830" s="99"/>
      <c r="AV830" s="99"/>
      <c r="AW830" s="101" t="e">
        <f>VLOOKUP($H830,#REF!,3,0)</f>
        <v>#REF!</v>
      </c>
      <c r="AX830" s="260" t="s">
        <v>3458</v>
      </c>
      <c r="AY830" s="102">
        <v>2870</v>
      </c>
      <c r="AZ830" s="103">
        <v>1160</v>
      </c>
      <c r="BA830" s="103">
        <v>560</v>
      </c>
      <c r="BB830" s="103">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c r="A831" s="84" t="str">
        <f t="shared" si="486"/>
        <v>TP7DT_D1+1</v>
      </c>
      <c r="B831" s="84" t="str">
        <f t="shared" si="487"/>
        <v>TP7DT_D1+2</v>
      </c>
      <c r="C831" s="84" t="str">
        <f t="shared" si="488"/>
        <v>TP7DT_D1+3</v>
      </c>
      <c r="D831" s="84" t="str">
        <f t="shared" si="489"/>
        <v>TP7DT_D1+4</v>
      </c>
      <c r="E831" s="18" t="s">
        <v>3458</v>
      </c>
      <c r="F831" s="86"/>
      <c r="G831" s="86"/>
      <c r="H831" s="324" t="s">
        <v>6155</v>
      </c>
      <c r="I831" s="85" t="s">
        <v>6156</v>
      </c>
      <c r="J831" s="85" t="s">
        <v>2780</v>
      </c>
      <c r="K831" s="85" t="str">
        <f t="shared" si="461"/>
        <v>TP7DT_D1</v>
      </c>
      <c r="L831" s="85" t="s">
        <v>6157</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53"/>
      <c r="V831" s="253"/>
      <c r="W831" s="253"/>
      <c r="X831" s="253"/>
      <c r="Y831" s="254"/>
      <c r="Z831" s="254"/>
      <c r="AA831" s="254"/>
      <c r="AB831" s="254"/>
      <c r="AC831" s="253"/>
      <c r="AD831" s="253"/>
      <c r="AE831" s="253"/>
      <c r="AF831" s="253"/>
      <c r="AG831" s="254"/>
      <c r="AH831" s="254"/>
      <c r="AI831" s="254"/>
      <c r="AJ831" s="254"/>
      <c r="AK831" s="87">
        <v>8.01</v>
      </c>
      <c r="AL831" s="87"/>
      <c r="AM831" s="255"/>
      <c r="AN831" s="255">
        <f>ROUNDDOWN(AK831*$AN$10/$AK$10,1)</f>
        <v>4.7</v>
      </c>
      <c r="AO831" s="99">
        <f t="shared" ref="AO831:AR833" si="494">M831*$AN831</f>
        <v>5640</v>
      </c>
      <c r="AP831" s="99">
        <f t="shared" si="494"/>
        <v>2820</v>
      </c>
      <c r="AQ831" s="99">
        <f t="shared" si="494"/>
        <v>2115</v>
      </c>
      <c r="AR831" s="99">
        <f t="shared" si="494"/>
        <v>1410</v>
      </c>
      <c r="AS831" s="100">
        <f t="shared" ref="AS831:AV833" si="495">IF(AO831&lt;1000,ROUND(AO831,-1),ROUND(AO831,-2))</f>
        <v>5600</v>
      </c>
      <c r="AT831" s="100">
        <f t="shared" si="495"/>
        <v>2800</v>
      </c>
      <c r="AU831" s="100">
        <f t="shared" si="495"/>
        <v>2100</v>
      </c>
      <c r="AV831" s="100">
        <f t="shared" si="495"/>
        <v>1400</v>
      </c>
      <c r="AW831" s="101">
        <f>AO831*0.15</f>
        <v>846</v>
      </c>
      <c r="AX831" s="256" t="s">
        <v>3458</v>
      </c>
      <c r="AY831" s="102">
        <v>840</v>
      </c>
      <c r="AZ831" s="103">
        <v>420</v>
      </c>
      <c r="BA831" s="103">
        <v>320</v>
      </c>
      <c r="BB831" s="103">
        <v>210</v>
      </c>
      <c r="BC831" s="253">
        <v>720</v>
      </c>
      <c r="BD831" s="253">
        <v>360</v>
      </c>
      <c r="BE831" s="253">
        <v>270</v>
      </c>
      <c r="BF831" s="253">
        <v>180</v>
      </c>
      <c r="BG831" s="104">
        <f>AV831-AW831</f>
        <v>554</v>
      </c>
      <c r="BJ831" s="251" t="e">
        <f>M831*#REF!</f>
        <v>#REF!</v>
      </c>
      <c r="BK831" s="251" t="e">
        <f>N831*#REF!</f>
        <v>#REF!</v>
      </c>
      <c r="BL831" s="251" t="e">
        <f>O831*#REF!</f>
        <v>#REF!</v>
      </c>
      <c r="BM831" s="251" t="e">
        <f>P831*#REF!</f>
        <v>#REF!</v>
      </c>
    </row>
    <row r="832" spans="1:65" s="29" customFormat="1" ht="47.25" customHeight="1">
      <c r="A832" s="84" t="str">
        <f t="shared" si="486"/>
        <v>TP7DT_D2+1</v>
      </c>
      <c r="B832" s="84" t="str">
        <f t="shared" si="487"/>
        <v>TP7DT_D2+2</v>
      </c>
      <c r="C832" s="84" t="str">
        <f t="shared" si="488"/>
        <v>TP7DT_D2+3</v>
      </c>
      <c r="D832" s="84" t="str">
        <f t="shared" si="489"/>
        <v>TP7DT_D2+4</v>
      </c>
      <c r="E832" s="18" t="s">
        <v>3458</v>
      </c>
      <c r="F832" s="86"/>
      <c r="G832" s="86"/>
      <c r="H832" s="324" t="s">
        <v>6158</v>
      </c>
      <c r="I832" s="85" t="s">
        <v>6159</v>
      </c>
      <c r="J832" s="85" t="s">
        <v>6157</v>
      </c>
      <c r="K832" s="85" t="str">
        <f t="shared" si="461"/>
        <v>TP7DT_D2</v>
      </c>
      <c r="L832" s="85" t="s">
        <v>6154</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7">
        <v>8.048</v>
      </c>
      <c r="AL832" s="87"/>
      <c r="AM832" s="255"/>
      <c r="AN832" s="255">
        <f>ROUNDDOWN(AK832*$AN$10/$AK$10,1)</f>
        <v>4.7</v>
      </c>
      <c r="AO832" s="99">
        <f t="shared" si="494"/>
        <v>4700</v>
      </c>
      <c r="AP832" s="99">
        <f t="shared" si="494"/>
        <v>2350</v>
      </c>
      <c r="AQ832" s="99">
        <f t="shared" si="494"/>
        <v>1880</v>
      </c>
      <c r="AR832" s="99">
        <f t="shared" si="494"/>
        <v>1175</v>
      </c>
      <c r="AS832" s="100">
        <f t="shared" si="495"/>
        <v>4700</v>
      </c>
      <c r="AT832" s="100">
        <f t="shared" si="495"/>
        <v>2400</v>
      </c>
      <c r="AU832" s="100">
        <f t="shared" si="495"/>
        <v>1900</v>
      </c>
      <c r="AV832" s="100">
        <f t="shared" si="495"/>
        <v>1200</v>
      </c>
      <c r="AW832" s="101">
        <f>AO832*0.15</f>
        <v>705</v>
      </c>
      <c r="AX832" s="256" t="s">
        <v>3458</v>
      </c>
      <c r="AY832" s="102">
        <v>1540</v>
      </c>
      <c r="AZ832" s="103">
        <v>460</v>
      </c>
      <c r="BA832" s="103">
        <v>350</v>
      </c>
      <c r="BB832" s="103">
        <v>250</v>
      </c>
      <c r="BC832" s="253">
        <v>1320</v>
      </c>
      <c r="BD832" s="253">
        <v>390</v>
      </c>
      <c r="BE832" s="253">
        <v>300</v>
      </c>
      <c r="BF832" s="253">
        <v>210</v>
      </c>
      <c r="BG832" s="104">
        <f>AV832-AW832</f>
        <v>495</v>
      </c>
      <c r="BJ832" s="251" t="e">
        <f>M832*#REF!</f>
        <v>#REF!</v>
      </c>
      <c r="BK832" s="251" t="e">
        <f>N832*#REF!</f>
        <v>#REF!</v>
      </c>
      <c r="BL832" s="251" t="e">
        <f>O832*#REF!</f>
        <v>#REF!</v>
      </c>
      <c r="BM832" s="251" t="e">
        <f>P832*#REF!</f>
        <v>#REF!</v>
      </c>
    </row>
    <row r="833" spans="1:65" s="29" customFormat="1" ht="35.1" customHeight="1">
      <c r="A833" s="84" t="str">
        <f t="shared" si="486"/>
        <v>TP8DT+1</v>
      </c>
      <c r="B833" s="84" t="str">
        <f t="shared" si="487"/>
        <v>TP8DT+2</v>
      </c>
      <c r="C833" s="84" t="str">
        <f t="shared" si="488"/>
        <v>TP8DT+3</v>
      </c>
      <c r="D833" s="84" t="str">
        <f t="shared" si="489"/>
        <v>TP8DT+4</v>
      </c>
      <c r="E833" s="18" t="s">
        <v>3458</v>
      </c>
      <c r="F833" s="86">
        <v>8</v>
      </c>
      <c r="G833" s="86"/>
      <c r="H833" s="94" t="s">
        <v>6160</v>
      </c>
      <c r="I833" s="85" t="s">
        <v>6161</v>
      </c>
      <c r="J833" s="85" t="s">
        <v>2780</v>
      </c>
      <c r="K833" s="85" t="str">
        <f t="shared" si="461"/>
        <v>TP8DT</v>
      </c>
      <c r="L833" s="85" t="s">
        <v>215</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53"/>
      <c r="V833" s="253"/>
      <c r="W833" s="253"/>
      <c r="X833" s="253"/>
      <c r="Y833" s="254"/>
      <c r="Z833" s="254"/>
      <c r="AA833" s="254"/>
      <c r="AB833" s="254"/>
      <c r="AC833" s="253"/>
      <c r="AD833" s="253"/>
      <c r="AE833" s="253"/>
      <c r="AF833" s="253"/>
      <c r="AG833" s="254"/>
      <c r="AH833" s="254"/>
      <c r="AI833" s="254"/>
      <c r="AJ833" s="254"/>
      <c r="AK833" s="87">
        <v>8.01</v>
      </c>
      <c r="AL833" s="87"/>
      <c r="AM833" s="255"/>
      <c r="AN833" s="255">
        <f>ROUNDDOWN(AK833*$AN$10/$AK$10,1)</f>
        <v>4.7</v>
      </c>
      <c r="AO833" s="99">
        <f t="shared" si="494"/>
        <v>5170</v>
      </c>
      <c r="AP833" s="99">
        <f t="shared" si="494"/>
        <v>2585</v>
      </c>
      <c r="AQ833" s="99">
        <f t="shared" si="494"/>
        <v>2115</v>
      </c>
      <c r="AR833" s="99">
        <f t="shared" si="494"/>
        <v>1410</v>
      </c>
      <c r="AS833" s="100">
        <f t="shared" si="495"/>
        <v>5200</v>
      </c>
      <c r="AT833" s="100">
        <f t="shared" si="495"/>
        <v>2600</v>
      </c>
      <c r="AU833" s="100">
        <f t="shared" si="495"/>
        <v>2100</v>
      </c>
      <c r="AV833" s="100">
        <f t="shared" si="495"/>
        <v>1400</v>
      </c>
      <c r="AW833" s="101">
        <f>AO833*0.15</f>
        <v>775.5</v>
      </c>
      <c r="AX833" s="256" t="s">
        <v>3458</v>
      </c>
      <c r="AY833" s="102">
        <v>840</v>
      </c>
      <c r="AZ833" s="103">
        <v>420</v>
      </c>
      <c r="BA833" s="103">
        <v>320</v>
      </c>
      <c r="BB833" s="103">
        <v>210</v>
      </c>
      <c r="BC833" s="253">
        <v>720</v>
      </c>
      <c r="BD833" s="253">
        <v>360</v>
      </c>
      <c r="BE833" s="253">
        <v>270</v>
      </c>
      <c r="BF833" s="253">
        <v>180</v>
      </c>
      <c r="BG833" s="104">
        <f>AV833-AW833</f>
        <v>624.5</v>
      </c>
      <c r="BJ833" s="251" t="e">
        <f>M833*#REF!</f>
        <v>#REF!</v>
      </c>
      <c r="BK833" s="251" t="e">
        <f>N833*#REF!</f>
        <v>#REF!</v>
      </c>
      <c r="BL833" s="251" t="e">
        <f>O833*#REF!</f>
        <v>#REF!</v>
      </c>
      <c r="BM833" s="251" t="e">
        <f>P833*#REF!</f>
        <v>#REF!</v>
      </c>
    </row>
    <row r="834" spans="1:65" s="29" customFormat="1" ht="35.1" customHeight="1">
      <c r="A834" s="84" t="str">
        <f t="shared" si="486"/>
        <v>TP9DT+1</v>
      </c>
      <c r="B834" s="84" t="str">
        <f t="shared" si="487"/>
        <v>TP9DT+2</v>
      </c>
      <c r="C834" s="84" t="str">
        <f t="shared" si="488"/>
        <v>TP9DT+3</v>
      </c>
      <c r="D834" s="84" t="str">
        <f t="shared" si="489"/>
        <v>TP9DT+4</v>
      </c>
      <c r="E834" s="18" t="s">
        <v>3458</v>
      </c>
      <c r="F834" s="86">
        <v>9</v>
      </c>
      <c r="G834" s="86"/>
      <c r="H834" s="94" t="s">
        <v>6162</v>
      </c>
      <c r="I834" s="85" t="s">
        <v>5698</v>
      </c>
      <c r="J834" s="85" t="s">
        <v>2780</v>
      </c>
      <c r="K834" s="85"/>
      <c r="L834" s="85" t="s">
        <v>3596</v>
      </c>
      <c r="M834" s="97"/>
      <c r="N834" s="97"/>
      <c r="O834" s="97"/>
      <c r="P834" s="97"/>
      <c r="Q834" s="96"/>
      <c r="R834" s="96"/>
      <c r="S834" s="96"/>
      <c r="T834" s="96"/>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7"/>
      <c r="AL834" s="87"/>
      <c r="AM834" s="255"/>
      <c r="AN834" s="255"/>
      <c r="AO834" s="99"/>
      <c r="AP834" s="99"/>
      <c r="AQ834" s="99"/>
      <c r="AR834" s="99"/>
      <c r="AS834" s="99"/>
      <c r="AT834" s="99"/>
      <c r="AU834" s="99"/>
      <c r="AV834" s="99"/>
      <c r="AW834" s="61"/>
      <c r="AX834" s="256" t="s">
        <v>3458</v>
      </c>
      <c r="AY834" s="102">
        <v>980</v>
      </c>
      <c r="AZ834" s="103">
        <v>490</v>
      </c>
      <c r="BA834" s="103">
        <v>350</v>
      </c>
      <c r="BB834" s="103">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c r="A835" s="84" t="str">
        <f t="shared" si="486"/>
        <v>TP9DT_D1+1</v>
      </c>
      <c r="B835" s="84" t="str">
        <f t="shared" si="487"/>
        <v>TP9DT_D1+2</v>
      </c>
      <c r="C835" s="84" t="str">
        <f t="shared" si="488"/>
        <v>TP9DT_D1+3</v>
      </c>
      <c r="D835" s="84" t="str">
        <f t="shared" si="489"/>
        <v>TP9DT_D1+4</v>
      </c>
      <c r="E835" s="18" t="s">
        <v>3458</v>
      </c>
      <c r="F835" s="86"/>
      <c r="G835" s="86"/>
      <c r="H835" s="324" t="s">
        <v>6163</v>
      </c>
      <c r="I835" s="85" t="s">
        <v>6164</v>
      </c>
      <c r="J835" s="85" t="s">
        <v>2780</v>
      </c>
      <c r="K835" s="85" t="str">
        <f t="shared" si="461"/>
        <v>TP9DT_D1</v>
      </c>
      <c r="L835" s="85" t="s">
        <v>6165</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53"/>
      <c r="V835" s="253"/>
      <c r="W835" s="253"/>
      <c r="X835" s="253"/>
      <c r="Y835" s="254"/>
      <c r="Z835" s="254"/>
      <c r="AA835" s="254"/>
      <c r="AB835" s="254"/>
      <c r="AC835" s="253"/>
      <c r="AD835" s="253"/>
      <c r="AE835" s="253"/>
      <c r="AF835" s="253"/>
      <c r="AG835" s="254"/>
      <c r="AH835" s="254"/>
      <c r="AI835" s="254"/>
      <c r="AJ835" s="254"/>
      <c r="AK835" s="87">
        <v>8.0225000000000009</v>
      </c>
      <c r="AL835" s="87"/>
      <c r="AM835" s="255"/>
      <c r="AN835" s="255">
        <f t="shared" ref="AN835:AN841" si="496">ROUNDDOWN(AK835*$AN$10/$AK$10,1)</f>
        <v>4.7</v>
      </c>
      <c r="AO835" s="99">
        <f t="shared" ref="AO835:AR841" si="497">M835*$AN835</f>
        <v>18800</v>
      </c>
      <c r="AP835" s="99">
        <f t="shared" si="497"/>
        <v>7050</v>
      </c>
      <c r="AQ835" s="99">
        <f t="shared" si="497"/>
        <v>3760</v>
      </c>
      <c r="AR835" s="99">
        <f t="shared" si="497"/>
        <v>2820</v>
      </c>
      <c r="AS835" s="100">
        <f t="shared" ref="AS835:AV841" si="498">IF(AO835&lt;1000,ROUND(AO835,-1),ROUND(AO835,-2))</f>
        <v>18800</v>
      </c>
      <c r="AT835" s="100">
        <f t="shared" si="498"/>
        <v>7100</v>
      </c>
      <c r="AU835" s="100">
        <f t="shared" si="498"/>
        <v>3800</v>
      </c>
      <c r="AV835" s="100">
        <f t="shared" si="498"/>
        <v>2800</v>
      </c>
      <c r="AW835" s="101">
        <f t="shared" ref="AW835:AW841" si="499">AO835*0.15</f>
        <v>2820</v>
      </c>
      <c r="AX835" s="256" t="s">
        <v>3458</v>
      </c>
      <c r="AY835" s="102">
        <v>840</v>
      </c>
      <c r="AZ835" s="103">
        <v>420</v>
      </c>
      <c r="BA835" s="103">
        <v>320</v>
      </c>
      <c r="BB835" s="103">
        <v>210</v>
      </c>
      <c r="BC835" s="253">
        <v>720</v>
      </c>
      <c r="BD835" s="253">
        <v>360</v>
      </c>
      <c r="BE835" s="253">
        <v>270</v>
      </c>
      <c r="BF835" s="253">
        <v>180</v>
      </c>
      <c r="BG835" s="104">
        <f t="shared" ref="BG835:BG841" si="500">AV835-AW835</f>
        <v>-20</v>
      </c>
      <c r="BJ835" s="251" t="e">
        <f>M835*#REF!</f>
        <v>#REF!</v>
      </c>
      <c r="BK835" s="251" t="e">
        <f>N835*#REF!</f>
        <v>#REF!</v>
      </c>
      <c r="BL835" s="251" t="e">
        <f>O835*#REF!</f>
        <v>#REF!</v>
      </c>
      <c r="BM835" s="251" t="e">
        <f>P835*#REF!</f>
        <v>#REF!</v>
      </c>
    </row>
    <row r="836" spans="1:65" s="29" customFormat="1" ht="35.1" customHeight="1">
      <c r="A836" s="84" t="str">
        <f t="shared" si="486"/>
        <v>TP9DT_D2+1</v>
      </c>
      <c r="B836" s="84" t="str">
        <f t="shared" si="487"/>
        <v>TP9DT_D2+2</v>
      </c>
      <c r="C836" s="84" t="str">
        <f t="shared" si="488"/>
        <v>TP9DT_D2+3</v>
      </c>
      <c r="D836" s="84" t="str">
        <f t="shared" si="489"/>
        <v>TP9DT_D2+4</v>
      </c>
      <c r="E836" s="18" t="s">
        <v>3458</v>
      </c>
      <c r="F836" s="86"/>
      <c r="G836" s="86"/>
      <c r="H836" s="324" t="s">
        <v>6166</v>
      </c>
      <c r="I836" s="85" t="s">
        <v>6167</v>
      </c>
      <c r="J836" s="85" t="s">
        <v>6165</v>
      </c>
      <c r="K836" s="85" t="str">
        <f t="shared" si="461"/>
        <v>TP9DT_D2</v>
      </c>
      <c r="L836" s="85" t="s">
        <v>3596</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53"/>
      <c r="V836" s="253"/>
      <c r="W836" s="253"/>
      <c r="X836" s="253"/>
      <c r="Y836" s="254"/>
      <c r="Z836" s="254"/>
      <c r="AA836" s="254"/>
      <c r="AB836" s="254"/>
      <c r="AC836" s="253"/>
      <c r="AD836" s="253"/>
      <c r="AE836" s="253"/>
      <c r="AF836" s="253"/>
      <c r="AG836" s="254"/>
      <c r="AH836" s="254"/>
      <c r="AI836" s="254"/>
      <c r="AJ836" s="254"/>
      <c r="AK836" s="87">
        <v>8.01</v>
      </c>
      <c r="AL836" s="87"/>
      <c r="AM836" s="255"/>
      <c r="AN836" s="255">
        <f t="shared" si="496"/>
        <v>4.7</v>
      </c>
      <c r="AO836" s="99">
        <f t="shared" si="497"/>
        <v>19270</v>
      </c>
      <c r="AP836" s="99">
        <f t="shared" si="497"/>
        <v>7755</v>
      </c>
      <c r="AQ836" s="99">
        <f t="shared" si="497"/>
        <v>3760</v>
      </c>
      <c r="AR836" s="99">
        <f t="shared" si="497"/>
        <v>2820</v>
      </c>
      <c r="AS836" s="100">
        <f t="shared" si="498"/>
        <v>19300</v>
      </c>
      <c r="AT836" s="100">
        <f t="shared" si="498"/>
        <v>7800</v>
      </c>
      <c r="AU836" s="100">
        <f t="shared" si="498"/>
        <v>3800</v>
      </c>
      <c r="AV836" s="100">
        <f t="shared" si="498"/>
        <v>2800</v>
      </c>
      <c r="AW836" s="101">
        <f t="shared" si="499"/>
        <v>2890.5</v>
      </c>
      <c r="AX836" s="256" t="s">
        <v>3458</v>
      </c>
      <c r="AY836" s="102"/>
      <c r="AZ836" s="103"/>
      <c r="BA836" s="103"/>
      <c r="BB836" s="103"/>
      <c r="BC836" s="253"/>
      <c r="BD836" s="253"/>
      <c r="BE836" s="253"/>
      <c r="BF836" s="253"/>
      <c r="BG836" s="104">
        <f t="shared" si="500"/>
        <v>-90.5</v>
      </c>
    </row>
    <row r="837" spans="1:65" s="29" customFormat="1" ht="35.1" customHeight="1">
      <c r="A837" s="84" t="str">
        <f t="shared" si="486"/>
        <v>TP10DT+1</v>
      </c>
      <c r="B837" s="84" t="str">
        <f t="shared" si="487"/>
        <v>TP10DT+2</v>
      </c>
      <c r="C837" s="84" t="str">
        <f t="shared" si="488"/>
        <v>TP10DT+3</v>
      </c>
      <c r="D837" s="84" t="str">
        <f t="shared" si="489"/>
        <v>TP10DT+4</v>
      </c>
      <c r="E837" s="18" t="s">
        <v>3458</v>
      </c>
      <c r="F837" s="86">
        <v>10</v>
      </c>
      <c r="G837" s="86"/>
      <c r="H837" s="94" t="s">
        <v>6168</v>
      </c>
      <c r="I837" s="85" t="s">
        <v>6169</v>
      </c>
      <c r="J837" s="85" t="s">
        <v>5124</v>
      </c>
      <c r="K837" s="85" t="str">
        <f t="shared" si="461"/>
        <v>TP10DT</v>
      </c>
      <c r="L837" s="85" t="s">
        <v>6170</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7">
        <v>8.01</v>
      </c>
      <c r="AL837" s="87"/>
      <c r="AM837" s="255"/>
      <c r="AN837" s="255">
        <f t="shared" si="496"/>
        <v>4.7</v>
      </c>
      <c r="AO837" s="99">
        <f t="shared" si="497"/>
        <v>5640</v>
      </c>
      <c r="AP837" s="99">
        <f t="shared" si="497"/>
        <v>2820</v>
      </c>
      <c r="AQ837" s="99">
        <f t="shared" si="497"/>
        <v>2115</v>
      </c>
      <c r="AR837" s="99">
        <f t="shared" si="497"/>
        <v>1410</v>
      </c>
      <c r="AS837" s="100">
        <f t="shared" si="498"/>
        <v>5600</v>
      </c>
      <c r="AT837" s="100">
        <f t="shared" si="498"/>
        <v>2800</v>
      </c>
      <c r="AU837" s="100">
        <f t="shared" si="498"/>
        <v>2100</v>
      </c>
      <c r="AV837" s="100">
        <f t="shared" si="498"/>
        <v>1400</v>
      </c>
      <c r="AW837" s="101">
        <f t="shared" si="499"/>
        <v>846</v>
      </c>
      <c r="AX837" s="256" t="s">
        <v>3458</v>
      </c>
      <c r="AY837" s="102">
        <v>2660</v>
      </c>
      <c r="AZ837" s="103">
        <v>1050</v>
      </c>
      <c r="BA837" s="103">
        <v>630</v>
      </c>
      <c r="BB837" s="103">
        <v>490</v>
      </c>
      <c r="BC837" s="253">
        <v>2280</v>
      </c>
      <c r="BD837" s="253">
        <v>900</v>
      </c>
      <c r="BE837" s="253">
        <v>540</v>
      </c>
      <c r="BF837" s="253">
        <v>420</v>
      </c>
      <c r="BG837" s="104">
        <f t="shared" si="500"/>
        <v>554</v>
      </c>
      <c r="BJ837" s="251" t="e">
        <f>M837*#REF!</f>
        <v>#REF!</v>
      </c>
      <c r="BK837" s="251" t="e">
        <f>N837*#REF!</f>
        <v>#REF!</v>
      </c>
      <c r="BL837" s="251" t="e">
        <f>O837*#REF!</f>
        <v>#REF!</v>
      </c>
      <c r="BM837" s="251" t="e">
        <f>P837*#REF!</f>
        <v>#REF!</v>
      </c>
    </row>
    <row r="838" spans="1:65" s="2" customFormat="1" ht="35.1" customHeight="1">
      <c r="A838" s="84" t="str">
        <f t="shared" si="486"/>
        <v>TP11DT+1</v>
      </c>
      <c r="B838" s="84" t="str">
        <f t="shared" si="487"/>
        <v>TP11DT+2</v>
      </c>
      <c r="C838" s="84" t="str">
        <f t="shared" si="488"/>
        <v>TP11DT+3</v>
      </c>
      <c r="D838" s="84" t="str">
        <f t="shared" si="489"/>
        <v>TP11DT+4</v>
      </c>
      <c r="E838" s="18" t="s">
        <v>3458</v>
      </c>
      <c r="F838" s="86">
        <v>11</v>
      </c>
      <c r="G838" s="86"/>
      <c r="H838" s="94" t="s">
        <v>6171</v>
      </c>
      <c r="I838" s="85" t="s">
        <v>6172</v>
      </c>
      <c r="J838" s="85" t="s">
        <v>2780</v>
      </c>
      <c r="K838" s="85" t="str">
        <f t="shared" si="461"/>
        <v>TP11DT</v>
      </c>
      <c r="L838" s="85" t="s">
        <v>6173</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7">
        <v>7.998636363636364</v>
      </c>
      <c r="AL838" s="87"/>
      <c r="AM838" s="255" t="e">
        <f>AVERAGE(AG838:AJ838)</f>
        <v>#REF!</v>
      </c>
      <c r="AN838" s="255">
        <f t="shared" si="496"/>
        <v>4.7</v>
      </c>
      <c r="AO838" s="99">
        <f t="shared" si="497"/>
        <v>10340</v>
      </c>
      <c r="AP838" s="99">
        <f t="shared" si="497"/>
        <v>3055</v>
      </c>
      <c r="AQ838" s="99">
        <f t="shared" si="497"/>
        <v>2350</v>
      </c>
      <c r="AR838" s="99">
        <f t="shared" si="497"/>
        <v>1645</v>
      </c>
      <c r="AS838" s="100">
        <f t="shared" si="498"/>
        <v>10300</v>
      </c>
      <c r="AT838" s="100">
        <f t="shared" si="498"/>
        <v>3100</v>
      </c>
      <c r="AU838" s="100">
        <f t="shared" si="498"/>
        <v>2400</v>
      </c>
      <c r="AV838" s="100">
        <f t="shared" si="498"/>
        <v>1600</v>
      </c>
      <c r="AW838" s="101">
        <f t="shared" si="499"/>
        <v>1551</v>
      </c>
      <c r="AX838" s="260" t="s">
        <v>3458</v>
      </c>
      <c r="AY838" s="102">
        <v>1750</v>
      </c>
      <c r="AZ838" s="103">
        <v>560</v>
      </c>
      <c r="BA838" s="103">
        <v>350</v>
      </c>
      <c r="BB838" s="103">
        <v>250</v>
      </c>
      <c r="BC838" s="253">
        <v>1500</v>
      </c>
      <c r="BD838" s="253">
        <v>480</v>
      </c>
      <c r="BE838" s="253">
        <v>300</v>
      </c>
      <c r="BF838" s="253">
        <v>210</v>
      </c>
      <c r="BG838" s="104">
        <f t="shared" si="500"/>
        <v>49</v>
      </c>
      <c r="BJ838" s="251" t="e">
        <f>M838*#REF!</f>
        <v>#REF!</v>
      </c>
      <c r="BK838" s="251" t="e">
        <f>N838*#REF!</f>
        <v>#REF!</v>
      </c>
      <c r="BL838" s="251" t="e">
        <f>O838*#REF!</f>
        <v>#REF!</v>
      </c>
      <c r="BM838" s="251" t="e">
        <f>P838*#REF!</f>
        <v>#REF!</v>
      </c>
    </row>
    <row r="839" spans="1:65" s="29" customFormat="1" ht="35.1" customHeight="1">
      <c r="A839" s="84" t="str">
        <f t="shared" si="486"/>
        <v>TP12DT+1</v>
      </c>
      <c r="B839" s="84" t="str">
        <f t="shared" si="487"/>
        <v>TP12DT+2</v>
      </c>
      <c r="C839" s="84" t="str">
        <f t="shared" si="488"/>
        <v>TP12DT+3</v>
      </c>
      <c r="D839" s="84" t="str">
        <f t="shared" si="489"/>
        <v>TP12DT+4</v>
      </c>
      <c r="E839" s="18" t="s">
        <v>3458</v>
      </c>
      <c r="F839" s="86">
        <v>12</v>
      </c>
      <c r="G839" s="86"/>
      <c r="H839" s="94" t="s">
        <v>6174</v>
      </c>
      <c r="I839" s="85" t="s">
        <v>6175</v>
      </c>
      <c r="J839" s="85" t="s">
        <v>6129</v>
      </c>
      <c r="K839" s="85" t="str">
        <f t="shared" si="461"/>
        <v>TP12DT</v>
      </c>
      <c r="L839" s="85" t="s">
        <v>2780</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7">
        <v>8.01</v>
      </c>
      <c r="AL839" s="87"/>
      <c r="AM839" s="255"/>
      <c r="AN839" s="255">
        <f t="shared" si="496"/>
        <v>4.7</v>
      </c>
      <c r="AO839" s="99">
        <f t="shared" si="497"/>
        <v>5640</v>
      </c>
      <c r="AP839" s="99">
        <f t="shared" si="497"/>
        <v>2820</v>
      </c>
      <c r="AQ839" s="99">
        <f t="shared" si="497"/>
        <v>2115</v>
      </c>
      <c r="AR839" s="99">
        <f t="shared" si="497"/>
        <v>1410</v>
      </c>
      <c r="AS839" s="100">
        <f t="shared" si="498"/>
        <v>5600</v>
      </c>
      <c r="AT839" s="100">
        <f t="shared" si="498"/>
        <v>2800</v>
      </c>
      <c r="AU839" s="100">
        <f t="shared" si="498"/>
        <v>2100</v>
      </c>
      <c r="AV839" s="100">
        <f t="shared" si="498"/>
        <v>1400</v>
      </c>
      <c r="AW839" s="101">
        <f t="shared" si="499"/>
        <v>846</v>
      </c>
      <c r="AX839" s="256" t="s">
        <v>3458</v>
      </c>
      <c r="AY839" s="102">
        <v>1190</v>
      </c>
      <c r="AZ839" s="103">
        <v>350</v>
      </c>
      <c r="BA839" s="103">
        <v>280</v>
      </c>
      <c r="BB839" s="103">
        <v>180</v>
      </c>
      <c r="BC839" s="253">
        <v>1020</v>
      </c>
      <c r="BD839" s="253">
        <v>300</v>
      </c>
      <c r="BE839" s="253">
        <v>240</v>
      </c>
      <c r="BF839" s="253">
        <v>150</v>
      </c>
      <c r="BG839" s="104">
        <f t="shared" si="500"/>
        <v>554</v>
      </c>
      <c r="BJ839" s="251" t="e">
        <f>M839*#REF!</f>
        <v>#REF!</v>
      </c>
      <c r="BK839" s="251" t="e">
        <f>N839*#REF!</f>
        <v>#REF!</v>
      </c>
      <c r="BL839" s="251" t="e">
        <f>O839*#REF!</f>
        <v>#REF!</v>
      </c>
      <c r="BM839" s="251" t="e">
        <f>P839*#REF!</f>
        <v>#REF!</v>
      </c>
    </row>
    <row r="840" spans="1:65" s="29" customFormat="1" ht="35.1" customHeight="1">
      <c r="A840" s="84" t="str">
        <f t="shared" si="486"/>
        <v>TP13DT+1</v>
      </c>
      <c r="B840" s="84" t="str">
        <f t="shared" si="487"/>
        <v>TP13DT+2</v>
      </c>
      <c r="C840" s="84" t="str">
        <f t="shared" si="488"/>
        <v>TP13DT+3</v>
      </c>
      <c r="D840" s="84" t="str">
        <f t="shared" si="489"/>
        <v>TP13DT+4</v>
      </c>
      <c r="E840" s="18" t="s">
        <v>3458</v>
      </c>
      <c r="F840" s="86">
        <v>13</v>
      </c>
      <c r="G840" s="86"/>
      <c r="H840" s="94" t="s">
        <v>6176</v>
      </c>
      <c r="I840" s="85" t="s">
        <v>6177</v>
      </c>
      <c r="J840" s="85" t="s">
        <v>2780</v>
      </c>
      <c r="K840" s="85" t="str">
        <f t="shared" si="461"/>
        <v>TP13DT</v>
      </c>
      <c r="L840" s="85" t="s">
        <v>6123</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53"/>
      <c r="V840" s="253"/>
      <c r="W840" s="253"/>
      <c r="X840" s="253"/>
      <c r="Y840" s="254"/>
      <c r="Z840" s="254"/>
      <c r="AA840" s="254"/>
      <c r="AB840" s="254"/>
      <c r="AC840" s="253"/>
      <c r="AD840" s="253"/>
      <c r="AE840" s="253"/>
      <c r="AF840" s="253"/>
      <c r="AG840" s="254"/>
      <c r="AH840" s="254"/>
      <c r="AI840" s="254"/>
      <c r="AJ840" s="254"/>
      <c r="AK840" s="87">
        <v>7.9864285714285712</v>
      </c>
      <c r="AL840" s="87"/>
      <c r="AM840" s="255"/>
      <c r="AN840" s="255">
        <f t="shared" si="496"/>
        <v>4.7</v>
      </c>
      <c r="AO840" s="99">
        <f t="shared" si="497"/>
        <v>6580</v>
      </c>
      <c r="AP840" s="99">
        <f t="shared" si="497"/>
        <v>3290</v>
      </c>
      <c r="AQ840" s="99">
        <f t="shared" si="497"/>
        <v>2350</v>
      </c>
      <c r="AR840" s="99">
        <f t="shared" si="497"/>
        <v>1410</v>
      </c>
      <c r="AS840" s="100">
        <f t="shared" si="498"/>
        <v>6600</v>
      </c>
      <c r="AT840" s="100">
        <f t="shared" si="498"/>
        <v>3300</v>
      </c>
      <c r="AU840" s="100">
        <f t="shared" si="498"/>
        <v>2400</v>
      </c>
      <c r="AV840" s="100">
        <f t="shared" si="498"/>
        <v>1400</v>
      </c>
      <c r="AW840" s="101">
        <f t="shared" si="499"/>
        <v>987</v>
      </c>
      <c r="AX840" s="256" t="s">
        <v>3458</v>
      </c>
      <c r="AY840" s="102"/>
      <c r="AZ840" s="103"/>
      <c r="BA840" s="103"/>
      <c r="BB840" s="103"/>
      <c r="BC840" s="253"/>
      <c r="BD840" s="253"/>
      <c r="BE840" s="253"/>
      <c r="BF840" s="253"/>
      <c r="BG840" s="104">
        <f t="shared" si="500"/>
        <v>413</v>
      </c>
    </row>
    <row r="841" spans="1:65" s="29" customFormat="1" ht="35.1" customHeight="1">
      <c r="A841" s="84" t="str">
        <f t="shared" si="486"/>
        <v>TP14DT+1</v>
      </c>
      <c r="B841" s="84" t="str">
        <f t="shared" si="487"/>
        <v>TP14DT+2</v>
      </c>
      <c r="C841" s="84" t="str">
        <f t="shared" si="488"/>
        <v>TP14DT+3</v>
      </c>
      <c r="D841" s="84" t="str">
        <f t="shared" si="489"/>
        <v>TP14DT+4</v>
      </c>
      <c r="E841" s="18" t="s">
        <v>3458</v>
      </c>
      <c r="F841" s="86">
        <v>14</v>
      </c>
      <c r="G841" s="86"/>
      <c r="H841" s="94" t="s">
        <v>6178</v>
      </c>
      <c r="I841" s="85" t="s">
        <v>6179</v>
      </c>
      <c r="J841" s="85" t="s">
        <v>5124</v>
      </c>
      <c r="K841" s="85" t="str">
        <f t="shared" si="461"/>
        <v>TP14DT</v>
      </c>
      <c r="L841" s="85" t="s">
        <v>6170</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7">
        <v>8.01</v>
      </c>
      <c r="AL841" s="87"/>
      <c r="AM841" s="255"/>
      <c r="AN841" s="255">
        <f t="shared" si="496"/>
        <v>4.7</v>
      </c>
      <c r="AO841" s="99">
        <f t="shared" si="497"/>
        <v>5640</v>
      </c>
      <c r="AP841" s="99">
        <f t="shared" si="497"/>
        <v>2820</v>
      </c>
      <c r="AQ841" s="99">
        <f t="shared" si="497"/>
        <v>2115</v>
      </c>
      <c r="AR841" s="99">
        <f t="shared" si="497"/>
        <v>1410</v>
      </c>
      <c r="AS841" s="100">
        <f t="shared" si="498"/>
        <v>5600</v>
      </c>
      <c r="AT841" s="100">
        <f t="shared" si="498"/>
        <v>2800</v>
      </c>
      <c r="AU841" s="100">
        <f t="shared" si="498"/>
        <v>2100</v>
      </c>
      <c r="AV841" s="100">
        <f t="shared" si="498"/>
        <v>1400</v>
      </c>
      <c r="AW841" s="101">
        <f t="shared" si="499"/>
        <v>846</v>
      </c>
      <c r="AX841" s="256" t="s">
        <v>3458</v>
      </c>
      <c r="AY841" s="102">
        <v>1750</v>
      </c>
      <c r="AZ841" s="103">
        <v>560</v>
      </c>
      <c r="BA841" s="103">
        <v>390</v>
      </c>
      <c r="BB841" s="103">
        <v>250</v>
      </c>
      <c r="BC841" s="253">
        <v>1500</v>
      </c>
      <c r="BD841" s="253">
        <v>480</v>
      </c>
      <c r="BE841" s="253">
        <v>330</v>
      </c>
      <c r="BF841" s="253">
        <v>210</v>
      </c>
      <c r="BG841" s="104">
        <f t="shared" si="500"/>
        <v>554</v>
      </c>
      <c r="BJ841" s="251" t="e">
        <f>M841*#REF!</f>
        <v>#REF!</v>
      </c>
      <c r="BK841" s="251" t="e">
        <f>N841*#REF!</f>
        <v>#REF!</v>
      </c>
      <c r="BL841" s="251" t="e">
        <f>O841*#REF!</f>
        <v>#REF!</v>
      </c>
      <c r="BM841" s="251" t="e">
        <f>P841*#REF!</f>
        <v>#REF!</v>
      </c>
    </row>
    <row r="842" spans="1:65" s="29" customFormat="1" ht="35.1" customHeight="1">
      <c r="A842" s="84" t="str">
        <f t="shared" si="486"/>
        <v>TP15DT+1</v>
      </c>
      <c r="B842" s="84" t="str">
        <f t="shared" si="487"/>
        <v>TP15DT+2</v>
      </c>
      <c r="C842" s="84" t="str">
        <f t="shared" si="488"/>
        <v>TP15DT+3</v>
      </c>
      <c r="D842" s="84" t="str">
        <f t="shared" si="489"/>
        <v>TP15DT+4</v>
      </c>
      <c r="E842" s="18" t="s">
        <v>3458</v>
      </c>
      <c r="F842" s="86">
        <v>15</v>
      </c>
      <c r="G842" s="86"/>
      <c r="H842" s="94" t="s">
        <v>6180</v>
      </c>
      <c r="I842" s="85" t="s">
        <v>3596</v>
      </c>
      <c r="J842" s="85" t="s">
        <v>2780</v>
      </c>
      <c r="K842" s="85"/>
      <c r="L842" s="85" t="s">
        <v>6181</v>
      </c>
      <c r="M842" s="97"/>
      <c r="N842" s="97"/>
      <c r="O842" s="97"/>
      <c r="P842" s="97"/>
      <c r="Q842" s="96"/>
      <c r="R842" s="96"/>
      <c r="S842" s="96"/>
      <c r="T842" s="96"/>
      <c r="U842" s="253"/>
      <c r="V842" s="253"/>
      <c r="W842" s="253"/>
      <c r="X842" s="253"/>
      <c r="Y842" s="254"/>
      <c r="Z842" s="254"/>
      <c r="AA842" s="254"/>
      <c r="AB842" s="254"/>
      <c r="AC842" s="253"/>
      <c r="AD842" s="253"/>
      <c r="AE842" s="253"/>
      <c r="AF842" s="253"/>
      <c r="AG842" s="254"/>
      <c r="AH842" s="254"/>
      <c r="AI842" s="254"/>
      <c r="AJ842" s="254"/>
      <c r="AK842" s="87"/>
      <c r="AL842" s="87"/>
      <c r="AM842" s="255"/>
      <c r="AN842" s="255"/>
      <c r="AO842" s="99"/>
      <c r="AP842" s="99"/>
      <c r="AQ842" s="99"/>
      <c r="AR842" s="99"/>
      <c r="AS842" s="99"/>
      <c r="AT842" s="99"/>
      <c r="AU842" s="99"/>
      <c r="AV842" s="99"/>
      <c r="AW842" s="61"/>
      <c r="AX842" s="256" t="s">
        <v>3458</v>
      </c>
      <c r="AY842" s="102">
        <v>1260</v>
      </c>
      <c r="AZ842" s="103">
        <v>490</v>
      </c>
      <c r="BA842" s="103">
        <v>350</v>
      </c>
      <c r="BB842" s="103">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c r="A843" s="84" t="str">
        <f t="shared" si="486"/>
        <v>TP15DT_D1+1</v>
      </c>
      <c r="B843" s="84" t="str">
        <f t="shared" si="487"/>
        <v>TP15DT_D1+2</v>
      </c>
      <c r="C843" s="84" t="str">
        <f t="shared" si="488"/>
        <v>TP15DT_D1+3</v>
      </c>
      <c r="D843" s="84" t="str">
        <f t="shared" si="489"/>
        <v>TP15DT_D1+4</v>
      </c>
      <c r="E843" s="18" t="s">
        <v>3458</v>
      </c>
      <c r="F843" s="86"/>
      <c r="G843" s="86"/>
      <c r="H843" s="94" t="s">
        <v>6182</v>
      </c>
      <c r="I843" s="85" t="s">
        <v>6183</v>
      </c>
      <c r="J843" s="85" t="s">
        <v>2780</v>
      </c>
      <c r="K843" s="85" t="str">
        <f t="shared" si="461"/>
        <v>TP15DT_D1</v>
      </c>
      <c r="L843" s="85" t="s">
        <v>5124</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53"/>
      <c r="V843" s="253"/>
      <c r="W843" s="253"/>
      <c r="X843" s="253"/>
      <c r="Y843" s="254"/>
      <c r="Z843" s="254"/>
      <c r="AA843" s="254"/>
      <c r="AB843" s="254"/>
      <c r="AC843" s="253"/>
      <c r="AD843" s="253"/>
      <c r="AE843" s="253"/>
      <c r="AF843" s="253"/>
      <c r="AG843" s="254"/>
      <c r="AH843" s="254"/>
      <c r="AI843" s="254"/>
      <c r="AJ843" s="254"/>
      <c r="AK843" s="87">
        <v>8</v>
      </c>
      <c r="AL843" s="87"/>
      <c r="AM843" s="255"/>
      <c r="AN843" s="255">
        <f>ROUNDDOWN(AK843*$AN$10/$AK$10,1)</f>
        <v>4.7</v>
      </c>
      <c r="AO843" s="99">
        <f t="shared" ref="AO843:AR845" si="501">M843*$AN843</f>
        <v>17860</v>
      </c>
      <c r="AP843" s="99">
        <f t="shared" si="501"/>
        <v>7050</v>
      </c>
      <c r="AQ843" s="99">
        <f t="shared" si="501"/>
        <v>4230</v>
      </c>
      <c r="AR843" s="99">
        <f t="shared" si="501"/>
        <v>3290</v>
      </c>
      <c r="AS843" s="100">
        <f t="shared" ref="AS843:AV845" si="502">IF(AO843&lt;1000,ROUND(AO843,-1),ROUND(AO843,-2))</f>
        <v>17900</v>
      </c>
      <c r="AT843" s="100">
        <f t="shared" si="502"/>
        <v>7100</v>
      </c>
      <c r="AU843" s="100">
        <f t="shared" si="502"/>
        <v>4200</v>
      </c>
      <c r="AV843" s="100">
        <f t="shared" si="502"/>
        <v>3300</v>
      </c>
      <c r="AW843" s="101">
        <f>AO843*0.15</f>
        <v>2679</v>
      </c>
      <c r="AX843" s="256" t="s">
        <v>3458</v>
      </c>
      <c r="AY843" s="102">
        <v>1400</v>
      </c>
      <c r="AZ843" s="103">
        <v>700</v>
      </c>
      <c r="BA843" s="103">
        <v>490</v>
      </c>
      <c r="BB843" s="103">
        <v>210</v>
      </c>
      <c r="BC843" s="253">
        <v>1200</v>
      </c>
      <c r="BD843" s="253">
        <v>600</v>
      </c>
      <c r="BE843" s="253">
        <v>420</v>
      </c>
      <c r="BF843" s="253">
        <v>180</v>
      </c>
      <c r="BG843" s="104">
        <f>AV843-AW843</f>
        <v>621</v>
      </c>
      <c r="BJ843" s="251" t="e">
        <f>M843*#REF!</f>
        <v>#REF!</v>
      </c>
      <c r="BK843" s="251" t="e">
        <f>N843*#REF!</f>
        <v>#REF!</v>
      </c>
      <c r="BL843" s="251" t="e">
        <f>O843*#REF!</f>
        <v>#REF!</v>
      </c>
      <c r="BM843" s="251" t="e">
        <f>P843*#REF!</f>
        <v>#REF!</v>
      </c>
    </row>
    <row r="844" spans="1:65" s="29" customFormat="1" ht="35.1" customHeight="1">
      <c r="A844" s="84" t="str">
        <f t="shared" si="486"/>
        <v>TP15DT_D2+1</v>
      </c>
      <c r="B844" s="84" t="str">
        <f t="shared" si="487"/>
        <v>TP15DT_D2+2</v>
      </c>
      <c r="C844" s="84" t="str">
        <f t="shared" si="488"/>
        <v>TP15DT_D2+3</v>
      </c>
      <c r="D844" s="84" t="str">
        <f t="shared" si="489"/>
        <v>TP15DT_D2+4</v>
      </c>
      <c r="E844" s="18" t="s">
        <v>3458</v>
      </c>
      <c r="F844" s="86"/>
      <c r="G844" s="86"/>
      <c r="H844" s="94" t="s">
        <v>6184</v>
      </c>
      <c r="I844" s="85" t="s">
        <v>6185</v>
      </c>
      <c r="J844" s="85" t="s">
        <v>5124</v>
      </c>
      <c r="K844" s="85" t="str">
        <f t="shared" ref="K844:K907" si="503">H844</f>
        <v>TP15DT_D2</v>
      </c>
      <c r="L844" s="85" t="s">
        <v>6186</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53"/>
      <c r="V844" s="253"/>
      <c r="W844" s="253"/>
      <c r="X844" s="253"/>
      <c r="Y844" s="254"/>
      <c r="Z844" s="254"/>
      <c r="AA844" s="254"/>
      <c r="AB844" s="254"/>
      <c r="AC844" s="253"/>
      <c r="AD844" s="253"/>
      <c r="AE844" s="253"/>
      <c r="AF844" s="253"/>
      <c r="AG844" s="254"/>
      <c r="AH844" s="254"/>
      <c r="AI844" s="254"/>
      <c r="AJ844" s="254"/>
      <c r="AK844" s="87">
        <v>7.9988000000000001</v>
      </c>
      <c r="AL844" s="87"/>
      <c r="AM844" s="255"/>
      <c r="AN844" s="255">
        <f>ROUNDDOWN(AK844*$AN$10/$AK$10,1)</f>
        <v>4.7</v>
      </c>
      <c r="AO844" s="99">
        <f t="shared" si="501"/>
        <v>11750</v>
      </c>
      <c r="AP844" s="99">
        <f t="shared" si="501"/>
        <v>3760</v>
      </c>
      <c r="AQ844" s="99">
        <f t="shared" si="501"/>
        <v>2350</v>
      </c>
      <c r="AR844" s="99">
        <f t="shared" si="501"/>
        <v>1645</v>
      </c>
      <c r="AS844" s="100">
        <f t="shared" si="502"/>
        <v>11800</v>
      </c>
      <c r="AT844" s="100">
        <f t="shared" si="502"/>
        <v>3800</v>
      </c>
      <c r="AU844" s="100">
        <f t="shared" si="502"/>
        <v>2400</v>
      </c>
      <c r="AV844" s="100">
        <f t="shared" si="502"/>
        <v>1600</v>
      </c>
      <c r="AW844" s="101">
        <f>AO844*0.15</f>
        <v>1762.5</v>
      </c>
      <c r="AX844" s="256" t="s">
        <v>3458</v>
      </c>
      <c r="AY844" s="102">
        <v>2800</v>
      </c>
      <c r="AZ844" s="103">
        <v>700</v>
      </c>
      <c r="BA844" s="103">
        <v>560</v>
      </c>
      <c r="BB844" s="103">
        <v>420</v>
      </c>
      <c r="BC844" s="253">
        <v>2400</v>
      </c>
      <c r="BD844" s="253">
        <v>600</v>
      </c>
      <c r="BE844" s="253">
        <v>480</v>
      </c>
      <c r="BF844" s="253">
        <v>360</v>
      </c>
      <c r="BG844" s="104">
        <f>AV844-AW844</f>
        <v>-162.5</v>
      </c>
      <c r="BJ844" s="251" t="e">
        <f>M844*#REF!</f>
        <v>#REF!</v>
      </c>
      <c r="BK844" s="251" t="e">
        <f>N844*#REF!</f>
        <v>#REF!</v>
      </c>
      <c r="BL844" s="251" t="e">
        <f>O844*#REF!</f>
        <v>#REF!</v>
      </c>
      <c r="BM844" s="251" t="e">
        <f>P844*#REF!</f>
        <v>#REF!</v>
      </c>
    </row>
    <row r="845" spans="1:65" s="2" customFormat="1" ht="63">
      <c r="A845" s="84" t="str">
        <f t="shared" si="486"/>
        <v>TP15DT_D3+1</v>
      </c>
      <c r="B845" s="84" t="str">
        <f t="shared" si="487"/>
        <v>TP15DT_D3+2</v>
      </c>
      <c r="C845" s="84" t="str">
        <f t="shared" si="488"/>
        <v>TP15DT_D3+3</v>
      </c>
      <c r="D845" s="84" t="str">
        <f t="shared" si="489"/>
        <v>TP15DT_D3+4</v>
      </c>
      <c r="E845" s="18" t="s">
        <v>3458</v>
      </c>
      <c r="F845" s="86"/>
      <c r="G845" s="86"/>
      <c r="H845" s="94" t="s">
        <v>6187</v>
      </c>
      <c r="I845" s="85" t="s">
        <v>6188</v>
      </c>
      <c r="J845" s="85" t="s">
        <v>6186</v>
      </c>
      <c r="K845" s="85" t="str">
        <f t="shared" si="503"/>
        <v>TP15DT_D3</v>
      </c>
      <c r="L845" s="85" t="s">
        <v>6181</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7">
        <v>8.0117647058823529</v>
      </c>
      <c r="AL845" s="87"/>
      <c r="AM845" s="255" t="e">
        <f>AVERAGE(AG845:AJ845)</f>
        <v>#REF!</v>
      </c>
      <c r="AN845" s="255">
        <f>ROUNDDOWN(AK845*$AN$10/$AK$10,1)</f>
        <v>4.7</v>
      </c>
      <c r="AO845" s="99">
        <f t="shared" si="501"/>
        <v>7990</v>
      </c>
      <c r="AP845" s="99">
        <f t="shared" si="501"/>
        <v>2350</v>
      </c>
      <c r="AQ845" s="99">
        <f t="shared" si="501"/>
        <v>1880</v>
      </c>
      <c r="AR845" s="99">
        <f t="shared" si="501"/>
        <v>1175</v>
      </c>
      <c r="AS845" s="100">
        <f t="shared" si="502"/>
        <v>8000</v>
      </c>
      <c r="AT845" s="100">
        <f t="shared" si="502"/>
        <v>2400</v>
      </c>
      <c r="AU845" s="100">
        <f t="shared" si="502"/>
        <v>1900</v>
      </c>
      <c r="AV845" s="100">
        <f t="shared" si="502"/>
        <v>1200</v>
      </c>
      <c r="AW845" s="101">
        <f>AO845*0.15</f>
        <v>1198.5</v>
      </c>
      <c r="AX845" s="260" t="s">
        <v>3458</v>
      </c>
      <c r="AY845" s="102">
        <v>1540</v>
      </c>
      <c r="AZ845" s="103">
        <v>560</v>
      </c>
      <c r="BA845" s="103">
        <v>420</v>
      </c>
      <c r="BB845" s="103">
        <v>250</v>
      </c>
      <c r="BC845" s="253">
        <v>1320</v>
      </c>
      <c r="BD845" s="253">
        <v>480</v>
      </c>
      <c r="BE845" s="253">
        <v>360</v>
      </c>
      <c r="BF845" s="253">
        <v>210</v>
      </c>
      <c r="BG845" s="104">
        <f>AV845-AW845</f>
        <v>1.5</v>
      </c>
      <c r="BJ845" s="251" t="e">
        <f>M845*#REF!</f>
        <v>#REF!</v>
      </c>
      <c r="BK845" s="251" t="e">
        <f>N845*#REF!</f>
        <v>#REF!</v>
      </c>
      <c r="BL845" s="251" t="e">
        <f>O845*#REF!</f>
        <v>#REF!</v>
      </c>
      <c r="BM845" s="251" t="e">
        <f>P845*#REF!</f>
        <v>#REF!</v>
      </c>
    </row>
    <row r="846" spans="1:65" s="29" customFormat="1" ht="35.1" customHeight="1">
      <c r="A846" s="84" t="str">
        <f t="shared" si="486"/>
        <v>TP16DT+1</v>
      </c>
      <c r="B846" s="84" t="str">
        <f t="shared" si="487"/>
        <v>TP16DT+2</v>
      </c>
      <c r="C846" s="84" t="str">
        <f t="shared" si="488"/>
        <v>TP16DT+3</v>
      </c>
      <c r="D846" s="84" t="str">
        <f t="shared" si="489"/>
        <v>TP16DT+4</v>
      </c>
      <c r="E846" s="18" t="s">
        <v>3458</v>
      </c>
      <c r="F846" s="86">
        <v>16</v>
      </c>
      <c r="G846" s="86"/>
      <c r="H846" s="94" t="s">
        <v>6189</v>
      </c>
      <c r="I846" s="85" t="s">
        <v>3674</v>
      </c>
      <c r="J846" s="85" t="s">
        <v>2780</v>
      </c>
      <c r="K846" s="85"/>
      <c r="L846" s="85" t="s">
        <v>3773</v>
      </c>
      <c r="M846" s="97"/>
      <c r="N846" s="97"/>
      <c r="O846" s="97"/>
      <c r="P846" s="97"/>
      <c r="Q846" s="96"/>
      <c r="R846" s="96"/>
      <c r="S846" s="96"/>
      <c r="T846" s="96"/>
      <c r="U846" s="253"/>
      <c r="V846" s="253"/>
      <c r="W846" s="253"/>
      <c r="X846" s="253"/>
      <c r="Y846" s="254"/>
      <c r="Z846" s="254"/>
      <c r="AA846" s="254"/>
      <c r="AB846" s="254"/>
      <c r="AC846" s="253"/>
      <c r="AD846" s="253"/>
      <c r="AE846" s="253"/>
      <c r="AF846" s="253"/>
      <c r="AG846" s="254"/>
      <c r="AH846" s="254"/>
      <c r="AI846" s="254"/>
      <c r="AJ846" s="254"/>
      <c r="AK846" s="87"/>
      <c r="AL846" s="87"/>
      <c r="AM846" s="255"/>
      <c r="AN846" s="255"/>
      <c r="AO846" s="99"/>
      <c r="AP846" s="99"/>
      <c r="AQ846" s="99"/>
      <c r="AR846" s="99"/>
      <c r="AS846" s="99"/>
      <c r="AT846" s="99"/>
      <c r="AU846" s="99"/>
      <c r="AV846" s="99"/>
      <c r="AW846" s="61"/>
      <c r="AX846" s="256" t="s">
        <v>3458</v>
      </c>
      <c r="AY846" s="102">
        <v>630</v>
      </c>
      <c r="AZ846" s="103">
        <v>320</v>
      </c>
      <c r="BA846" s="103">
        <v>250</v>
      </c>
      <c r="BB846" s="103">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c r="A847" s="84" t="str">
        <f t="shared" si="486"/>
        <v>TP16DT_D1+1</v>
      </c>
      <c r="B847" s="84" t="str">
        <f t="shared" si="487"/>
        <v>TP16DT_D1+2</v>
      </c>
      <c r="C847" s="84" t="str">
        <f t="shared" si="488"/>
        <v>TP16DT_D1+3</v>
      </c>
      <c r="D847" s="84" t="str">
        <f t="shared" si="489"/>
        <v>TP16DT_D1+4</v>
      </c>
      <c r="E847" s="18" t="s">
        <v>3458</v>
      </c>
      <c r="F847" s="86"/>
      <c r="G847" s="86"/>
      <c r="H847" s="94" t="s">
        <v>6190</v>
      </c>
      <c r="I847" s="85" t="s">
        <v>6191</v>
      </c>
      <c r="J847" s="85" t="s">
        <v>2780</v>
      </c>
      <c r="K847" s="85" t="str">
        <f t="shared" si="503"/>
        <v>TP16DT_D1</v>
      </c>
      <c r="L847" s="85" t="s">
        <v>6192</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7">
        <v>7.9765636363636361</v>
      </c>
      <c r="AL847" s="87"/>
      <c r="AM847" s="255"/>
      <c r="AN847" s="255">
        <f t="shared" ref="AN847:AN854" si="504">ROUNDDOWN(AK847*$AN$10/$AK$10,1)</f>
        <v>4.7</v>
      </c>
      <c r="AO847" s="99">
        <f t="shared" ref="AO847:AR853" si="505">M847*$AN847</f>
        <v>11750</v>
      </c>
      <c r="AP847" s="99">
        <f t="shared" si="505"/>
        <v>3760</v>
      </c>
      <c r="AQ847" s="99">
        <f t="shared" si="505"/>
        <v>2585</v>
      </c>
      <c r="AR847" s="99">
        <f t="shared" si="505"/>
        <v>1645</v>
      </c>
      <c r="AS847" s="100">
        <f t="shared" ref="AS847:AV853" si="506">IF(AO847&lt;1000,ROUND(AO847,-1),ROUND(AO847,-2))</f>
        <v>11800</v>
      </c>
      <c r="AT847" s="100">
        <f t="shared" si="506"/>
        <v>3800</v>
      </c>
      <c r="AU847" s="100">
        <f t="shared" si="506"/>
        <v>2600</v>
      </c>
      <c r="AV847" s="100">
        <f t="shared" si="506"/>
        <v>1600</v>
      </c>
      <c r="AW847" s="101">
        <f t="shared" ref="AW847:AW853" si="507">AO847*0.15</f>
        <v>1762.5</v>
      </c>
      <c r="AX847" s="256" t="s">
        <v>3458</v>
      </c>
      <c r="AY847" s="102">
        <v>840</v>
      </c>
      <c r="AZ847" s="103">
        <v>420</v>
      </c>
      <c r="BA847" s="103">
        <v>350</v>
      </c>
      <c r="BB847" s="103">
        <v>210</v>
      </c>
      <c r="BC847" s="253">
        <v>720</v>
      </c>
      <c r="BD847" s="253">
        <v>360</v>
      </c>
      <c r="BE847" s="253">
        <v>300</v>
      </c>
      <c r="BF847" s="253">
        <v>180</v>
      </c>
      <c r="BG847" s="104">
        <f t="shared" ref="BG847:BG853" si="508">AV847-AW847</f>
        <v>-162.5</v>
      </c>
      <c r="BJ847" s="251" t="e">
        <f>M847*#REF!</f>
        <v>#REF!</v>
      </c>
      <c r="BK847" s="251" t="e">
        <f>N847*#REF!</f>
        <v>#REF!</v>
      </c>
      <c r="BL847" s="251" t="e">
        <f>O847*#REF!</f>
        <v>#REF!</v>
      </c>
      <c r="BM847" s="251" t="e">
        <f>P847*#REF!</f>
        <v>#REF!</v>
      </c>
    </row>
    <row r="848" spans="1:65" s="294" customFormat="1" ht="63">
      <c r="A848" s="230" t="str">
        <f t="shared" si="486"/>
        <v>TP16DT_D2+1</v>
      </c>
      <c r="B848" s="230" t="str">
        <f t="shared" si="487"/>
        <v>TP16DT_D2+2</v>
      </c>
      <c r="C848" s="230" t="str">
        <f t="shared" si="488"/>
        <v>TP16DT_D2+3</v>
      </c>
      <c r="D848" s="230" t="str">
        <f t="shared" si="489"/>
        <v>TP16DT_D2+4</v>
      </c>
      <c r="E848" s="18" t="s">
        <v>3458</v>
      </c>
      <c r="F848" s="86"/>
      <c r="G848" s="86"/>
      <c r="H848" s="94" t="s">
        <v>6193</v>
      </c>
      <c r="I848" s="85" t="s">
        <v>6194</v>
      </c>
      <c r="J848" s="85" t="s">
        <v>6192</v>
      </c>
      <c r="K848" s="85" t="str">
        <f t="shared" si="503"/>
        <v>TP16DT_D2</v>
      </c>
      <c r="L848" s="85" t="s">
        <v>3773</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7">
        <v>8.01</v>
      </c>
      <c r="AL848" s="87"/>
      <c r="AM848" s="268"/>
      <c r="AN848" s="255">
        <f t="shared" si="504"/>
        <v>4.7</v>
      </c>
      <c r="AO848" s="99">
        <f t="shared" si="505"/>
        <v>8460</v>
      </c>
      <c r="AP848" s="99">
        <f t="shared" si="505"/>
        <v>3290</v>
      </c>
      <c r="AQ848" s="99">
        <f t="shared" si="505"/>
        <v>2350</v>
      </c>
      <c r="AR848" s="99">
        <f t="shared" si="505"/>
        <v>1410</v>
      </c>
      <c r="AS848" s="100">
        <f t="shared" si="506"/>
        <v>8500</v>
      </c>
      <c r="AT848" s="100">
        <f t="shared" si="506"/>
        <v>3300</v>
      </c>
      <c r="AU848" s="100">
        <f t="shared" si="506"/>
        <v>2400</v>
      </c>
      <c r="AV848" s="100">
        <f t="shared" si="506"/>
        <v>1400</v>
      </c>
      <c r="AW848" s="101">
        <f t="shared" si="507"/>
        <v>1269</v>
      </c>
      <c r="AX848" s="269" t="s">
        <v>32</v>
      </c>
      <c r="AY848" s="292"/>
      <c r="AZ848" s="293"/>
      <c r="BA848" s="293"/>
      <c r="BB848" s="293"/>
      <c r="BC848" s="266"/>
      <c r="BD848" s="266"/>
      <c r="BE848" s="266"/>
      <c r="BF848" s="266"/>
      <c r="BG848" s="104">
        <f t="shared" si="508"/>
        <v>131</v>
      </c>
    </row>
    <row r="849" spans="1:65" s="29" customFormat="1" ht="35.1" customHeight="1">
      <c r="A849" s="84" t="str">
        <f t="shared" si="486"/>
        <v>TP17DT+1</v>
      </c>
      <c r="B849" s="84" t="str">
        <f t="shared" si="487"/>
        <v>TP17DT+2</v>
      </c>
      <c r="C849" s="84" t="str">
        <f t="shared" si="488"/>
        <v>TP17DT+3</v>
      </c>
      <c r="D849" s="84" t="str">
        <f t="shared" si="489"/>
        <v>TP17DT+4</v>
      </c>
      <c r="E849" s="18" t="s">
        <v>3458</v>
      </c>
      <c r="F849" s="86">
        <v>17</v>
      </c>
      <c r="G849" s="86"/>
      <c r="H849" s="94" t="s">
        <v>6195</v>
      </c>
      <c r="I849" s="85" t="s">
        <v>6196</v>
      </c>
      <c r="J849" s="85" t="s">
        <v>3596</v>
      </c>
      <c r="K849" s="85" t="str">
        <f t="shared" si="503"/>
        <v>TP17DT</v>
      </c>
      <c r="L849" s="85" t="s">
        <v>6197</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53"/>
      <c r="V849" s="253"/>
      <c r="W849" s="253"/>
      <c r="X849" s="253"/>
      <c r="Y849" s="254"/>
      <c r="Z849" s="254"/>
      <c r="AA849" s="254"/>
      <c r="AB849" s="254"/>
      <c r="AC849" s="253"/>
      <c r="AD849" s="253"/>
      <c r="AE849" s="253"/>
      <c r="AF849" s="253"/>
      <c r="AG849" s="254"/>
      <c r="AH849" s="254"/>
      <c r="AI849" s="254"/>
      <c r="AJ849" s="254"/>
      <c r="AK849" s="87">
        <v>8.01</v>
      </c>
      <c r="AL849" s="87"/>
      <c r="AM849" s="255"/>
      <c r="AN849" s="255">
        <f t="shared" si="504"/>
        <v>4.7</v>
      </c>
      <c r="AO849" s="99">
        <f t="shared" si="505"/>
        <v>9400</v>
      </c>
      <c r="AP849" s="99">
        <f t="shared" si="505"/>
        <v>4700</v>
      </c>
      <c r="AQ849" s="99">
        <f t="shared" si="505"/>
        <v>3290</v>
      </c>
      <c r="AR849" s="99">
        <f t="shared" si="505"/>
        <v>1410</v>
      </c>
      <c r="AS849" s="100">
        <f t="shared" si="506"/>
        <v>9400</v>
      </c>
      <c r="AT849" s="100">
        <f t="shared" si="506"/>
        <v>4700</v>
      </c>
      <c r="AU849" s="100">
        <f t="shared" si="506"/>
        <v>3300</v>
      </c>
      <c r="AV849" s="100">
        <f t="shared" si="506"/>
        <v>1400</v>
      </c>
      <c r="AW849" s="101">
        <f t="shared" si="507"/>
        <v>1410</v>
      </c>
      <c r="AX849" s="256" t="s">
        <v>32</v>
      </c>
      <c r="AY849" s="102"/>
      <c r="AZ849" s="103"/>
      <c r="BA849" s="103"/>
      <c r="BB849" s="103"/>
      <c r="BC849" s="253"/>
      <c r="BD849" s="253"/>
      <c r="BE849" s="253"/>
      <c r="BF849" s="253"/>
      <c r="BG849" s="104">
        <f t="shared" si="508"/>
        <v>-10</v>
      </c>
    </row>
    <row r="850" spans="1:65" s="29" customFormat="1" ht="35.1" customHeight="1">
      <c r="A850" s="84" t="str">
        <f t="shared" si="486"/>
        <v>TP18DT+1</v>
      </c>
      <c r="B850" s="84" t="str">
        <f t="shared" si="487"/>
        <v>TP18DT+2</v>
      </c>
      <c r="C850" s="84" t="str">
        <f t="shared" si="488"/>
        <v>TP18DT+3</v>
      </c>
      <c r="D850" s="84" t="str">
        <f t="shared" si="489"/>
        <v>TP18DT+4</v>
      </c>
      <c r="E850" s="18" t="s">
        <v>3458</v>
      </c>
      <c r="F850" s="86">
        <v>18</v>
      </c>
      <c r="G850" s="86"/>
      <c r="H850" s="94" t="s">
        <v>6198</v>
      </c>
      <c r="I850" s="85" t="s">
        <v>266</v>
      </c>
      <c r="J850" s="85" t="s">
        <v>6199</v>
      </c>
      <c r="K850" s="85" t="str">
        <f t="shared" si="503"/>
        <v>TP18DT</v>
      </c>
      <c r="L850" s="85" t="s">
        <v>5426</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53"/>
      <c r="V850" s="253"/>
      <c r="W850" s="253"/>
      <c r="X850" s="253"/>
      <c r="Y850" s="254"/>
      <c r="Z850" s="254"/>
      <c r="AA850" s="254"/>
      <c r="AB850" s="254"/>
      <c r="AC850" s="253"/>
      <c r="AD850" s="253"/>
      <c r="AE850" s="253"/>
      <c r="AF850" s="253"/>
      <c r="AG850" s="254"/>
      <c r="AH850" s="254"/>
      <c r="AI850" s="254"/>
      <c r="AJ850" s="254"/>
      <c r="AK850" s="87">
        <v>8.01</v>
      </c>
      <c r="AL850" s="87"/>
      <c r="AM850" s="255"/>
      <c r="AN850" s="255">
        <f t="shared" si="504"/>
        <v>4.7</v>
      </c>
      <c r="AO850" s="99">
        <f t="shared" si="505"/>
        <v>18800</v>
      </c>
      <c r="AP850" s="99">
        <f t="shared" si="505"/>
        <v>4700</v>
      </c>
      <c r="AQ850" s="99">
        <f t="shared" si="505"/>
        <v>3760</v>
      </c>
      <c r="AR850" s="99">
        <f t="shared" si="505"/>
        <v>2820</v>
      </c>
      <c r="AS850" s="100">
        <f t="shared" si="506"/>
        <v>18800</v>
      </c>
      <c r="AT850" s="100">
        <f t="shared" si="506"/>
        <v>4700</v>
      </c>
      <c r="AU850" s="100">
        <f t="shared" si="506"/>
        <v>3800</v>
      </c>
      <c r="AV850" s="100">
        <f t="shared" si="506"/>
        <v>2800</v>
      </c>
      <c r="AW850" s="101">
        <f t="shared" si="507"/>
        <v>2820</v>
      </c>
      <c r="AX850" s="256" t="s">
        <v>32</v>
      </c>
      <c r="AY850" s="102">
        <v>1120</v>
      </c>
      <c r="AZ850" s="103">
        <v>560</v>
      </c>
      <c r="BA850" s="103">
        <v>420</v>
      </c>
      <c r="BB850" s="103">
        <v>280</v>
      </c>
      <c r="BC850" s="253">
        <v>960</v>
      </c>
      <c r="BD850" s="253">
        <v>480</v>
      </c>
      <c r="BE850" s="253">
        <v>360</v>
      </c>
      <c r="BF850" s="253">
        <v>240</v>
      </c>
      <c r="BG850" s="104">
        <f t="shared" si="508"/>
        <v>-20</v>
      </c>
      <c r="BJ850" s="251" t="e">
        <f>M850*#REF!</f>
        <v>#REF!</v>
      </c>
      <c r="BK850" s="251" t="e">
        <f>N850*#REF!</f>
        <v>#REF!</v>
      </c>
      <c r="BL850" s="251" t="e">
        <f>O850*#REF!</f>
        <v>#REF!</v>
      </c>
      <c r="BM850" s="251" t="e">
        <f>P850*#REF!</f>
        <v>#REF!</v>
      </c>
    </row>
    <row r="851" spans="1:65" s="29" customFormat="1" ht="63" customHeight="1">
      <c r="A851" s="84" t="str">
        <f t="shared" si="486"/>
        <v>TP19DT+1</v>
      </c>
      <c r="B851" s="84" t="str">
        <f t="shared" si="487"/>
        <v>TP19DT+2</v>
      </c>
      <c r="C851" s="84" t="str">
        <f t="shared" si="488"/>
        <v>TP19DT+3</v>
      </c>
      <c r="D851" s="84" t="str">
        <f t="shared" si="489"/>
        <v>TP19DT+4</v>
      </c>
      <c r="E851" s="18" t="s">
        <v>3458</v>
      </c>
      <c r="F851" s="86">
        <v>19</v>
      </c>
      <c r="G851" s="86"/>
      <c r="H851" s="94" t="s">
        <v>6200</v>
      </c>
      <c r="I851" s="85" t="s">
        <v>6201</v>
      </c>
      <c r="J851" s="85" t="s">
        <v>6199</v>
      </c>
      <c r="K851" s="85" t="str">
        <f t="shared" si="503"/>
        <v>TP19DT</v>
      </c>
      <c r="L851" s="85" t="s">
        <v>6202</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7">
        <v>7.9945454545454542</v>
      </c>
      <c r="AL851" s="87"/>
      <c r="AM851" s="255"/>
      <c r="AN851" s="255">
        <f t="shared" si="504"/>
        <v>4.7</v>
      </c>
      <c r="AO851" s="99">
        <f t="shared" si="505"/>
        <v>10340</v>
      </c>
      <c r="AP851" s="99">
        <f t="shared" si="505"/>
        <v>3760</v>
      </c>
      <c r="AQ851" s="99">
        <f t="shared" si="505"/>
        <v>2820</v>
      </c>
      <c r="AR851" s="99">
        <f t="shared" si="505"/>
        <v>1645</v>
      </c>
      <c r="AS851" s="100">
        <f t="shared" si="506"/>
        <v>10300</v>
      </c>
      <c r="AT851" s="100">
        <f t="shared" si="506"/>
        <v>3800</v>
      </c>
      <c r="AU851" s="100">
        <f t="shared" si="506"/>
        <v>2800</v>
      </c>
      <c r="AV851" s="100">
        <f t="shared" si="506"/>
        <v>1600</v>
      </c>
      <c r="AW851" s="101">
        <f t="shared" si="507"/>
        <v>1551</v>
      </c>
      <c r="AX851" s="256" t="s">
        <v>32</v>
      </c>
      <c r="AY851" s="102">
        <v>1540</v>
      </c>
      <c r="AZ851" s="103">
        <v>700</v>
      </c>
      <c r="BA851" s="103">
        <v>560</v>
      </c>
      <c r="BB851" s="103">
        <v>420</v>
      </c>
      <c r="BC851" s="253">
        <v>1320</v>
      </c>
      <c r="BD851" s="253">
        <v>600</v>
      </c>
      <c r="BE851" s="253">
        <v>480</v>
      </c>
      <c r="BF851" s="253">
        <v>360</v>
      </c>
      <c r="BG851" s="104">
        <f t="shared" si="508"/>
        <v>49</v>
      </c>
      <c r="BJ851" s="251" t="e">
        <f>M851*#REF!</f>
        <v>#REF!</v>
      </c>
      <c r="BK851" s="251" t="e">
        <f>N851*#REF!</f>
        <v>#REF!</v>
      </c>
      <c r="BL851" s="251" t="e">
        <f>O851*#REF!</f>
        <v>#REF!</v>
      </c>
      <c r="BM851" s="251" t="e">
        <f>P851*#REF!</f>
        <v>#REF!</v>
      </c>
    </row>
    <row r="852" spans="1:65" s="29" customFormat="1" ht="47.25">
      <c r="A852" s="84" t="str">
        <f t="shared" si="486"/>
        <v>TP20DT+1</v>
      </c>
      <c r="B852" s="84" t="str">
        <f t="shared" si="487"/>
        <v>TP20DT+2</v>
      </c>
      <c r="C852" s="84" t="str">
        <f t="shared" si="488"/>
        <v>TP20DT+3</v>
      </c>
      <c r="D852" s="84" t="str">
        <f t="shared" si="489"/>
        <v>TP20DT+4</v>
      </c>
      <c r="E852" s="18" t="s">
        <v>3458</v>
      </c>
      <c r="F852" s="86">
        <v>20</v>
      </c>
      <c r="G852" s="86"/>
      <c r="H852" s="94" t="s">
        <v>6203</v>
      </c>
      <c r="I852" s="85" t="s">
        <v>3770</v>
      </c>
      <c r="J852" s="85" t="s">
        <v>2780</v>
      </c>
      <c r="K852" s="85" t="str">
        <f t="shared" si="503"/>
        <v>TP20DT</v>
      </c>
      <c r="L852" s="85" t="s">
        <v>6123</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53"/>
      <c r="V852" s="253"/>
      <c r="W852" s="253"/>
      <c r="X852" s="253"/>
      <c r="Y852" s="254"/>
      <c r="Z852" s="254"/>
      <c r="AA852" s="254"/>
      <c r="AB852" s="254"/>
      <c r="AC852" s="253"/>
      <c r="AD852" s="253"/>
      <c r="AE852" s="253"/>
      <c r="AF852" s="253"/>
      <c r="AG852" s="254"/>
      <c r="AH852" s="254"/>
      <c r="AI852" s="254"/>
      <c r="AJ852" s="254"/>
      <c r="AK852" s="87">
        <v>8.01</v>
      </c>
      <c r="AL852" s="87"/>
      <c r="AM852" s="255"/>
      <c r="AN852" s="255">
        <f t="shared" si="504"/>
        <v>4.7</v>
      </c>
      <c r="AO852" s="99">
        <f t="shared" si="505"/>
        <v>4230</v>
      </c>
      <c r="AP852" s="99">
        <f t="shared" si="505"/>
        <v>2115</v>
      </c>
      <c r="AQ852" s="99">
        <f t="shared" si="505"/>
        <v>1645</v>
      </c>
      <c r="AR852" s="99">
        <f t="shared" si="505"/>
        <v>1175</v>
      </c>
      <c r="AS852" s="100">
        <f t="shared" si="506"/>
        <v>4200</v>
      </c>
      <c r="AT852" s="100">
        <f t="shared" si="506"/>
        <v>2100</v>
      </c>
      <c r="AU852" s="100">
        <f t="shared" si="506"/>
        <v>1600</v>
      </c>
      <c r="AV852" s="100">
        <f t="shared" si="506"/>
        <v>1200</v>
      </c>
      <c r="AW852" s="101">
        <f t="shared" si="507"/>
        <v>634.5</v>
      </c>
      <c r="AX852" s="256" t="s">
        <v>32</v>
      </c>
      <c r="AY852" s="102"/>
      <c r="AZ852" s="103"/>
      <c r="BA852" s="103"/>
      <c r="BB852" s="103"/>
      <c r="BC852" s="253"/>
      <c r="BD852" s="253"/>
      <c r="BE852" s="253"/>
      <c r="BF852" s="253"/>
      <c r="BG852" s="104">
        <f t="shared" si="508"/>
        <v>565.5</v>
      </c>
    </row>
    <row r="853" spans="1:65" s="29" customFormat="1" ht="35.1" customHeight="1">
      <c r="A853" s="84" t="str">
        <f t="shared" si="486"/>
        <v>TP21DT+1</v>
      </c>
      <c r="B853" s="84" t="str">
        <f t="shared" si="487"/>
        <v>TP21DT+2</v>
      </c>
      <c r="C853" s="84" t="str">
        <f t="shared" si="488"/>
        <v>TP21DT+3</v>
      </c>
      <c r="D853" s="84" t="str">
        <f t="shared" si="489"/>
        <v>TP21DT+4</v>
      </c>
      <c r="E853" s="18" t="s">
        <v>3458</v>
      </c>
      <c r="F853" s="86">
        <v>21</v>
      </c>
      <c r="G853" s="86"/>
      <c r="H853" s="94" t="s">
        <v>6204</v>
      </c>
      <c r="I853" s="85" t="s">
        <v>6205</v>
      </c>
      <c r="J853" s="85" t="s">
        <v>5426</v>
      </c>
      <c r="K853" s="85" t="str">
        <f t="shared" si="503"/>
        <v>TP21DT</v>
      </c>
      <c r="L853" s="85" t="s">
        <v>6206</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53"/>
      <c r="V853" s="253"/>
      <c r="W853" s="253"/>
      <c r="X853" s="253"/>
      <c r="Y853" s="254"/>
      <c r="Z853" s="254"/>
      <c r="AA853" s="254"/>
      <c r="AB853" s="254"/>
      <c r="AC853" s="253"/>
      <c r="AD853" s="253"/>
      <c r="AE853" s="253"/>
      <c r="AF853" s="253"/>
      <c r="AG853" s="254"/>
      <c r="AH853" s="254"/>
      <c r="AI853" s="254"/>
      <c r="AJ853" s="254"/>
      <c r="AK853" s="87">
        <v>8.0066666666666659</v>
      </c>
      <c r="AL853" s="87"/>
      <c r="AM853" s="255"/>
      <c r="AN853" s="255">
        <f t="shared" si="504"/>
        <v>4.7</v>
      </c>
      <c r="AO853" s="99">
        <f t="shared" si="505"/>
        <v>5640</v>
      </c>
      <c r="AP853" s="99">
        <f t="shared" si="505"/>
        <v>2820</v>
      </c>
      <c r="AQ853" s="99">
        <f t="shared" si="505"/>
        <v>2350</v>
      </c>
      <c r="AR853" s="99">
        <f t="shared" si="505"/>
        <v>1410</v>
      </c>
      <c r="AS853" s="100">
        <f t="shared" si="506"/>
        <v>5600</v>
      </c>
      <c r="AT853" s="100">
        <f t="shared" si="506"/>
        <v>2800</v>
      </c>
      <c r="AU853" s="100">
        <f t="shared" si="506"/>
        <v>2400</v>
      </c>
      <c r="AV853" s="100">
        <f t="shared" si="506"/>
        <v>1400</v>
      </c>
      <c r="AW853" s="101">
        <f t="shared" si="507"/>
        <v>846</v>
      </c>
      <c r="AX853" s="256" t="s">
        <v>32</v>
      </c>
      <c r="AY853" s="102">
        <v>1960</v>
      </c>
      <c r="AZ853" s="103">
        <v>980</v>
      </c>
      <c r="BA853" s="103">
        <v>630</v>
      </c>
      <c r="BB853" s="103">
        <v>560</v>
      </c>
      <c r="BC853" s="253">
        <v>1680</v>
      </c>
      <c r="BD853" s="253">
        <v>840</v>
      </c>
      <c r="BE853" s="253">
        <v>540</v>
      </c>
      <c r="BF853" s="253">
        <v>480</v>
      </c>
      <c r="BG853" s="104">
        <f t="shared" si="508"/>
        <v>554</v>
      </c>
      <c r="BJ853" s="251" t="e">
        <f>M853*#REF!</f>
        <v>#REF!</v>
      </c>
      <c r="BK853" s="251" t="e">
        <f>N853*#REF!</f>
        <v>#REF!</v>
      </c>
      <c r="BL853" s="251" t="e">
        <f>O853*#REF!</f>
        <v>#REF!</v>
      </c>
      <c r="BM853" s="251" t="e">
        <f>P853*#REF!</f>
        <v>#REF!</v>
      </c>
    </row>
    <row r="854" spans="1:65" s="296" customFormat="1" ht="35.1" customHeight="1">
      <c r="A854" s="272" t="str">
        <f t="shared" si="486"/>
        <v>VC+1</v>
      </c>
      <c r="B854" s="272" t="str">
        <f t="shared" si="487"/>
        <v>VC+2</v>
      </c>
      <c r="C854" s="272" t="str">
        <f t="shared" si="488"/>
        <v>VC+3</v>
      </c>
      <c r="D854" s="272" t="str">
        <f t="shared" si="489"/>
        <v>VC+4</v>
      </c>
      <c r="E854" s="296" t="s">
        <v>32</v>
      </c>
      <c r="F854" s="200" t="s">
        <v>3482</v>
      </c>
      <c r="G854" s="200"/>
      <c r="H854" s="201" t="s">
        <v>32</v>
      </c>
      <c r="I854" s="274" t="s">
        <v>6207</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c r="A855" s="84" t="str">
        <f t="shared" si="486"/>
        <v>VC1DT+1</v>
      </c>
      <c r="B855" s="84" t="str">
        <f t="shared" si="487"/>
        <v>VC1DT+2</v>
      </c>
      <c r="C855" s="84" t="str">
        <f t="shared" si="488"/>
        <v>VC1DT+3</v>
      </c>
      <c r="D855" s="84" t="str">
        <f t="shared" si="489"/>
        <v>VC1DT+4</v>
      </c>
      <c r="E855" s="29" t="s">
        <v>32</v>
      </c>
      <c r="F855" s="86">
        <v>1</v>
      </c>
      <c r="G855" s="86"/>
      <c r="H855" s="94" t="s">
        <v>6208</v>
      </c>
      <c r="I855" s="85" t="s">
        <v>50</v>
      </c>
      <c r="J855" s="85" t="s">
        <v>6209</v>
      </c>
      <c r="K855" s="85"/>
      <c r="L855" s="85" t="s">
        <v>6210</v>
      </c>
      <c r="M855" s="97"/>
      <c r="N855" s="97"/>
      <c r="O855" s="97"/>
      <c r="P855" s="97"/>
      <c r="Q855" s="96"/>
      <c r="R855" s="96"/>
      <c r="S855" s="96"/>
      <c r="T855" s="96"/>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7"/>
      <c r="AL855" s="87"/>
      <c r="AM855" s="255"/>
      <c r="AN855" s="255"/>
      <c r="AO855" s="99"/>
      <c r="AP855" s="99"/>
      <c r="AQ855" s="99"/>
      <c r="AR855" s="99"/>
      <c r="AS855" s="99"/>
      <c r="AT855" s="99"/>
      <c r="AU855" s="99"/>
      <c r="AV855" s="99"/>
      <c r="AW855" s="61"/>
      <c r="AX855" s="256" t="s">
        <v>32</v>
      </c>
      <c r="AY855" s="102">
        <v>2100</v>
      </c>
      <c r="AZ855" s="103">
        <v>1050</v>
      </c>
      <c r="BA855" s="103">
        <v>630</v>
      </c>
      <c r="BB855" s="103">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c r="A856" s="84" t="str">
        <f t="shared" si="486"/>
        <v>VC1DT_D1+1</v>
      </c>
      <c r="B856" s="84" t="str">
        <f t="shared" si="487"/>
        <v>VC1DT_D1+2</v>
      </c>
      <c r="C856" s="84" t="str">
        <f t="shared" si="488"/>
        <v>VC1DT_D1+3</v>
      </c>
      <c r="D856" s="84" t="str">
        <f t="shared" si="489"/>
        <v>VC1DT_D1+4</v>
      </c>
      <c r="E856" s="29" t="s">
        <v>32</v>
      </c>
      <c r="F856" s="86"/>
      <c r="G856" s="86"/>
      <c r="H856" s="94" t="s">
        <v>6211</v>
      </c>
      <c r="I856" s="85" t="s">
        <v>6212</v>
      </c>
      <c r="J856" s="85" t="s">
        <v>6209</v>
      </c>
      <c r="K856" s="85" t="str">
        <f t="shared" si="503"/>
        <v>VC1DT_D1</v>
      </c>
      <c r="L856" s="85" t="s">
        <v>6213</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7">
        <v>5.37</v>
      </c>
      <c r="AL856" s="87"/>
      <c r="AM856" s="255"/>
      <c r="AN856" s="255">
        <f>ROUNDDOWN(AK856*$AN$10/$AK$10,1)</f>
        <v>3.1</v>
      </c>
      <c r="AO856" s="99">
        <f t="shared" ref="AO856:AR857" si="509">M856*$AN856</f>
        <v>4960</v>
      </c>
      <c r="AP856" s="99">
        <f t="shared" si="509"/>
        <v>2480</v>
      </c>
      <c r="AQ856" s="99">
        <f t="shared" si="509"/>
        <v>1860</v>
      </c>
      <c r="AR856" s="99">
        <f t="shared" si="509"/>
        <v>1240</v>
      </c>
      <c r="AS856" s="100">
        <f t="shared" ref="AS856:AV857" si="510">IF(AO856&lt;1000,ROUND(AO856,-1),ROUND(AO856,-2))</f>
        <v>5000</v>
      </c>
      <c r="AT856" s="100">
        <f t="shared" si="510"/>
        <v>2500</v>
      </c>
      <c r="AU856" s="100">
        <f t="shared" si="510"/>
        <v>1900</v>
      </c>
      <c r="AV856" s="100">
        <f t="shared" si="510"/>
        <v>1200</v>
      </c>
      <c r="AW856" s="101">
        <f>AO856*0.15</f>
        <v>744</v>
      </c>
      <c r="AX856" s="256" t="s">
        <v>32</v>
      </c>
      <c r="AY856" s="102">
        <v>3500</v>
      </c>
      <c r="AZ856" s="103">
        <v>1050</v>
      </c>
      <c r="BA856" s="103">
        <v>840</v>
      </c>
      <c r="BB856" s="103">
        <v>630</v>
      </c>
      <c r="BC856" s="253">
        <v>3000</v>
      </c>
      <c r="BD856" s="253">
        <v>900</v>
      </c>
      <c r="BE856" s="253">
        <v>720</v>
      </c>
      <c r="BF856" s="253">
        <v>540</v>
      </c>
      <c r="BG856" s="104">
        <f>AV856-AW856</f>
        <v>456</v>
      </c>
      <c r="BJ856" s="251" t="e">
        <f>M856*#REF!</f>
        <v>#REF!</v>
      </c>
      <c r="BK856" s="251" t="e">
        <f>N856*#REF!</f>
        <v>#REF!</v>
      </c>
      <c r="BL856" s="251" t="e">
        <f>O856*#REF!</f>
        <v>#REF!</v>
      </c>
      <c r="BM856" s="251" t="e">
        <f>P856*#REF!</f>
        <v>#REF!</v>
      </c>
    </row>
    <row r="857" spans="1:65" s="29" customFormat="1" ht="35.1" customHeight="1">
      <c r="A857" s="84" t="str">
        <f t="shared" si="486"/>
        <v>VC1DT_D2+1</v>
      </c>
      <c r="B857" s="84" t="str">
        <f t="shared" si="487"/>
        <v>VC1DT_D2+2</v>
      </c>
      <c r="C857" s="84" t="str">
        <f t="shared" si="488"/>
        <v>VC1DT_D2+3</v>
      </c>
      <c r="D857" s="84" t="str">
        <f t="shared" si="489"/>
        <v>VC1DT_D2+4</v>
      </c>
      <c r="E857" s="29" t="s">
        <v>32</v>
      </c>
      <c r="F857" s="86"/>
      <c r="G857" s="86"/>
      <c r="H857" s="94" t="s">
        <v>6214</v>
      </c>
      <c r="I857" s="85" t="s">
        <v>6215</v>
      </c>
      <c r="J857" s="85" t="s">
        <v>6213</v>
      </c>
      <c r="K857" s="85" t="str">
        <f t="shared" si="503"/>
        <v>VC1DT_D2</v>
      </c>
      <c r="L857" s="85" t="s">
        <v>6210</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53"/>
      <c r="V857" s="253"/>
      <c r="W857" s="253"/>
      <c r="X857" s="253"/>
      <c r="Y857" s="254"/>
      <c r="Z857" s="254"/>
      <c r="AA857" s="254"/>
      <c r="AB857" s="254"/>
      <c r="AC857" s="253"/>
      <c r="AD857" s="253"/>
      <c r="AE857" s="253"/>
      <c r="AF857" s="253"/>
      <c r="AG857" s="254"/>
      <c r="AH857" s="254"/>
      <c r="AI857" s="254"/>
      <c r="AJ857" s="254"/>
      <c r="AK857" s="87">
        <v>4.0545454545454547</v>
      </c>
      <c r="AL857" s="87"/>
      <c r="AM857" s="255"/>
      <c r="AN857" s="255">
        <f>ROUNDDOWN(AK857*$AN$10/$AK$10,1)</f>
        <v>2.2999999999999998</v>
      </c>
      <c r="AO857" s="99">
        <f t="shared" si="509"/>
        <v>5060</v>
      </c>
      <c r="AP857" s="99">
        <f t="shared" si="509"/>
        <v>2300</v>
      </c>
      <c r="AQ857" s="99">
        <f t="shared" si="509"/>
        <v>1839.9999999999998</v>
      </c>
      <c r="AR857" s="99">
        <f t="shared" si="509"/>
        <v>1380</v>
      </c>
      <c r="AS857" s="100">
        <f t="shared" si="510"/>
        <v>5100</v>
      </c>
      <c r="AT857" s="100">
        <f t="shared" si="510"/>
        <v>2300</v>
      </c>
      <c r="AU857" s="100">
        <f t="shared" si="510"/>
        <v>1800</v>
      </c>
      <c r="AV857" s="100">
        <f t="shared" si="510"/>
        <v>1400</v>
      </c>
      <c r="AW857" s="101">
        <f>AO857*0.15</f>
        <v>759</v>
      </c>
      <c r="AX857" s="256" t="s">
        <v>32</v>
      </c>
      <c r="AY857" s="102"/>
      <c r="AZ857" s="103"/>
      <c r="BA857" s="103"/>
      <c r="BB857" s="103"/>
      <c r="BC857" s="253"/>
      <c r="BD857" s="253"/>
      <c r="BE857" s="253"/>
      <c r="BF857" s="253"/>
      <c r="BG857" s="104">
        <f>AV857-AW857</f>
        <v>641</v>
      </c>
    </row>
    <row r="858" spans="1:65" s="29" customFormat="1" ht="35.1" customHeight="1">
      <c r="A858" s="84" t="str">
        <f t="shared" si="486"/>
        <v>VC2DT+1</v>
      </c>
      <c r="B858" s="84" t="str">
        <f t="shared" si="487"/>
        <v>VC2DT+2</v>
      </c>
      <c r="C858" s="84" t="str">
        <f t="shared" si="488"/>
        <v>VC2DT+3</v>
      </c>
      <c r="D858" s="84" t="str">
        <f t="shared" si="489"/>
        <v>VC2DT+4</v>
      </c>
      <c r="E858" s="29" t="s">
        <v>32</v>
      </c>
      <c r="F858" s="86">
        <v>2</v>
      </c>
      <c r="G858" s="86"/>
      <c r="H858" s="94" t="s">
        <v>6216</v>
      </c>
      <c r="I858" s="85" t="s">
        <v>6217</v>
      </c>
      <c r="J858" s="85" t="s">
        <v>6218</v>
      </c>
      <c r="K858" s="85"/>
      <c r="L858" s="85" t="s">
        <v>4304</v>
      </c>
      <c r="M858" s="97"/>
      <c r="N858" s="97"/>
      <c r="O858" s="97"/>
      <c r="P858" s="97"/>
      <c r="Q858" s="96"/>
      <c r="R858" s="96"/>
      <c r="S858" s="96"/>
      <c r="T858" s="96"/>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7"/>
      <c r="AL858" s="87"/>
      <c r="AM858" s="255"/>
      <c r="AN858" s="255"/>
      <c r="AO858" s="99"/>
      <c r="AP858" s="99"/>
      <c r="AQ858" s="99"/>
      <c r="AR858" s="99"/>
      <c r="AS858" s="99"/>
      <c r="AT858" s="99"/>
      <c r="AU858" s="99"/>
      <c r="AV858" s="99"/>
      <c r="AW858" s="61"/>
      <c r="AX858" s="256" t="s">
        <v>32</v>
      </c>
      <c r="AY858" s="102">
        <v>3500</v>
      </c>
      <c r="AZ858" s="103">
        <v>1260</v>
      </c>
      <c r="BA858" s="103">
        <v>910</v>
      </c>
      <c r="BB858" s="103">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c r="A859" s="84" t="str">
        <f t="shared" si="486"/>
        <v>VC2DT_D1+1</v>
      </c>
      <c r="B859" s="84" t="str">
        <f t="shared" si="487"/>
        <v>VC2DT_D1+2</v>
      </c>
      <c r="C859" s="84" t="str">
        <f t="shared" si="488"/>
        <v>VC2DT_D1+3</v>
      </c>
      <c r="D859" s="84" t="str">
        <f t="shared" si="489"/>
        <v>VC2DT_D1+4</v>
      </c>
      <c r="E859" s="29" t="s">
        <v>32</v>
      </c>
      <c r="F859" s="86"/>
      <c r="G859" s="86"/>
      <c r="H859" s="94" t="s">
        <v>6219</v>
      </c>
      <c r="I859" s="85" t="s">
        <v>6220</v>
      </c>
      <c r="J859" s="85" t="s">
        <v>6221</v>
      </c>
      <c r="K859" s="85" t="str">
        <f t="shared" si="503"/>
        <v>VC2DT_D1</v>
      </c>
      <c r="L859" s="85" t="s">
        <v>6222</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7">
        <v>5.37</v>
      </c>
      <c r="AL859" s="87"/>
      <c r="AM859" s="255"/>
      <c r="AN859" s="255">
        <f>ROUNDDOWN(AK859*$AN$10/$AK$10,1)</f>
        <v>3.1</v>
      </c>
      <c r="AO859" s="99">
        <f t="shared" ref="AO859:AR862" si="511">M859*$AN859</f>
        <v>8680</v>
      </c>
      <c r="AP859" s="99">
        <f t="shared" si="511"/>
        <v>4340</v>
      </c>
      <c r="AQ859" s="99">
        <f t="shared" si="511"/>
        <v>2790</v>
      </c>
      <c r="AR859" s="99">
        <f t="shared" si="511"/>
        <v>2480</v>
      </c>
      <c r="AS859" s="100">
        <f t="shared" ref="AS859:AV862" si="512">IF(AO859&lt;1000,ROUND(AO859,-1),ROUND(AO859,-2))</f>
        <v>8700</v>
      </c>
      <c r="AT859" s="100">
        <f t="shared" si="512"/>
        <v>4300</v>
      </c>
      <c r="AU859" s="100">
        <f t="shared" si="512"/>
        <v>2800</v>
      </c>
      <c r="AV859" s="100">
        <f t="shared" si="512"/>
        <v>2500</v>
      </c>
      <c r="AW859" s="101">
        <f>AO859*0.15</f>
        <v>1302</v>
      </c>
      <c r="AX859" s="256" t="s">
        <v>32</v>
      </c>
      <c r="AY859" s="102">
        <v>5250</v>
      </c>
      <c r="AZ859" s="103">
        <v>1750</v>
      </c>
      <c r="BA859" s="103">
        <v>1260</v>
      </c>
      <c r="BB859" s="103">
        <v>840</v>
      </c>
      <c r="BC859" s="253">
        <v>4500</v>
      </c>
      <c r="BD859" s="253">
        <v>1500</v>
      </c>
      <c r="BE859" s="253">
        <v>1080</v>
      </c>
      <c r="BF859" s="253">
        <v>720</v>
      </c>
      <c r="BG859" s="104">
        <f>AV859-AW859</f>
        <v>1198</v>
      </c>
      <c r="BJ859" s="251" t="e">
        <f>M859*#REF!</f>
        <v>#REF!</v>
      </c>
      <c r="BK859" s="251" t="e">
        <f>N859*#REF!</f>
        <v>#REF!</v>
      </c>
      <c r="BL859" s="251" t="e">
        <f>O859*#REF!</f>
        <v>#REF!</v>
      </c>
      <c r="BM859" s="251" t="e">
        <f>P859*#REF!</f>
        <v>#REF!</v>
      </c>
    </row>
    <row r="860" spans="1:65" s="29" customFormat="1" ht="35.1" customHeight="1">
      <c r="A860" s="84" t="str">
        <f t="shared" si="486"/>
        <v>VC2DT_D2+1</v>
      </c>
      <c r="B860" s="84" t="str">
        <f t="shared" si="487"/>
        <v>VC2DT_D2+2</v>
      </c>
      <c r="C860" s="84" t="str">
        <f t="shared" si="488"/>
        <v>VC2DT_D2+3</v>
      </c>
      <c r="D860" s="84" t="str">
        <f t="shared" si="489"/>
        <v>VC2DT_D2+4</v>
      </c>
      <c r="E860" s="29" t="s">
        <v>32</v>
      </c>
      <c r="F860" s="86"/>
      <c r="G860" s="86"/>
      <c r="H860" s="94" t="s">
        <v>6223</v>
      </c>
      <c r="I860" s="85" t="s">
        <v>6224</v>
      </c>
      <c r="J860" s="85" t="s">
        <v>6222</v>
      </c>
      <c r="K860" s="85" t="str">
        <f t="shared" si="503"/>
        <v>VC2DT_D2</v>
      </c>
      <c r="L860" s="85" t="s">
        <v>6225</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53"/>
      <c r="V860" s="253"/>
      <c r="W860" s="253"/>
      <c r="X860" s="253"/>
      <c r="Y860" s="254"/>
      <c r="Z860" s="254"/>
      <c r="AA860" s="254"/>
      <c r="AB860" s="254"/>
      <c r="AC860" s="253"/>
      <c r="AD860" s="253"/>
      <c r="AE860" s="253"/>
      <c r="AF860" s="253"/>
      <c r="AG860" s="254"/>
      <c r="AH860" s="254"/>
      <c r="AI860" s="254"/>
      <c r="AJ860" s="254"/>
      <c r="AK860" s="87">
        <v>5.37</v>
      </c>
      <c r="AL860" s="87"/>
      <c r="AM860" s="255"/>
      <c r="AN860" s="255">
        <f>ROUNDDOWN(AK860*$AN$10/$AK$10,1)</f>
        <v>3.1</v>
      </c>
      <c r="AO860" s="99">
        <f t="shared" si="511"/>
        <v>10850</v>
      </c>
      <c r="AP860" s="99">
        <f t="shared" si="511"/>
        <v>4650</v>
      </c>
      <c r="AQ860" s="99">
        <f t="shared" si="511"/>
        <v>2790</v>
      </c>
      <c r="AR860" s="99">
        <f t="shared" si="511"/>
        <v>2480</v>
      </c>
      <c r="AS860" s="100">
        <f t="shared" si="512"/>
        <v>10900</v>
      </c>
      <c r="AT860" s="100">
        <f t="shared" si="512"/>
        <v>4700</v>
      </c>
      <c r="AU860" s="100">
        <f t="shared" si="512"/>
        <v>2800</v>
      </c>
      <c r="AV860" s="100">
        <f t="shared" si="512"/>
        <v>2500</v>
      </c>
      <c r="AW860" s="101">
        <f>AO860*0.15</f>
        <v>1627.5</v>
      </c>
      <c r="AX860" s="256" t="s">
        <v>32</v>
      </c>
      <c r="AY860" s="102">
        <v>3850</v>
      </c>
      <c r="AZ860" s="103">
        <v>1260</v>
      </c>
      <c r="BA860" s="103">
        <v>910</v>
      </c>
      <c r="BB860" s="103">
        <v>770</v>
      </c>
      <c r="BC860" s="253">
        <v>3300</v>
      </c>
      <c r="BD860" s="253">
        <v>1080</v>
      </c>
      <c r="BE860" s="253">
        <v>780</v>
      </c>
      <c r="BF860" s="253">
        <v>660</v>
      </c>
      <c r="BG860" s="104">
        <f>AV860-AW860</f>
        <v>872.5</v>
      </c>
      <c r="BJ860" s="251" t="e">
        <f>M860*#REF!</f>
        <v>#REF!</v>
      </c>
      <c r="BK860" s="251" t="e">
        <f>N860*#REF!</f>
        <v>#REF!</v>
      </c>
      <c r="BL860" s="251" t="e">
        <f>O860*#REF!</f>
        <v>#REF!</v>
      </c>
      <c r="BM860" s="251" t="e">
        <f>P860*#REF!</f>
        <v>#REF!</v>
      </c>
    </row>
    <row r="861" spans="1:65" s="29" customFormat="1" ht="35.1" customHeight="1">
      <c r="A861" s="84" t="str">
        <f t="shared" si="486"/>
        <v>VC3DT+1</v>
      </c>
      <c r="B861" s="84" t="str">
        <f t="shared" si="487"/>
        <v>VC3DT+2</v>
      </c>
      <c r="C861" s="84" t="str">
        <f t="shared" si="488"/>
        <v>VC3DT+3</v>
      </c>
      <c r="D861" s="84" t="str">
        <f t="shared" si="489"/>
        <v>VC3DT+4</v>
      </c>
      <c r="E861" s="29" t="s">
        <v>32</v>
      </c>
      <c r="F861" s="86">
        <v>3</v>
      </c>
      <c r="G861" s="86"/>
      <c r="H861" s="94" t="s">
        <v>6226</v>
      </c>
      <c r="I861" s="85" t="s">
        <v>6227</v>
      </c>
      <c r="J861" s="85" t="s">
        <v>4304</v>
      </c>
      <c r="K861" s="85" t="str">
        <f t="shared" si="503"/>
        <v>VC3DT</v>
      </c>
      <c r="L861" s="85" t="s">
        <v>6228</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53"/>
      <c r="V861" s="253"/>
      <c r="W861" s="253"/>
      <c r="X861" s="253"/>
      <c r="Y861" s="254"/>
      <c r="Z861" s="254"/>
      <c r="AA861" s="254"/>
      <c r="AB861" s="254"/>
      <c r="AC861" s="253"/>
      <c r="AD861" s="253"/>
      <c r="AE861" s="253"/>
      <c r="AF861" s="253"/>
      <c r="AG861" s="254"/>
      <c r="AH861" s="254"/>
      <c r="AI861" s="254"/>
      <c r="AJ861" s="254"/>
      <c r="AK861" s="87">
        <v>6.0690319047619035</v>
      </c>
      <c r="AL861" s="87"/>
      <c r="AM861" s="255"/>
      <c r="AN861" s="255">
        <f>ROUNDDOWN(AK861*$AN$10/$AK$10,1)</f>
        <v>3.5</v>
      </c>
      <c r="AO861" s="99">
        <f t="shared" si="511"/>
        <v>10500</v>
      </c>
      <c r="AP861" s="99">
        <f t="shared" si="511"/>
        <v>5250</v>
      </c>
      <c r="AQ861" s="99">
        <f t="shared" si="511"/>
        <v>3150</v>
      </c>
      <c r="AR861" s="99">
        <f t="shared" si="511"/>
        <v>2800</v>
      </c>
      <c r="AS861" s="100">
        <f t="shared" si="512"/>
        <v>10500</v>
      </c>
      <c r="AT861" s="100">
        <f t="shared" si="512"/>
        <v>5300</v>
      </c>
      <c r="AU861" s="100">
        <f t="shared" si="512"/>
        <v>3200</v>
      </c>
      <c r="AV861" s="100">
        <f t="shared" si="512"/>
        <v>2800</v>
      </c>
      <c r="AW861" s="101">
        <f>AO861*0.15</f>
        <v>1575</v>
      </c>
      <c r="AX861" s="256" t="s">
        <v>32</v>
      </c>
      <c r="AY861" s="102">
        <v>3150</v>
      </c>
      <c r="AZ861" s="103">
        <v>1190</v>
      </c>
      <c r="BA861" s="103">
        <v>770</v>
      </c>
      <c r="BB861" s="103">
        <v>630</v>
      </c>
      <c r="BC861" s="253">
        <v>2700</v>
      </c>
      <c r="BD861" s="253">
        <v>1020</v>
      </c>
      <c r="BE861" s="253">
        <v>660</v>
      </c>
      <c r="BF861" s="253">
        <v>540</v>
      </c>
      <c r="BG861" s="104">
        <f>AV861-AW861</f>
        <v>1225</v>
      </c>
      <c r="BJ861" s="251" t="e">
        <f>M861*#REF!</f>
        <v>#REF!</v>
      </c>
      <c r="BK861" s="251" t="e">
        <f>N861*#REF!</f>
        <v>#REF!</v>
      </c>
      <c r="BL861" s="251" t="e">
        <f>O861*#REF!</f>
        <v>#REF!</v>
      </c>
      <c r="BM861" s="251" t="e">
        <f>P861*#REF!</f>
        <v>#REF!</v>
      </c>
    </row>
    <row r="862" spans="1:65" s="29" customFormat="1" ht="35.1" customHeight="1">
      <c r="A862" s="84" t="str">
        <f t="shared" si="486"/>
        <v>VC4DT+1</v>
      </c>
      <c r="B862" s="84" t="str">
        <f t="shared" si="487"/>
        <v>VC4DT+2</v>
      </c>
      <c r="C862" s="84" t="str">
        <f t="shared" si="488"/>
        <v>VC4DT+3</v>
      </c>
      <c r="D862" s="84" t="str">
        <f t="shared" si="489"/>
        <v>VC4DT+4</v>
      </c>
      <c r="E862" s="29" t="s">
        <v>32</v>
      </c>
      <c r="F862" s="86">
        <v>4</v>
      </c>
      <c r="G862" s="86"/>
      <c r="H862" s="94" t="s">
        <v>6229</v>
      </c>
      <c r="I862" s="85" t="s">
        <v>6230</v>
      </c>
      <c r="J862" s="85" t="s">
        <v>3958</v>
      </c>
      <c r="K862" s="85" t="str">
        <f t="shared" si="503"/>
        <v>VC4DT</v>
      </c>
      <c r="L862" s="85" t="s">
        <v>6231</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53"/>
      <c r="V862" s="253"/>
      <c r="W862" s="253"/>
      <c r="X862" s="253"/>
      <c r="Y862" s="254"/>
      <c r="Z862" s="254"/>
      <c r="AA862" s="254"/>
      <c r="AB862" s="254"/>
      <c r="AC862" s="253"/>
      <c r="AD862" s="253"/>
      <c r="AE862" s="253"/>
      <c r="AF862" s="253"/>
      <c r="AG862" s="254"/>
      <c r="AH862" s="254"/>
      <c r="AI862" s="254"/>
      <c r="AJ862" s="254"/>
      <c r="AK862" s="87">
        <v>5.5013601281024815</v>
      </c>
      <c r="AL862" s="87"/>
      <c r="AM862" s="255"/>
      <c r="AN862" s="255">
        <f>ROUNDDOWN(AK862*$AN$10/$AK$10,1)</f>
        <v>3.2</v>
      </c>
      <c r="AO862" s="99">
        <f t="shared" si="511"/>
        <v>16000</v>
      </c>
      <c r="AP862" s="99">
        <f t="shared" si="511"/>
        <v>4800</v>
      </c>
      <c r="AQ862" s="99">
        <f t="shared" si="511"/>
        <v>3840</v>
      </c>
      <c r="AR862" s="99">
        <f t="shared" si="511"/>
        <v>2880</v>
      </c>
      <c r="AS862" s="100">
        <f t="shared" si="512"/>
        <v>16000</v>
      </c>
      <c r="AT862" s="100">
        <f t="shared" si="512"/>
        <v>4800</v>
      </c>
      <c r="AU862" s="100">
        <f t="shared" si="512"/>
        <v>3800</v>
      </c>
      <c r="AV862" s="100">
        <f t="shared" si="512"/>
        <v>2900</v>
      </c>
      <c r="AW862" s="101">
        <f>AO862*0.15</f>
        <v>2400</v>
      </c>
      <c r="AX862" s="256" t="s">
        <v>32</v>
      </c>
      <c r="AY862" s="102">
        <v>2100</v>
      </c>
      <c r="AZ862" s="103">
        <v>1050</v>
      </c>
      <c r="BA862" s="103">
        <v>700</v>
      </c>
      <c r="BB862" s="103">
        <v>630</v>
      </c>
      <c r="BC862" s="253">
        <v>1800</v>
      </c>
      <c r="BD862" s="253">
        <v>900</v>
      </c>
      <c r="BE862" s="253">
        <v>600</v>
      </c>
      <c r="BF862" s="253">
        <v>540</v>
      </c>
      <c r="BG862" s="104">
        <f>AV862-AW862</f>
        <v>500</v>
      </c>
      <c r="BJ862" s="251" t="e">
        <f>M862*#REF!</f>
        <v>#REF!</v>
      </c>
      <c r="BK862" s="251" t="e">
        <f>N862*#REF!</f>
        <v>#REF!</v>
      </c>
      <c r="BL862" s="251" t="e">
        <f>O862*#REF!</f>
        <v>#REF!</v>
      </c>
      <c r="BM862" s="251" t="e">
        <f>P862*#REF!</f>
        <v>#REF!</v>
      </c>
    </row>
    <row r="863" spans="1:65" s="29" customFormat="1" ht="35.1" customHeight="1">
      <c r="A863" s="84" t="str">
        <f t="shared" si="486"/>
        <v>VC5DT+1</v>
      </c>
      <c r="B863" s="84" t="str">
        <f t="shared" si="487"/>
        <v>VC5DT+2</v>
      </c>
      <c r="C863" s="84" t="str">
        <f t="shared" si="488"/>
        <v>VC5DT+3</v>
      </c>
      <c r="D863" s="84" t="str">
        <f t="shared" si="489"/>
        <v>VC5DT+4</v>
      </c>
      <c r="E863" s="29" t="s">
        <v>32</v>
      </c>
      <c r="F863" s="86">
        <v>5</v>
      </c>
      <c r="G863" s="86"/>
      <c r="H863" s="94" t="s">
        <v>6232</v>
      </c>
      <c r="I863" s="85" t="s">
        <v>6233</v>
      </c>
      <c r="J863" s="85" t="s">
        <v>6231</v>
      </c>
      <c r="K863" s="85"/>
      <c r="L863" s="85" t="s">
        <v>6234</v>
      </c>
      <c r="M863" s="97"/>
      <c r="N863" s="97"/>
      <c r="O863" s="97"/>
      <c r="P863" s="97"/>
      <c r="Q863" s="96"/>
      <c r="R863" s="96"/>
      <c r="S863" s="96"/>
      <c r="T863" s="96"/>
      <c r="U863" s="253"/>
      <c r="V863" s="253"/>
      <c r="W863" s="253"/>
      <c r="X863" s="253"/>
      <c r="Y863" s="254"/>
      <c r="Z863" s="254"/>
      <c r="AA863" s="254"/>
      <c r="AB863" s="254"/>
      <c r="AC863" s="253"/>
      <c r="AD863" s="253"/>
      <c r="AE863" s="253"/>
      <c r="AF863" s="253"/>
      <c r="AG863" s="254"/>
      <c r="AH863" s="254"/>
      <c r="AI863" s="254"/>
      <c r="AJ863" s="254"/>
      <c r="AK863" s="87"/>
      <c r="AL863" s="87"/>
      <c r="AM863" s="255"/>
      <c r="AN863" s="255"/>
      <c r="AO863" s="99"/>
      <c r="AP863" s="99"/>
      <c r="AQ863" s="99"/>
      <c r="AR863" s="99"/>
      <c r="AS863" s="99"/>
      <c r="AT863" s="99"/>
      <c r="AU863" s="99"/>
      <c r="AV863" s="99"/>
      <c r="AW863" s="61"/>
      <c r="AX863" s="256" t="s">
        <v>32</v>
      </c>
      <c r="AY863" s="102"/>
      <c r="AZ863" s="103"/>
      <c r="BA863" s="103"/>
      <c r="BB863" s="103"/>
      <c r="BC863" s="253"/>
      <c r="BD863" s="253"/>
      <c r="BE863" s="253"/>
      <c r="BF863" s="253"/>
    </row>
    <row r="864" spans="1:65" s="29" customFormat="1" ht="63" customHeight="1">
      <c r="A864" s="84" t="str">
        <f t="shared" si="486"/>
        <v>VC5DT_D1+1</v>
      </c>
      <c r="B864" s="84" t="str">
        <f t="shared" si="487"/>
        <v>VC5DT_D1+2</v>
      </c>
      <c r="C864" s="84" t="str">
        <f t="shared" si="488"/>
        <v>VC5DT_D1+3</v>
      </c>
      <c r="D864" s="84" t="str">
        <f t="shared" si="489"/>
        <v>VC5DT_D1+4</v>
      </c>
      <c r="E864" s="29" t="s">
        <v>32</v>
      </c>
      <c r="F864" s="86"/>
      <c r="G864" s="86"/>
      <c r="H864" s="94" t="s">
        <v>6235</v>
      </c>
      <c r="I864" s="85" t="s">
        <v>6236</v>
      </c>
      <c r="J864" s="85" t="s">
        <v>6231</v>
      </c>
      <c r="K864" s="85" t="str">
        <f t="shared" si="503"/>
        <v>VC5DT_D1</v>
      </c>
      <c r="L864" s="85" t="s">
        <v>6237</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7">
        <v>6.8627450980392162</v>
      </c>
      <c r="AL864" s="87"/>
      <c r="AM864" s="255"/>
      <c r="AN864" s="255">
        <f>ROUNDDOWN(AK864*$AN$10/$AK$10,1)</f>
        <v>4</v>
      </c>
      <c r="AO864" s="99">
        <f t="shared" ref="AO864:AR868" si="513">M864*$AN864</f>
        <v>20000</v>
      </c>
      <c r="AP864" s="99">
        <f t="shared" si="513"/>
        <v>7200</v>
      </c>
      <c r="AQ864" s="99">
        <f t="shared" si="513"/>
        <v>5200</v>
      </c>
      <c r="AR864" s="99">
        <f t="shared" si="513"/>
        <v>3200</v>
      </c>
      <c r="AS864" s="100">
        <f t="shared" ref="AS864:AV868" si="514">IF(AO864&lt;1000,ROUND(AO864,-1),ROUND(AO864,-2))</f>
        <v>20000</v>
      </c>
      <c r="AT864" s="100">
        <f t="shared" si="514"/>
        <v>7200</v>
      </c>
      <c r="AU864" s="100">
        <f t="shared" si="514"/>
        <v>5200</v>
      </c>
      <c r="AV864" s="100">
        <f t="shared" si="514"/>
        <v>3200</v>
      </c>
      <c r="AW864" s="101">
        <f>AO864*0.15</f>
        <v>3000</v>
      </c>
      <c r="AX864" s="256" t="s">
        <v>32</v>
      </c>
      <c r="AY864" s="102">
        <v>3850</v>
      </c>
      <c r="AZ864" s="103">
        <v>1190</v>
      </c>
      <c r="BA864" s="103">
        <v>840</v>
      </c>
      <c r="BB864" s="103">
        <v>630</v>
      </c>
      <c r="BC864" s="253">
        <v>3300</v>
      </c>
      <c r="BD864" s="253">
        <v>1020</v>
      </c>
      <c r="BE864" s="253">
        <v>720</v>
      </c>
      <c r="BF864" s="253">
        <v>540</v>
      </c>
      <c r="BG864" s="104">
        <f>AV864-AW864</f>
        <v>200</v>
      </c>
      <c r="BJ864" s="251" t="e">
        <f>M864*#REF!</f>
        <v>#REF!</v>
      </c>
      <c r="BK864" s="251" t="e">
        <f>N864*#REF!</f>
        <v>#REF!</v>
      </c>
      <c r="BL864" s="251" t="e">
        <f>O864*#REF!</f>
        <v>#REF!</v>
      </c>
      <c r="BM864" s="251" t="e">
        <f>P864*#REF!</f>
        <v>#REF!</v>
      </c>
    </row>
    <row r="865" spans="1:65" s="29" customFormat="1" ht="35.1" customHeight="1">
      <c r="A865" s="84" t="str">
        <f t="shared" si="486"/>
        <v>VC5DT_D2+1</v>
      </c>
      <c r="B865" s="84" t="str">
        <f t="shared" si="487"/>
        <v>VC5DT_D2+2</v>
      </c>
      <c r="C865" s="84" t="str">
        <f t="shared" si="488"/>
        <v>VC5DT_D2+3</v>
      </c>
      <c r="D865" s="84" t="str">
        <f t="shared" si="489"/>
        <v>VC5DT_D2+4</v>
      </c>
      <c r="E865" s="29" t="s">
        <v>32</v>
      </c>
      <c r="F865" s="86"/>
      <c r="G865" s="86"/>
      <c r="H865" s="94" t="s">
        <v>6238</v>
      </c>
      <c r="I865" s="85" t="s">
        <v>6239</v>
      </c>
      <c r="J865" s="85" t="s">
        <v>6240</v>
      </c>
      <c r="K865" s="85" t="str">
        <f t="shared" si="503"/>
        <v>VC5DT_D2</v>
      </c>
      <c r="L865" s="85" t="s">
        <v>6241</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53"/>
      <c r="V865" s="253"/>
      <c r="W865" s="253"/>
      <c r="X865" s="253"/>
      <c r="Y865" s="254"/>
      <c r="Z865" s="254"/>
      <c r="AA865" s="254"/>
      <c r="AB865" s="254"/>
      <c r="AC865" s="253"/>
      <c r="AD865" s="253"/>
      <c r="AE865" s="253"/>
      <c r="AF865" s="253"/>
      <c r="AG865" s="254"/>
      <c r="AH865" s="254"/>
      <c r="AI865" s="254"/>
      <c r="AJ865" s="254"/>
      <c r="AK865" s="87">
        <v>4.7240219952867246</v>
      </c>
      <c r="AL865" s="87"/>
      <c r="AM865" s="255"/>
      <c r="AN865" s="255">
        <f>ROUNDDOWN(AK865*$AN$10/$AK$10,1)</f>
        <v>2.7</v>
      </c>
      <c r="AO865" s="99">
        <f t="shared" si="513"/>
        <v>20250</v>
      </c>
      <c r="AP865" s="99">
        <f t="shared" si="513"/>
        <v>6750</v>
      </c>
      <c r="AQ865" s="99">
        <f t="shared" si="513"/>
        <v>4860</v>
      </c>
      <c r="AR865" s="99">
        <f t="shared" si="513"/>
        <v>3240</v>
      </c>
      <c r="AS865" s="100">
        <f t="shared" si="514"/>
        <v>20300</v>
      </c>
      <c r="AT865" s="100">
        <f t="shared" si="514"/>
        <v>6800</v>
      </c>
      <c r="AU865" s="100">
        <f t="shared" si="514"/>
        <v>4900</v>
      </c>
      <c r="AV865" s="100">
        <f t="shared" si="514"/>
        <v>3200</v>
      </c>
      <c r="AW865" s="101">
        <f>AO865*0.15</f>
        <v>3037.5</v>
      </c>
      <c r="AX865" s="256" t="s">
        <v>32</v>
      </c>
      <c r="AY865" s="102">
        <v>3500</v>
      </c>
      <c r="AZ865" s="103">
        <v>1190</v>
      </c>
      <c r="BA865" s="103">
        <v>840</v>
      </c>
      <c r="BB865" s="103">
        <v>630</v>
      </c>
      <c r="BC865" s="253">
        <v>3000</v>
      </c>
      <c r="BD865" s="253">
        <v>1020</v>
      </c>
      <c r="BE865" s="253">
        <v>720</v>
      </c>
      <c r="BF865" s="253">
        <v>540</v>
      </c>
      <c r="BG865" s="104">
        <f>AV865-AW865</f>
        <v>162.5</v>
      </c>
      <c r="BJ865" s="251" t="e">
        <f>M865*#REF!</f>
        <v>#REF!</v>
      </c>
      <c r="BK865" s="251" t="e">
        <f>N865*#REF!</f>
        <v>#REF!</v>
      </c>
      <c r="BL865" s="251" t="e">
        <f>O865*#REF!</f>
        <v>#REF!</v>
      </c>
      <c r="BM865" s="251" t="e">
        <f>P865*#REF!</f>
        <v>#REF!</v>
      </c>
    </row>
    <row r="866" spans="1:65" s="325" customFormat="1" ht="63" customHeight="1">
      <c r="A866" s="84" t="str">
        <f t="shared" si="486"/>
        <v>VC5DT_D3+1</v>
      </c>
      <c r="B866" s="84" t="str">
        <f t="shared" si="487"/>
        <v>VC5DT_D3+2</v>
      </c>
      <c r="C866" s="84" t="str">
        <f t="shared" si="488"/>
        <v>VC5DT_D3+3</v>
      </c>
      <c r="D866" s="84" t="str">
        <f t="shared" si="489"/>
        <v>VC5DT_D3+4</v>
      </c>
      <c r="E866" s="29" t="s">
        <v>32</v>
      </c>
      <c r="F866" s="86"/>
      <c r="G866" s="86"/>
      <c r="H866" s="94" t="s">
        <v>6242</v>
      </c>
      <c r="I866" s="85" t="s">
        <v>6243</v>
      </c>
      <c r="J866" s="85" t="s">
        <v>6241</v>
      </c>
      <c r="K866" s="85" t="str">
        <f t="shared" si="503"/>
        <v>VC5DT_D3</v>
      </c>
      <c r="L866" s="85" t="s">
        <v>4533</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53"/>
      <c r="V866" s="253"/>
      <c r="W866" s="253"/>
      <c r="X866" s="253"/>
      <c r="Y866" s="254"/>
      <c r="Z866" s="254"/>
      <c r="AA866" s="254"/>
      <c r="AB866" s="254"/>
      <c r="AC866" s="253"/>
      <c r="AD866" s="253"/>
      <c r="AE866" s="253"/>
      <c r="AF866" s="253"/>
      <c r="AG866" s="254"/>
      <c r="AH866" s="254"/>
      <c r="AI866" s="254"/>
      <c r="AJ866" s="254"/>
      <c r="AK866" s="87">
        <v>5.37</v>
      </c>
      <c r="AL866" s="87"/>
      <c r="AM866" s="255"/>
      <c r="AN866" s="255">
        <f>ROUNDDOWN(AK866*$AN$10/$AK$10,1)</f>
        <v>3.1</v>
      </c>
      <c r="AO866" s="99">
        <f t="shared" si="513"/>
        <v>17050</v>
      </c>
      <c r="AP866" s="99">
        <f t="shared" si="513"/>
        <v>5580</v>
      </c>
      <c r="AQ866" s="99">
        <f t="shared" si="513"/>
        <v>4030</v>
      </c>
      <c r="AR866" s="99">
        <f t="shared" si="513"/>
        <v>3410</v>
      </c>
      <c r="AS866" s="100">
        <f t="shared" si="514"/>
        <v>17100</v>
      </c>
      <c r="AT866" s="100">
        <f t="shared" si="514"/>
        <v>5600</v>
      </c>
      <c r="AU866" s="100">
        <f t="shared" si="514"/>
        <v>4000</v>
      </c>
      <c r="AV866" s="100">
        <f t="shared" si="514"/>
        <v>3400</v>
      </c>
      <c r="AW866" s="101">
        <f>AO866*0.15</f>
        <v>2557.5</v>
      </c>
      <c r="AX866" s="256" t="s">
        <v>32</v>
      </c>
      <c r="AY866" s="102">
        <v>3849.9999999999995</v>
      </c>
      <c r="AZ866" s="103">
        <v>1260</v>
      </c>
      <c r="BA866" s="103">
        <v>909.99999999999989</v>
      </c>
      <c r="BB866" s="103">
        <v>700</v>
      </c>
      <c r="BC866" s="253">
        <v>3300</v>
      </c>
      <c r="BD866" s="253">
        <v>1080</v>
      </c>
      <c r="BE866" s="253">
        <v>780</v>
      </c>
      <c r="BF866" s="253">
        <v>600</v>
      </c>
      <c r="BG866" s="104">
        <f>AV866-AW866</f>
        <v>842.5</v>
      </c>
      <c r="BJ866" s="251" t="e">
        <f>M866*#REF!</f>
        <v>#REF!</v>
      </c>
      <c r="BK866" s="251" t="e">
        <f>N866*#REF!</f>
        <v>#REF!</v>
      </c>
      <c r="BL866" s="251" t="e">
        <f>O866*#REF!</f>
        <v>#REF!</v>
      </c>
      <c r="BM866" s="251" t="e">
        <f>P866*#REF!</f>
        <v>#REF!</v>
      </c>
    </row>
    <row r="867" spans="1:65" s="325" customFormat="1" ht="63">
      <c r="A867" s="84" t="str">
        <f t="shared" si="486"/>
        <v>VC5DT_D4+1</v>
      </c>
      <c r="B867" s="84" t="str">
        <f t="shared" si="487"/>
        <v>VC5DT_D4+2</v>
      </c>
      <c r="C867" s="84" t="str">
        <f t="shared" si="488"/>
        <v>VC5DT_D4+3</v>
      </c>
      <c r="D867" s="84" t="str">
        <f t="shared" si="489"/>
        <v>VC5DT_D4+4</v>
      </c>
      <c r="E867" s="29" t="s">
        <v>32</v>
      </c>
      <c r="F867" s="86"/>
      <c r="G867" s="86"/>
      <c r="H867" s="94" t="s">
        <v>6244</v>
      </c>
      <c r="I867" s="85" t="s">
        <v>6245</v>
      </c>
      <c r="J867" s="85" t="s">
        <v>6246</v>
      </c>
      <c r="K867" s="85" t="str">
        <f t="shared" si="503"/>
        <v>VC5DT_D4</v>
      </c>
      <c r="L867" s="85" t="s">
        <v>6247</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53"/>
      <c r="V867" s="253"/>
      <c r="W867" s="253"/>
      <c r="X867" s="253"/>
      <c r="Y867" s="254"/>
      <c r="Z867" s="254"/>
      <c r="AA867" s="254"/>
      <c r="AB867" s="254"/>
      <c r="AC867" s="253"/>
      <c r="AD867" s="253"/>
      <c r="AE867" s="253"/>
      <c r="AF867" s="253"/>
      <c r="AG867" s="254"/>
      <c r="AH867" s="254"/>
      <c r="AI867" s="254"/>
      <c r="AJ867" s="254"/>
      <c r="AK867" s="87">
        <v>5.37</v>
      </c>
      <c r="AL867" s="87"/>
      <c r="AM867" s="255"/>
      <c r="AN867" s="255">
        <f>ROUNDDOWN(AK867*$AN$10/$AK$10,1)</f>
        <v>3.1</v>
      </c>
      <c r="AO867" s="99">
        <f t="shared" si="513"/>
        <v>13950</v>
      </c>
      <c r="AP867" s="99">
        <f t="shared" si="513"/>
        <v>5270</v>
      </c>
      <c r="AQ867" s="99">
        <f t="shared" si="513"/>
        <v>3410</v>
      </c>
      <c r="AR867" s="99">
        <f t="shared" si="513"/>
        <v>2790</v>
      </c>
      <c r="AS867" s="100">
        <f t="shared" si="514"/>
        <v>14000</v>
      </c>
      <c r="AT867" s="100">
        <f t="shared" si="514"/>
        <v>5300</v>
      </c>
      <c r="AU867" s="100">
        <f t="shared" si="514"/>
        <v>3400</v>
      </c>
      <c r="AV867" s="100">
        <f t="shared" si="514"/>
        <v>2800</v>
      </c>
      <c r="AW867" s="101">
        <f>AO867*0.15</f>
        <v>2092.5</v>
      </c>
      <c r="AX867" s="256" t="s">
        <v>32</v>
      </c>
      <c r="AY867" s="102">
        <v>1470</v>
      </c>
      <c r="AZ867" s="103">
        <v>700</v>
      </c>
      <c r="BA867" s="103">
        <v>630</v>
      </c>
      <c r="BB867" s="103">
        <v>560</v>
      </c>
      <c r="BC867" s="253">
        <v>1260</v>
      </c>
      <c r="BD867" s="253">
        <v>600</v>
      </c>
      <c r="BE867" s="253">
        <v>540</v>
      </c>
      <c r="BF867" s="253">
        <v>480</v>
      </c>
      <c r="BG867" s="104">
        <f>AV867-AW867</f>
        <v>707.5</v>
      </c>
      <c r="BJ867" s="251" t="e">
        <f>M867*#REF!</f>
        <v>#REF!</v>
      </c>
      <c r="BK867" s="251" t="e">
        <f>N867*#REF!</f>
        <v>#REF!</v>
      </c>
      <c r="BL867" s="251" t="e">
        <f>O867*#REF!</f>
        <v>#REF!</v>
      </c>
      <c r="BM867" s="251" t="e">
        <f>P867*#REF!</f>
        <v>#REF!</v>
      </c>
    </row>
    <row r="868" spans="1:65" s="1" customFormat="1" ht="35.1" customHeight="1">
      <c r="A868" s="84" t="str">
        <f t="shared" si="486"/>
        <v>VC5DT_D5+1</v>
      </c>
      <c r="B868" s="84" t="str">
        <f t="shared" si="487"/>
        <v>VC5DT_D5+2</v>
      </c>
      <c r="C868" s="84" t="str">
        <f t="shared" si="488"/>
        <v>VC5DT_D5+3</v>
      </c>
      <c r="D868" s="84" t="str">
        <f t="shared" si="489"/>
        <v>VC5DT_D5+4</v>
      </c>
      <c r="E868" s="29" t="s">
        <v>32</v>
      </c>
      <c r="F868" s="86"/>
      <c r="G868" s="86"/>
      <c r="H868" s="94" t="s">
        <v>6248</v>
      </c>
      <c r="I868" s="85" t="s">
        <v>6249</v>
      </c>
      <c r="J868" s="85" t="s">
        <v>6250</v>
      </c>
      <c r="K868" s="85" t="str">
        <f t="shared" si="503"/>
        <v>VC5DT_D5</v>
      </c>
      <c r="L868" s="85" t="s">
        <v>6234</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53"/>
      <c r="V868" s="253"/>
      <c r="W868" s="253"/>
      <c r="X868" s="253"/>
      <c r="Y868" s="254"/>
      <c r="Z868" s="254"/>
      <c r="AA868" s="254"/>
      <c r="AB868" s="254"/>
      <c r="AC868" s="253"/>
      <c r="AD868" s="253"/>
      <c r="AE868" s="253"/>
      <c r="AF868" s="253"/>
      <c r="AG868" s="254"/>
      <c r="AH868" s="254"/>
      <c r="AI868" s="254"/>
      <c r="AJ868" s="254"/>
      <c r="AK868" s="87">
        <v>5.37</v>
      </c>
      <c r="AL868" s="87"/>
      <c r="AM868" s="255"/>
      <c r="AN868" s="255">
        <f>ROUNDDOWN(AK868*$AN$10/$AK$10,1)</f>
        <v>3.1</v>
      </c>
      <c r="AO868" s="99">
        <f t="shared" si="513"/>
        <v>9300</v>
      </c>
      <c r="AP868" s="99">
        <f t="shared" si="513"/>
        <v>4650</v>
      </c>
      <c r="AQ868" s="99">
        <f t="shared" si="513"/>
        <v>3100</v>
      </c>
      <c r="AR868" s="99">
        <f t="shared" si="513"/>
        <v>2790</v>
      </c>
      <c r="AS868" s="100">
        <f t="shared" si="514"/>
        <v>9300</v>
      </c>
      <c r="AT868" s="100">
        <f t="shared" si="514"/>
        <v>4700</v>
      </c>
      <c r="AU868" s="100">
        <f t="shared" si="514"/>
        <v>3100</v>
      </c>
      <c r="AV868" s="100">
        <f t="shared" si="514"/>
        <v>2800</v>
      </c>
      <c r="AW868" s="101">
        <f>AO868*0.15</f>
        <v>1395</v>
      </c>
      <c r="AX868" s="256" t="s">
        <v>32</v>
      </c>
      <c r="AY868" s="102"/>
      <c r="AZ868" s="103"/>
      <c r="BA868" s="103"/>
      <c r="BB868" s="103"/>
      <c r="BC868" s="253"/>
      <c r="BD868" s="253"/>
      <c r="BE868" s="253"/>
      <c r="BF868" s="253"/>
      <c r="BG868" s="104">
        <f>AV868-AW868</f>
        <v>1405</v>
      </c>
      <c r="BJ868" s="251"/>
      <c r="BK868" s="251"/>
      <c r="BL868" s="251"/>
      <c r="BM868" s="251"/>
    </row>
    <row r="869" spans="1:65" s="1" customFormat="1" ht="35.1" customHeight="1">
      <c r="A869" s="84" t="str">
        <f t="shared" si="486"/>
        <v>VC6DT+1</v>
      </c>
      <c r="B869" s="84" t="str">
        <f t="shared" si="487"/>
        <v>VC6DT+2</v>
      </c>
      <c r="C869" s="84" t="str">
        <f t="shared" si="488"/>
        <v>VC6DT+3</v>
      </c>
      <c r="D869" s="84" t="str">
        <f t="shared" si="489"/>
        <v>VC6DT+4</v>
      </c>
      <c r="E869" s="29" t="s">
        <v>32</v>
      </c>
      <c r="F869" s="86">
        <v>6</v>
      </c>
      <c r="G869" s="86"/>
      <c r="H869" s="94" t="s">
        <v>6251</v>
      </c>
      <c r="I869" s="85" t="s">
        <v>4304</v>
      </c>
      <c r="J869" s="85" t="s">
        <v>6252</v>
      </c>
      <c r="K869" s="85"/>
      <c r="L869" s="85" t="s">
        <v>6253</v>
      </c>
      <c r="M869" s="97"/>
      <c r="N869" s="97"/>
      <c r="O869" s="97"/>
      <c r="P869" s="97"/>
      <c r="Q869" s="96"/>
      <c r="R869" s="96"/>
      <c r="S869" s="96"/>
      <c r="T869" s="96"/>
      <c r="U869" s="253"/>
      <c r="V869" s="253"/>
      <c r="W869" s="253"/>
      <c r="X869" s="253"/>
      <c r="Y869" s="254"/>
      <c r="Z869" s="254"/>
      <c r="AA869" s="254"/>
      <c r="AB869" s="254"/>
      <c r="AC869" s="253"/>
      <c r="AD869" s="253"/>
      <c r="AE869" s="253"/>
      <c r="AF869" s="253"/>
      <c r="AG869" s="254"/>
      <c r="AH869" s="254"/>
      <c r="AI869" s="254"/>
      <c r="AJ869" s="254"/>
      <c r="AK869" s="87"/>
      <c r="AL869" s="87"/>
      <c r="AM869" s="255"/>
      <c r="AN869" s="255"/>
      <c r="AO869" s="99"/>
      <c r="AP869" s="99"/>
      <c r="AQ869" s="99"/>
      <c r="AR869" s="99"/>
      <c r="AS869" s="99"/>
      <c r="AT869" s="99"/>
      <c r="AU869" s="99"/>
      <c r="AV869" s="99"/>
      <c r="AW869" s="61"/>
      <c r="AX869" s="256" t="s">
        <v>32</v>
      </c>
      <c r="AY869" s="102">
        <v>2450</v>
      </c>
      <c r="AZ869" s="103">
        <v>1050</v>
      </c>
      <c r="BA869" s="103">
        <v>630</v>
      </c>
      <c r="BB869" s="103">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c r="A870" s="84" t="str">
        <f t="shared" si="486"/>
        <v>VC6DT_D1+1</v>
      </c>
      <c r="B870" s="84" t="str">
        <f t="shared" si="487"/>
        <v>VC6DT_D1+2</v>
      </c>
      <c r="C870" s="84" t="str">
        <f t="shared" si="488"/>
        <v>VC6DT_D1+3</v>
      </c>
      <c r="D870" s="84" t="str">
        <f t="shared" si="489"/>
        <v>VC6DT_D1+4</v>
      </c>
      <c r="E870" s="29" t="s">
        <v>32</v>
      </c>
      <c r="F870" s="86"/>
      <c r="G870" s="86"/>
      <c r="H870" s="94" t="s">
        <v>6254</v>
      </c>
      <c r="I870" s="85" t="s">
        <v>6255</v>
      </c>
      <c r="J870" s="85" t="s">
        <v>6256</v>
      </c>
      <c r="K870" s="85" t="str">
        <f t="shared" si="503"/>
        <v>VC6DT_D1</v>
      </c>
      <c r="L870" s="85" t="s">
        <v>6257</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53"/>
      <c r="V870" s="253"/>
      <c r="W870" s="253"/>
      <c r="X870" s="253"/>
      <c r="Y870" s="254"/>
      <c r="Z870" s="254"/>
      <c r="AA870" s="254"/>
      <c r="AB870" s="254"/>
      <c r="AC870" s="253"/>
      <c r="AD870" s="253"/>
      <c r="AE870" s="253"/>
      <c r="AF870" s="253"/>
      <c r="AG870" s="254"/>
      <c r="AH870" s="254"/>
      <c r="AI870" s="254"/>
      <c r="AJ870" s="254"/>
      <c r="AK870" s="87">
        <v>6.031043279510433</v>
      </c>
      <c r="AL870" s="87"/>
      <c r="AM870" s="255"/>
      <c r="AN870" s="255">
        <f>ROUNDDOWN(AK870*$AN$10/$AK$10,1)</f>
        <v>3.5</v>
      </c>
      <c r="AO870" s="99">
        <f t="shared" ref="AO870:AR873" si="515">M870*$AN870</f>
        <v>19250</v>
      </c>
      <c r="AP870" s="99">
        <f t="shared" si="515"/>
        <v>5950</v>
      </c>
      <c r="AQ870" s="99">
        <f t="shared" si="515"/>
        <v>4200</v>
      </c>
      <c r="AR870" s="99">
        <f t="shared" si="515"/>
        <v>3150</v>
      </c>
      <c r="AS870" s="100">
        <f t="shared" ref="AS870:AV873" si="516">IF(AO870&lt;1000,ROUND(AO870,-1),ROUND(AO870,-2))</f>
        <v>19300</v>
      </c>
      <c r="AT870" s="100">
        <f t="shared" si="516"/>
        <v>6000</v>
      </c>
      <c r="AU870" s="100">
        <f t="shared" si="516"/>
        <v>4200</v>
      </c>
      <c r="AV870" s="100">
        <f t="shared" si="516"/>
        <v>3200</v>
      </c>
      <c r="AW870" s="101">
        <f>AO870*0.15</f>
        <v>2887.5</v>
      </c>
      <c r="AX870" s="256" t="s">
        <v>32</v>
      </c>
      <c r="AY870" s="102">
        <v>2100</v>
      </c>
      <c r="AZ870" s="103">
        <v>1050</v>
      </c>
      <c r="BA870" s="103">
        <v>630</v>
      </c>
      <c r="BB870" s="103">
        <v>560</v>
      </c>
      <c r="BC870" s="253">
        <v>1800</v>
      </c>
      <c r="BD870" s="253">
        <v>900</v>
      </c>
      <c r="BE870" s="253">
        <v>540</v>
      </c>
      <c r="BF870" s="253">
        <v>480</v>
      </c>
      <c r="BG870" s="104">
        <f>AV870-AW870</f>
        <v>312.5</v>
      </c>
      <c r="BJ870" s="251" t="e">
        <f>M870*#REF!</f>
        <v>#REF!</v>
      </c>
      <c r="BK870" s="251" t="e">
        <f>N870*#REF!</f>
        <v>#REF!</v>
      </c>
      <c r="BL870" s="251" t="e">
        <f>O870*#REF!</f>
        <v>#REF!</v>
      </c>
      <c r="BM870" s="251" t="e">
        <f>P870*#REF!</f>
        <v>#REF!</v>
      </c>
    </row>
    <row r="871" spans="1:65" s="326" customFormat="1" ht="35.1" customHeight="1">
      <c r="A871" s="84" t="str">
        <f t="shared" si="486"/>
        <v>VC6DT_D2+1</v>
      </c>
      <c r="B871" s="84" t="str">
        <f t="shared" si="487"/>
        <v>VC6DT_D2+2</v>
      </c>
      <c r="C871" s="84" t="str">
        <f t="shared" si="488"/>
        <v>VC6DT_D2+3</v>
      </c>
      <c r="D871" s="84" t="str">
        <f t="shared" si="489"/>
        <v>VC6DT_D2+4</v>
      </c>
      <c r="E871" s="29" t="s">
        <v>32</v>
      </c>
      <c r="F871" s="86"/>
      <c r="G871" s="86"/>
      <c r="H871" s="94" t="s">
        <v>6258</v>
      </c>
      <c r="I871" s="85" t="s">
        <v>6259</v>
      </c>
      <c r="J871" s="85" t="s">
        <v>6260</v>
      </c>
      <c r="K871" s="85" t="str">
        <f t="shared" si="503"/>
        <v>VC6DT_D2</v>
      </c>
      <c r="L871" s="85" t="s">
        <v>6261</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7">
        <v>5.37</v>
      </c>
      <c r="AL871" s="87"/>
      <c r="AM871" s="255"/>
      <c r="AN871" s="255">
        <f>ROUNDDOWN(AK871*$AN$10/$AK$10,1)</f>
        <v>3.1</v>
      </c>
      <c r="AO871" s="99">
        <f t="shared" si="515"/>
        <v>15500</v>
      </c>
      <c r="AP871" s="99">
        <f t="shared" si="515"/>
        <v>5270</v>
      </c>
      <c r="AQ871" s="99">
        <f t="shared" si="515"/>
        <v>3720</v>
      </c>
      <c r="AR871" s="99">
        <f t="shared" si="515"/>
        <v>2790</v>
      </c>
      <c r="AS871" s="100">
        <f t="shared" si="516"/>
        <v>15500</v>
      </c>
      <c r="AT871" s="100">
        <f t="shared" si="516"/>
        <v>5300</v>
      </c>
      <c r="AU871" s="100">
        <f t="shared" si="516"/>
        <v>3700</v>
      </c>
      <c r="AV871" s="100">
        <f t="shared" si="516"/>
        <v>2800</v>
      </c>
      <c r="AW871" s="101">
        <f>AO871*0.15</f>
        <v>2325</v>
      </c>
      <c r="AX871" s="256" t="s">
        <v>32</v>
      </c>
      <c r="AY871" s="102">
        <v>1960</v>
      </c>
      <c r="AZ871" s="103">
        <v>980</v>
      </c>
      <c r="BA871" s="103">
        <v>700</v>
      </c>
      <c r="BB871" s="103">
        <v>630</v>
      </c>
      <c r="BC871" s="253">
        <v>1680</v>
      </c>
      <c r="BD871" s="253">
        <v>840</v>
      </c>
      <c r="BE871" s="253">
        <v>600</v>
      </c>
      <c r="BF871" s="253">
        <v>540</v>
      </c>
      <c r="BG871" s="104">
        <f>AV871-AW871</f>
        <v>475</v>
      </c>
      <c r="BJ871" s="251" t="e">
        <f>M871*#REF!</f>
        <v>#REF!</v>
      </c>
      <c r="BK871" s="251" t="e">
        <f>N871*#REF!</f>
        <v>#REF!</v>
      </c>
      <c r="BL871" s="251" t="e">
        <f>O871*#REF!</f>
        <v>#REF!</v>
      </c>
      <c r="BM871" s="251" t="e">
        <f>P871*#REF!</f>
        <v>#REF!</v>
      </c>
    </row>
    <row r="872" spans="1:65" s="326" customFormat="1" ht="35.1" customHeight="1">
      <c r="A872" s="84" t="str">
        <f t="shared" si="486"/>
        <v>VC6DT_D3+1</v>
      </c>
      <c r="B872" s="84" t="str">
        <f t="shared" si="487"/>
        <v>VC6DT_D3+2</v>
      </c>
      <c r="C872" s="84" t="str">
        <f t="shared" si="488"/>
        <v>VC6DT_D3+3</v>
      </c>
      <c r="D872" s="84" t="str">
        <f t="shared" si="489"/>
        <v>VC6DT_D3+4</v>
      </c>
      <c r="E872" s="29" t="s">
        <v>32</v>
      </c>
      <c r="F872" s="86"/>
      <c r="G872" s="86"/>
      <c r="H872" s="94" t="s">
        <v>6262</v>
      </c>
      <c r="I872" s="85" t="s">
        <v>6263</v>
      </c>
      <c r="J872" s="85" t="s">
        <v>6264</v>
      </c>
      <c r="K872" s="85" t="str">
        <f t="shared" si="503"/>
        <v>VC6DT_D3</v>
      </c>
      <c r="L872" s="85" t="s">
        <v>5415</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53"/>
      <c r="V872" s="253"/>
      <c r="W872" s="253"/>
      <c r="X872" s="253"/>
      <c r="Y872" s="254"/>
      <c r="Z872" s="254"/>
      <c r="AA872" s="254"/>
      <c r="AB872" s="254"/>
      <c r="AC872" s="253"/>
      <c r="AD872" s="253"/>
      <c r="AE872" s="253"/>
      <c r="AF872" s="253"/>
      <c r="AG872" s="254"/>
      <c r="AH872" s="254"/>
      <c r="AI872" s="254"/>
      <c r="AJ872" s="254"/>
      <c r="AK872" s="87">
        <v>5.37</v>
      </c>
      <c r="AL872" s="87"/>
      <c r="AM872" s="255"/>
      <c r="AN872" s="255">
        <f>ROUNDDOWN(AK872*$AN$10/$AK$10,1)</f>
        <v>3.1</v>
      </c>
      <c r="AO872" s="99">
        <f t="shared" si="515"/>
        <v>17050</v>
      </c>
      <c r="AP872" s="99">
        <f t="shared" si="515"/>
        <v>5580</v>
      </c>
      <c r="AQ872" s="99">
        <f t="shared" si="515"/>
        <v>4030</v>
      </c>
      <c r="AR872" s="99">
        <f t="shared" si="515"/>
        <v>3100</v>
      </c>
      <c r="AS872" s="100">
        <f t="shared" si="516"/>
        <v>17100</v>
      </c>
      <c r="AT872" s="100">
        <f t="shared" si="516"/>
        <v>5600</v>
      </c>
      <c r="AU872" s="100">
        <f t="shared" si="516"/>
        <v>4000</v>
      </c>
      <c r="AV872" s="100">
        <f t="shared" si="516"/>
        <v>3100</v>
      </c>
      <c r="AW872" s="101">
        <f>AO872*0.15</f>
        <v>2557.5</v>
      </c>
      <c r="AX872" s="256" t="s">
        <v>32</v>
      </c>
      <c r="AY872" s="102">
        <v>1470</v>
      </c>
      <c r="AZ872" s="103">
        <v>700</v>
      </c>
      <c r="BA872" s="103">
        <v>630</v>
      </c>
      <c r="BB872" s="103">
        <v>560</v>
      </c>
      <c r="BC872" s="253">
        <v>1260</v>
      </c>
      <c r="BD872" s="253">
        <v>600</v>
      </c>
      <c r="BE872" s="253">
        <v>540</v>
      </c>
      <c r="BF872" s="253">
        <v>480</v>
      </c>
      <c r="BG872" s="104">
        <f>AV872-AW872</f>
        <v>542.5</v>
      </c>
      <c r="BJ872" s="251" t="e">
        <f>M872*#REF!</f>
        <v>#REF!</v>
      </c>
      <c r="BK872" s="251" t="e">
        <f>N872*#REF!</f>
        <v>#REF!</v>
      </c>
      <c r="BL872" s="251" t="e">
        <f>O872*#REF!</f>
        <v>#REF!</v>
      </c>
      <c r="BM872" s="251" t="e">
        <f>P872*#REF!</f>
        <v>#REF!</v>
      </c>
    </row>
    <row r="873" spans="1:65" s="326" customFormat="1" ht="47.25" customHeight="1">
      <c r="A873" s="84" t="str">
        <f t="shared" si="486"/>
        <v>VC6DT_D4+1</v>
      </c>
      <c r="B873" s="84" t="str">
        <f t="shared" si="487"/>
        <v>VC6DT_D4+2</v>
      </c>
      <c r="C873" s="84" t="str">
        <f t="shared" si="488"/>
        <v>VC6DT_D4+3</v>
      </c>
      <c r="D873" s="84" t="str">
        <f t="shared" si="489"/>
        <v>VC6DT_D4+4</v>
      </c>
      <c r="E873" s="29" t="s">
        <v>32</v>
      </c>
      <c r="F873" s="86"/>
      <c r="G873" s="86"/>
      <c r="H873" s="94" t="s">
        <v>6265</v>
      </c>
      <c r="I873" s="85" t="s">
        <v>6266</v>
      </c>
      <c r="J873" s="85" t="s">
        <v>6267</v>
      </c>
      <c r="K873" s="85" t="str">
        <f t="shared" si="503"/>
        <v>VC6DT_D4</v>
      </c>
      <c r="L873" s="85" t="s">
        <v>6268</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53"/>
      <c r="V873" s="253"/>
      <c r="W873" s="253"/>
      <c r="X873" s="253"/>
      <c r="Y873" s="254"/>
      <c r="Z873" s="254"/>
      <c r="AA873" s="254"/>
      <c r="AB873" s="254"/>
      <c r="AC873" s="253"/>
      <c r="AD873" s="253"/>
      <c r="AE873" s="253"/>
      <c r="AF873" s="253"/>
      <c r="AG873" s="254"/>
      <c r="AH873" s="254"/>
      <c r="AI873" s="254"/>
      <c r="AJ873" s="254"/>
      <c r="AK873" s="87">
        <v>5.37</v>
      </c>
      <c r="AL873" s="87"/>
      <c r="AM873" s="255"/>
      <c r="AN873" s="255">
        <f>ROUNDDOWN(AK873*$AN$10/$AK$10,1)</f>
        <v>3.1</v>
      </c>
      <c r="AO873" s="99">
        <f t="shared" si="515"/>
        <v>6510</v>
      </c>
      <c r="AP873" s="99">
        <f t="shared" si="515"/>
        <v>3100</v>
      </c>
      <c r="AQ873" s="99">
        <f t="shared" si="515"/>
        <v>2790</v>
      </c>
      <c r="AR873" s="99">
        <f t="shared" si="515"/>
        <v>2480</v>
      </c>
      <c r="AS873" s="100">
        <f t="shared" si="516"/>
        <v>6500</v>
      </c>
      <c r="AT873" s="100">
        <f t="shared" si="516"/>
        <v>3100</v>
      </c>
      <c r="AU873" s="100">
        <f t="shared" si="516"/>
        <v>2800</v>
      </c>
      <c r="AV873" s="100">
        <f t="shared" si="516"/>
        <v>2500</v>
      </c>
      <c r="AW873" s="101">
        <f>AO873*0.15</f>
        <v>976.5</v>
      </c>
      <c r="AX873" s="256" t="s">
        <v>32</v>
      </c>
      <c r="AY873" s="102">
        <v>1400</v>
      </c>
      <c r="AZ873" s="103">
        <v>700</v>
      </c>
      <c r="BA873" s="103">
        <v>630</v>
      </c>
      <c r="BB873" s="103">
        <v>560</v>
      </c>
      <c r="BC873" s="98">
        <v>1200</v>
      </c>
      <c r="BD873" s="98">
        <v>600</v>
      </c>
      <c r="BE873" s="98">
        <v>540</v>
      </c>
      <c r="BF873" s="98">
        <v>480</v>
      </c>
      <c r="BG873" s="104">
        <f>AV873-AW873</f>
        <v>1523.5</v>
      </c>
      <c r="BJ873" s="251" t="e">
        <f>M873*#REF!</f>
        <v>#REF!</v>
      </c>
      <c r="BK873" s="251" t="e">
        <f>N873*#REF!</f>
        <v>#REF!</v>
      </c>
      <c r="BL873" s="251" t="e">
        <f>O873*#REF!</f>
        <v>#REF!</v>
      </c>
      <c r="BM873" s="251" t="e">
        <f>P873*#REF!</f>
        <v>#REF!</v>
      </c>
    </row>
    <row r="874" spans="1:65" s="326" customFormat="1" ht="35.1" customHeight="1">
      <c r="A874" s="84" t="str">
        <f t="shared" si="486"/>
        <v>VC7DT+1</v>
      </c>
      <c r="B874" s="84" t="str">
        <f t="shared" si="487"/>
        <v>VC7DT+2</v>
      </c>
      <c r="C874" s="84" t="str">
        <f t="shared" si="488"/>
        <v>VC7DT+3</v>
      </c>
      <c r="D874" s="84" t="str">
        <f t="shared" si="489"/>
        <v>VC7DT+4</v>
      </c>
      <c r="E874" s="29" t="s">
        <v>32</v>
      </c>
      <c r="F874" s="86">
        <v>7</v>
      </c>
      <c r="G874" s="86"/>
      <c r="H874" s="94" t="s">
        <v>6269</v>
      </c>
      <c r="I874" s="85" t="s">
        <v>4533</v>
      </c>
      <c r="J874" s="85" t="s">
        <v>6270</v>
      </c>
      <c r="K874" s="85"/>
      <c r="L874" s="85" t="s">
        <v>543</v>
      </c>
      <c r="M874" s="97"/>
      <c r="N874" s="97"/>
      <c r="O874" s="97"/>
      <c r="P874" s="97"/>
      <c r="Q874" s="96"/>
      <c r="R874" s="96"/>
      <c r="S874" s="96"/>
      <c r="T874" s="96"/>
      <c r="U874" s="253"/>
      <c r="V874" s="253"/>
      <c r="W874" s="253"/>
      <c r="X874" s="253"/>
      <c r="Y874" s="254"/>
      <c r="Z874" s="254"/>
      <c r="AA874" s="254"/>
      <c r="AB874" s="254"/>
      <c r="AC874" s="253"/>
      <c r="AD874" s="253"/>
      <c r="AE874" s="253"/>
      <c r="AF874" s="253"/>
      <c r="AG874" s="254"/>
      <c r="AH874" s="254"/>
      <c r="AI874" s="254"/>
      <c r="AJ874" s="254"/>
      <c r="AK874" s="87"/>
      <c r="AL874" s="87"/>
      <c r="AM874" s="255"/>
      <c r="AN874" s="255"/>
      <c r="AO874" s="99"/>
      <c r="AP874" s="99"/>
      <c r="AQ874" s="99"/>
      <c r="AR874" s="99"/>
      <c r="AS874" s="99"/>
      <c r="AT874" s="99"/>
      <c r="AU874" s="99"/>
      <c r="AV874" s="99"/>
      <c r="AW874" s="61"/>
      <c r="AX874" s="256" t="s">
        <v>32</v>
      </c>
      <c r="AY874" s="102">
        <v>1400</v>
      </c>
      <c r="AZ874" s="103">
        <v>700</v>
      </c>
      <c r="BA874" s="103">
        <v>630</v>
      </c>
      <c r="BB874" s="103">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c r="A875" s="84" t="str">
        <f t="shared" si="486"/>
        <v>VC7DT_D1+1</v>
      </c>
      <c r="B875" s="84" t="str">
        <f t="shared" si="487"/>
        <v>VC7DT_D1+2</v>
      </c>
      <c r="C875" s="84" t="str">
        <f t="shared" si="488"/>
        <v>VC7DT_D1+3</v>
      </c>
      <c r="D875" s="84" t="str">
        <f t="shared" si="489"/>
        <v>VC7DT_D1+4</v>
      </c>
      <c r="E875" s="29" t="s">
        <v>32</v>
      </c>
      <c r="F875" s="86"/>
      <c r="G875" s="86"/>
      <c r="H875" s="327" t="s">
        <v>6271</v>
      </c>
      <c r="I875" s="85" t="s">
        <v>6272</v>
      </c>
      <c r="J875" s="85" t="s">
        <v>6270</v>
      </c>
      <c r="K875" s="85" t="str">
        <f t="shared" si="503"/>
        <v>VC7DT_D1</v>
      </c>
      <c r="L875" s="85" t="s">
        <v>277</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53"/>
      <c r="V875" s="253"/>
      <c r="W875" s="253"/>
      <c r="X875" s="253"/>
      <c r="Y875" s="254"/>
      <c r="Z875" s="254"/>
      <c r="AA875" s="254"/>
      <c r="AB875" s="254"/>
      <c r="AC875" s="253"/>
      <c r="AD875" s="253"/>
      <c r="AE875" s="253"/>
      <c r="AF875" s="253"/>
      <c r="AG875" s="254"/>
      <c r="AH875" s="254"/>
      <c r="AI875" s="254"/>
      <c r="AJ875" s="254"/>
      <c r="AK875" s="87">
        <v>5.37</v>
      </c>
      <c r="AL875" s="87"/>
      <c r="AM875" s="255"/>
      <c r="AN875" s="255">
        <f t="shared" ref="AN875:AN901" si="517">ROUNDDOWN(AK875*$AN$10/$AK$10,1)</f>
        <v>3.1</v>
      </c>
      <c r="AO875" s="99">
        <f t="shared" ref="AO875:AO900" si="518">M875*$AN875</f>
        <v>10850</v>
      </c>
      <c r="AP875" s="99">
        <f t="shared" ref="AP875:AP900" si="519">N875*$AN875</f>
        <v>4650</v>
      </c>
      <c r="AQ875" s="99">
        <f t="shared" ref="AQ875:AQ900" si="520">O875*$AN875</f>
        <v>2790</v>
      </c>
      <c r="AR875" s="99">
        <f t="shared" ref="AR875:AR900" si="521">P875*$AN875</f>
        <v>2480</v>
      </c>
      <c r="AS875" s="100">
        <f t="shared" ref="AS875:AV900" si="522">IF(AO875&lt;1000,ROUND(AO875,-1),ROUND(AO875,-2))</f>
        <v>10900</v>
      </c>
      <c r="AT875" s="100">
        <f t="shared" si="522"/>
        <v>4700</v>
      </c>
      <c r="AU875" s="100">
        <f t="shared" si="522"/>
        <v>2800</v>
      </c>
      <c r="AV875" s="100">
        <f t="shared" si="522"/>
        <v>2500</v>
      </c>
      <c r="AW875" s="101">
        <f t="shared" ref="AW875:AW900" si="523">AO875*0.15</f>
        <v>1627.5</v>
      </c>
      <c r="AX875" s="256" t="s">
        <v>32</v>
      </c>
      <c r="AY875" s="102">
        <v>2800</v>
      </c>
      <c r="AZ875" s="103">
        <v>980</v>
      </c>
      <c r="BA875" s="103">
        <v>700</v>
      </c>
      <c r="BB875" s="103">
        <v>630</v>
      </c>
      <c r="BC875" s="253">
        <v>2400</v>
      </c>
      <c r="BD875" s="253">
        <v>840</v>
      </c>
      <c r="BE875" s="253">
        <v>600</v>
      </c>
      <c r="BF875" s="253">
        <v>540</v>
      </c>
      <c r="BG875" s="104">
        <f t="shared" ref="BG875:BG900" si="524">AV875-AW875</f>
        <v>872.5</v>
      </c>
      <c r="BJ875" s="251" t="e">
        <f>M875*#REF!</f>
        <v>#REF!</v>
      </c>
      <c r="BK875" s="251" t="e">
        <f>N875*#REF!</f>
        <v>#REF!</v>
      </c>
      <c r="BL875" s="251" t="e">
        <f>O875*#REF!</f>
        <v>#REF!</v>
      </c>
      <c r="BM875" s="251" t="e">
        <f>P875*#REF!</f>
        <v>#REF!</v>
      </c>
    </row>
    <row r="876" spans="1:65" s="326" customFormat="1" ht="47.25" customHeight="1">
      <c r="A876" s="84" t="str">
        <f t="shared" si="486"/>
        <v>VC7DT_D2+1</v>
      </c>
      <c r="B876" s="84" t="str">
        <f t="shared" si="487"/>
        <v>VC7DT_D2+2</v>
      </c>
      <c r="C876" s="84" t="str">
        <f t="shared" si="488"/>
        <v>VC7DT_D2+3</v>
      </c>
      <c r="D876" s="84" t="str">
        <f t="shared" si="489"/>
        <v>VC7DT_D2+4</v>
      </c>
      <c r="E876" s="29" t="s">
        <v>32</v>
      </c>
      <c r="F876" s="86"/>
      <c r="G876" s="86"/>
      <c r="H876" s="327" t="s">
        <v>6273</v>
      </c>
      <c r="I876" s="85" t="s">
        <v>6274</v>
      </c>
      <c r="J876" s="85" t="s">
        <v>6275</v>
      </c>
      <c r="K876" s="85" t="str">
        <f t="shared" si="503"/>
        <v>VC7DT_D2</v>
      </c>
      <c r="L876" s="85" t="s">
        <v>543</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53"/>
      <c r="V876" s="253"/>
      <c r="W876" s="253"/>
      <c r="X876" s="253"/>
      <c r="Y876" s="254"/>
      <c r="Z876" s="254"/>
      <c r="AA876" s="254"/>
      <c r="AB876" s="254"/>
      <c r="AC876" s="253"/>
      <c r="AD876" s="253"/>
      <c r="AE876" s="253"/>
      <c r="AF876" s="253"/>
      <c r="AG876" s="254"/>
      <c r="AH876" s="254"/>
      <c r="AI876" s="254"/>
      <c r="AJ876" s="254"/>
      <c r="AK876" s="87">
        <v>5.37</v>
      </c>
      <c r="AL876" s="87"/>
      <c r="AM876" s="255"/>
      <c r="AN876" s="255">
        <f t="shared" si="517"/>
        <v>3.1</v>
      </c>
      <c r="AO876" s="99">
        <f t="shared" si="518"/>
        <v>9300</v>
      </c>
      <c r="AP876" s="99">
        <f t="shared" si="519"/>
        <v>4650</v>
      </c>
      <c r="AQ876" s="99">
        <f t="shared" si="520"/>
        <v>2790</v>
      </c>
      <c r="AR876" s="99">
        <f t="shared" si="521"/>
        <v>2480</v>
      </c>
      <c r="AS876" s="100">
        <f t="shared" si="522"/>
        <v>9300</v>
      </c>
      <c r="AT876" s="100">
        <f t="shared" si="522"/>
        <v>4700</v>
      </c>
      <c r="AU876" s="100">
        <f t="shared" si="522"/>
        <v>2800</v>
      </c>
      <c r="AV876" s="100">
        <f t="shared" si="522"/>
        <v>2500</v>
      </c>
      <c r="AW876" s="101">
        <f t="shared" si="523"/>
        <v>1395</v>
      </c>
      <c r="AX876" s="256" t="s">
        <v>32</v>
      </c>
      <c r="AY876" s="102">
        <v>2800</v>
      </c>
      <c r="AZ876" s="103">
        <v>980</v>
      </c>
      <c r="BA876" s="103">
        <v>770</v>
      </c>
      <c r="BB876" s="103">
        <v>560</v>
      </c>
      <c r="BC876" s="253">
        <v>2400</v>
      </c>
      <c r="BD876" s="253">
        <v>840</v>
      </c>
      <c r="BE876" s="253">
        <v>660</v>
      </c>
      <c r="BF876" s="253">
        <v>480</v>
      </c>
      <c r="BG876" s="104">
        <f t="shared" si="524"/>
        <v>1105</v>
      </c>
      <c r="BJ876" s="251" t="e">
        <f>M876*#REF!</f>
        <v>#REF!</v>
      </c>
      <c r="BK876" s="251" t="e">
        <f>N876*#REF!</f>
        <v>#REF!</v>
      </c>
      <c r="BL876" s="251" t="e">
        <f>O876*#REF!</f>
        <v>#REF!</v>
      </c>
      <c r="BM876" s="251" t="e">
        <f>P876*#REF!</f>
        <v>#REF!</v>
      </c>
    </row>
    <row r="877" spans="1:65" s="326" customFormat="1" ht="35.1" customHeight="1">
      <c r="A877" s="84" t="str">
        <f t="shared" si="486"/>
        <v>VC8DT+1</v>
      </c>
      <c r="B877" s="84" t="str">
        <f t="shared" si="487"/>
        <v>VC8DT+2</v>
      </c>
      <c r="C877" s="84" t="str">
        <f t="shared" si="488"/>
        <v>VC8DT+3</v>
      </c>
      <c r="D877" s="84" t="str">
        <f t="shared" si="489"/>
        <v>VC8DT+4</v>
      </c>
      <c r="E877" s="29" t="s">
        <v>32</v>
      </c>
      <c r="F877" s="86">
        <v>8</v>
      </c>
      <c r="G877" s="86"/>
      <c r="H877" s="94" t="s">
        <v>6276</v>
      </c>
      <c r="I877" s="85" t="s">
        <v>6277</v>
      </c>
      <c r="J877" s="85" t="s">
        <v>6278</v>
      </c>
      <c r="K877" s="85" t="str">
        <f t="shared" si="503"/>
        <v>VC8DT</v>
      </c>
      <c r="L877" s="85" t="s">
        <v>6279</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53"/>
      <c r="V877" s="253"/>
      <c r="W877" s="253"/>
      <c r="X877" s="253"/>
      <c r="Y877" s="254"/>
      <c r="Z877" s="254"/>
      <c r="AA877" s="254"/>
      <c r="AB877" s="254"/>
      <c r="AC877" s="253"/>
      <c r="AD877" s="253"/>
      <c r="AE877" s="253"/>
      <c r="AF877" s="253"/>
      <c r="AG877" s="254"/>
      <c r="AH877" s="254"/>
      <c r="AI877" s="254"/>
      <c r="AJ877" s="254"/>
      <c r="AK877" s="87">
        <v>4.3386502613240419</v>
      </c>
      <c r="AL877" s="87"/>
      <c r="AM877" s="255"/>
      <c r="AN877" s="255">
        <f t="shared" si="517"/>
        <v>2.5</v>
      </c>
      <c r="AO877" s="99">
        <f t="shared" si="518"/>
        <v>7000</v>
      </c>
      <c r="AP877" s="99">
        <f t="shared" si="519"/>
        <v>3500</v>
      </c>
      <c r="AQ877" s="99">
        <f t="shared" si="520"/>
        <v>2500</v>
      </c>
      <c r="AR877" s="99">
        <f t="shared" si="521"/>
        <v>2250</v>
      </c>
      <c r="AS877" s="100">
        <f t="shared" si="522"/>
        <v>7000</v>
      </c>
      <c r="AT877" s="100">
        <f t="shared" si="522"/>
        <v>3500</v>
      </c>
      <c r="AU877" s="100">
        <f t="shared" si="522"/>
        <v>2500</v>
      </c>
      <c r="AV877" s="100">
        <f t="shared" si="522"/>
        <v>2300</v>
      </c>
      <c r="AW877" s="101">
        <f t="shared" si="523"/>
        <v>1050</v>
      </c>
      <c r="AX877" s="256" t="s">
        <v>32</v>
      </c>
      <c r="AY877" s="102">
        <v>2100</v>
      </c>
      <c r="AZ877" s="103">
        <v>1050</v>
      </c>
      <c r="BA877" s="103">
        <v>670</v>
      </c>
      <c r="BB877" s="103">
        <v>560</v>
      </c>
      <c r="BC877" s="253">
        <v>1800</v>
      </c>
      <c r="BD877" s="253">
        <v>900</v>
      </c>
      <c r="BE877" s="253">
        <v>570</v>
      </c>
      <c r="BF877" s="253">
        <v>480</v>
      </c>
      <c r="BG877" s="104">
        <f t="shared" si="524"/>
        <v>1250</v>
      </c>
      <c r="BJ877" s="251" t="e">
        <f>M877*#REF!</f>
        <v>#REF!</v>
      </c>
      <c r="BK877" s="251" t="e">
        <f>N877*#REF!</f>
        <v>#REF!</v>
      </c>
      <c r="BL877" s="251" t="e">
        <f>O877*#REF!</f>
        <v>#REF!</v>
      </c>
      <c r="BM877" s="251" t="e">
        <f>P877*#REF!</f>
        <v>#REF!</v>
      </c>
    </row>
    <row r="878" spans="1:65" s="325" customFormat="1" ht="35.1" customHeight="1">
      <c r="A878" s="84" t="str">
        <f t="shared" si="486"/>
        <v>VC9DT+1</v>
      </c>
      <c r="B878" s="84" t="str">
        <f t="shared" si="487"/>
        <v>VC9DT+2</v>
      </c>
      <c r="C878" s="84" t="str">
        <f t="shared" si="488"/>
        <v>VC9DT+3</v>
      </c>
      <c r="D878" s="84" t="str">
        <f t="shared" si="489"/>
        <v>VC9DT+4</v>
      </c>
      <c r="E878" s="29" t="s">
        <v>32</v>
      </c>
      <c r="F878" s="86">
        <v>9</v>
      </c>
      <c r="G878" s="86"/>
      <c r="H878" s="94" t="s">
        <v>6280</v>
      </c>
      <c r="I878" s="85" t="s">
        <v>6281</v>
      </c>
      <c r="J878" s="85" t="s">
        <v>6282</v>
      </c>
      <c r="K878" s="85" t="str">
        <f t="shared" si="503"/>
        <v>VC9DT</v>
      </c>
      <c r="L878" s="85" t="s">
        <v>6283</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53"/>
      <c r="V878" s="253"/>
      <c r="W878" s="253"/>
      <c r="X878" s="253"/>
      <c r="Y878" s="254"/>
      <c r="Z878" s="254"/>
      <c r="AA878" s="254"/>
      <c r="AB878" s="254"/>
      <c r="AC878" s="253"/>
      <c r="AD878" s="253"/>
      <c r="AE878" s="253"/>
      <c r="AF878" s="253"/>
      <c r="AG878" s="254"/>
      <c r="AH878" s="254"/>
      <c r="AI878" s="254"/>
      <c r="AJ878" s="254"/>
      <c r="AK878" s="87">
        <v>5.37</v>
      </c>
      <c r="AL878" s="87"/>
      <c r="AM878" s="255"/>
      <c r="AN878" s="255">
        <f t="shared" si="517"/>
        <v>3.1</v>
      </c>
      <c r="AO878" s="99">
        <f t="shared" si="518"/>
        <v>6510</v>
      </c>
      <c r="AP878" s="99">
        <f t="shared" si="519"/>
        <v>3100</v>
      </c>
      <c r="AQ878" s="99">
        <f t="shared" si="520"/>
        <v>2790</v>
      </c>
      <c r="AR878" s="99">
        <f t="shared" si="521"/>
        <v>2480</v>
      </c>
      <c r="AS878" s="100">
        <f t="shared" si="522"/>
        <v>6500</v>
      </c>
      <c r="AT878" s="100">
        <f t="shared" si="522"/>
        <v>3100</v>
      </c>
      <c r="AU878" s="100">
        <f t="shared" si="522"/>
        <v>2800</v>
      </c>
      <c r="AV878" s="100">
        <f t="shared" si="522"/>
        <v>2500</v>
      </c>
      <c r="AW878" s="101">
        <f t="shared" si="523"/>
        <v>976.5</v>
      </c>
      <c r="AX878" s="256" t="s">
        <v>32</v>
      </c>
      <c r="AY878" s="102">
        <v>2100</v>
      </c>
      <c r="AZ878" s="103">
        <v>1050</v>
      </c>
      <c r="BA878" s="103">
        <v>670</v>
      </c>
      <c r="BB878" s="103">
        <v>560</v>
      </c>
      <c r="BC878" s="253">
        <v>1800</v>
      </c>
      <c r="BD878" s="253">
        <v>900</v>
      </c>
      <c r="BE878" s="253">
        <v>570</v>
      </c>
      <c r="BF878" s="253">
        <v>480</v>
      </c>
      <c r="BG878" s="104">
        <f t="shared" si="524"/>
        <v>1523.5</v>
      </c>
      <c r="BJ878" s="251" t="e">
        <f>M878*#REF!</f>
        <v>#REF!</v>
      </c>
      <c r="BK878" s="251" t="e">
        <f>N878*#REF!</f>
        <v>#REF!</v>
      </c>
      <c r="BL878" s="251" t="e">
        <f>O878*#REF!</f>
        <v>#REF!</v>
      </c>
      <c r="BM878" s="251" t="e">
        <f>P878*#REF!</f>
        <v>#REF!</v>
      </c>
    </row>
    <row r="879" spans="1:65" s="325" customFormat="1" ht="47.25" customHeight="1">
      <c r="A879" s="84" t="str">
        <f t="shared" si="486"/>
        <v>VC10DT+1</v>
      </c>
      <c r="B879" s="84" t="str">
        <f t="shared" si="487"/>
        <v>VC10DT+2</v>
      </c>
      <c r="C879" s="84" t="str">
        <f t="shared" si="488"/>
        <v>VC10DT+3</v>
      </c>
      <c r="D879" s="84" t="str">
        <f t="shared" si="489"/>
        <v>VC10DT+4</v>
      </c>
      <c r="E879" s="29" t="s">
        <v>32</v>
      </c>
      <c r="F879" s="86">
        <v>10</v>
      </c>
      <c r="G879" s="86"/>
      <c r="H879" s="94" t="s">
        <v>6284</v>
      </c>
      <c r="I879" s="85" t="s">
        <v>6285</v>
      </c>
      <c r="J879" s="85" t="s">
        <v>6233</v>
      </c>
      <c r="K879" s="85" t="str">
        <f t="shared" si="503"/>
        <v>VC10DT</v>
      </c>
      <c r="L879" s="85" t="s">
        <v>6286</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53"/>
      <c r="V879" s="253"/>
      <c r="W879" s="253"/>
      <c r="X879" s="253"/>
      <c r="Y879" s="254"/>
      <c r="Z879" s="254"/>
      <c r="AA879" s="254"/>
      <c r="AB879" s="254"/>
      <c r="AC879" s="253"/>
      <c r="AD879" s="253"/>
      <c r="AE879" s="253"/>
      <c r="AF879" s="253"/>
      <c r="AG879" s="254"/>
      <c r="AH879" s="254"/>
      <c r="AI879" s="254"/>
      <c r="AJ879" s="254"/>
      <c r="AK879" s="87">
        <v>5.37</v>
      </c>
      <c r="AL879" s="87"/>
      <c r="AM879" s="255"/>
      <c r="AN879" s="255">
        <f t="shared" si="517"/>
        <v>3.1</v>
      </c>
      <c r="AO879" s="99">
        <f t="shared" si="518"/>
        <v>6200</v>
      </c>
      <c r="AP879" s="99">
        <f t="shared" si="519"/>
        <v>3100</v>
      </c>
      <c r="AQ879" s="99">
        <f t="shared" si="520"/>
        <v>2790</v>
      </c>
      <c r="AR879" s="99">
        <f t="shared" si="521"/>
        <v>2480</v>
      </c>
      <c r="AS879" s="100">
        <f t="shared" si="522"/>
        <v>6200</v>
      </c>
      <c r="AT879" s="100">
        <f t="shared" si="522"/>
        <v>3100</v>
      </c>
      <c r="AU879" s="100">
        <f t="shared" si="522"/>
        <v>2800</v>
      </c>
      <c r="AV879" s="100">
        <f t="shared" si="522"/>
        <v>2500</v>
      </c>
      <c r="AW879" s="101">
        <f t="shared" si="523"/>
        <v>930</v>
      </c>
      <c r="AX879" s="256" t="s">
        <v>32</v>
      </c>
      <c r="AY879" s="102">
        <v>2450</v>
      </c>
      <c r="AZ879" s="103">
        <v>980</v>
      </c>
      <c r="BA879" s="103">
        <v>700</v>
      </c>
      <c r="BB879" s="103">
        <v>630</v>
      </c>
      <c r="BC879" s="253">
        <v>2100</v>
      </c>
      <c r="BD879" s="253">
        <v>840</v>
      </c>
      <c r="BE879" s="253">
        <v>600</v>
      </c>
      <c r="BF879" s="253">
        <v>540</v>
      </c>
      <c r="BG879" s="104">
        <f t="shared" si="524"/>
        <v>1570</v>
      </c>
      <c r="BJ879" s="251" t="e">
        <f>M879*#REF!</f>
        <v>#REF!</v>
      </c>
      <c r="BK879" s="251" t="e">
        <f>N879*#REF!</f>
        <v>#REF!</v>
      </c>
      <c r="BL879" s="251" t="e">
        <f>O879*#REF!</f>
        <v>#REF!</v>
      </c>
      <c r="BM879" s="251" t="e">
        <f>P879*#REF!</f>
        <v>#REF!</v>
      </c>
    </row>
    <row r="880" spans="1:65" s="1" customFormat="1" ht="47.25" customHeight="1">
      <c r="A880" s="84" t="str">
        <f t="shared" si="486"/>
        <v>VC11DT+1</v>
      </c>
      <c r="B880" s="84" t="str">
        <f t="shared" si="487"/>
        <v>VC11DT+2</v>
      </c>
      <c r="C880" s="84" t="str">
        <f t="shared" si="488"/>
        <v>VC11DT+3</v>
      </c>
      <c r="D880" s="84" t="str">
        <f t="shared" si="489"/>
        <v>VC11DT+4</v>
      </c>
      <c r="E880" s="29" t="s">
        <v>32</v>
      </c>
      <c r="F880" s="86">
        <v>11</v>
      </c>
      <c r="G880" s="86"/>
      <c r="H880" s="94" t="s">
        <v>6287</v>
      </c>
      <c r="I880" s="85" t="s">
        <v>255</v>
      </c>
      <c r="J880" s="85" t="s">
        <v>6233</v>
      </c>
      <c r="K880" s="85" t="str">
        <f t="shared" si="503"/>
        <v>VC11DT</v>
      </c>
      <c r="L880" s="85" t="s">
        <v>6288</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53"/>
      <c r="V880" s="253"/>
      <c r="W880" s="253"/>
      <c r="X880" s="253"/>
      <c r="Y880" s="254"/>
      <c r="Z880" s="254"/>
      <c r="AA880" s="254"/>
      <c r="AB880" s="254"/>
      <c r="AC880" s="253"/>
      <c r="AD880" s="253"/>
      <c r="AE880" s="253"/>
      <c r="AF880" s="253"/>
      <c r="AG880" s="254"/>
      <c r="AH880" s="254"/>
      <c r="AI880" s="254"/>
      <c r="AJ880" s="254"/>
      <c r="AK880" s="87">
        <v>5.37</v>
      </c>
      <c r="AL880" s="87"/>
      <c r="AM880" s="255"/>
      <c r="AN880" s="255">
        <f t="shared" si="517"/>
        <v>3.1</v>
      </c>
      <c r="AO880" s="99">
        <f t="shared" si="518"/>
        <v>6200</v>
      </c>
      <c r="AP880" s="99">
        <f t="shared" si="519"/>
        <v>3100</v>
      </c>
      <c r="AQ880" s="99">
        <f t="shared" si="520"/>
        <v>2790</v>
      </c>
      <c r="AR880" s="99">
        <f t="shared" si="521"/>
        <v>2480</v>
      </c>
      <c r="AS880" s="100">
        <f t="shared" si="522"/>
        <v>6200</v>
      </c>
      <c r="AT880" s="100">
        <f t="shared" si="522"/>
        <v>3100</v>
      </c>
      <c r="AU880" s="100">
        <f t="shared" si="522"/>
        <v>2800</v>
      </c>
      <c r="AV880" s="100">
        <f t="shared" si="522"/>
        <v>2500</v>
      </c>
      <c r="AW880" s="101">
        <f t="shared" si="523"/>
        <v>930</v>
      </c>
      <c r="AX880" s="256" t="s">
        <v>32</v>
      </c>
      <c r="AY880" s="102">
        <v>1540</v>
      </c>
      <c r="AZ880" s="103">
        <v>770</v>
      </c>
      <c r="BA880" s="103">
        <v>700</v>
      </c>
      <c r="BB880" s="103">
        <v>420</v>
      </c>
      <c r="BC880" s="253">
        <v>1320</v>
      </c>
      <c r="BD880" s="253">
        <v>660</v>
      </c>
      <c r="BE880" s="253">
        <v>600</v>
      </c>
      <c r="BF880" s="253">
        <v>360</v>
      </c>
      <c r="BG880" s="104">
        <f t="shared" si="524"/>
        <v>1570</v>
      </c>
      <c r="BJ880" s="251" t="e">
        <f>M880*#REF!</f>
        <v>#REF!</v>
      </c>
      <c r="BK880" s="251" t="e">
        <f>N880*#REF!</f>
        <v>#REF!</v>
      </c>
      <c r="BL880" s="251" t="e">
        <f>O880*#REF!</f>
        <v>#REF!</v>
      </c>
      <c r="BM880" s="251" t="e">
        <f>P880*#REF!</f>
        <v>#REF!</v>
      </c>
    </row>
    <row r="881" spans="1:65" s="1" customFormat="1" ht="35.1" customHeight="1">
      <c r="A881" s="84" t="str">
        <f t="shared" si="486"/>
        <v>VC12DT+1</v>
      </c>
      <c r="B881" s="84" t="str">
        <f t="shared" si="487"/>
        <v>VC12DT+2</v>
      </c>
      <c r="C881" s="84" t="str">
        <f t="shared" si="488"/>
        <v>VC12DT+3</v>
      </c>
      <c r="D881" s="84" t="str">
        <f t="shared" si="489"/>
        <v>VC12DT+4</v>
      </c>
      <c r="E881" s="29" t="s">
        <v>32</v>
      </c>
      <c r="F881" s="86">
        <v>12</v>
      </c>
      <c r="G881" s="86"/>
      <c r="H881" s="94" t="s">
        <v>6289</v>
      </c>
      <c r="I881" s="85" t="s">
        <v>6290</v>
      </c>
      <c r="J881" s="85" t="s">
        <v>2893</v>
      </c>
      <c r="K881" s="85" t="str">
        <f t="shared" si="503"/>
        <v>VC12DT</v>
      </c>
      <c r="L881" s="85" t="s">
        <v>5415</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53"/>
      <c r="V881" s="253"/>
      <c r="W881" s="253"/>
      <c r="X881" s="253"/>
      <c r="Y881" s="254"/>
      <c r="Z881" s="254"/>
      <c r="AA881" s="254"/>
      <c r="AB881" s="254"/>
      <c r="AC881" s="253"/>
      <c r="AD881" s="253"/>
      <c r="AE881" s="253"/>
      <c r="AF881" s="253"/>
      <c r="AG881" s="254"/>
      <c r="AH881" s="254"/>
      <c r="AI881" s="254"/>
      <c r="AJ881" s="254"/>
      <c r="AK881" s="87">
        <v>5.37</v>
      </c>
      <c r="AL881" s="87"/>
      <c r="AM881" s="255"/>
      <c r="AN881" s="255">
        <f t="shared" si="517"/>
        <v>3.1</v>
      </c>
      <c r="AO881" s="99">
        <f t="shared" si="518"/>
        <v>12400</v>
      </c>
      <c r="AP881" s="99">
        <f t="shared" si="519"/>
        <v>4340</v>
      </c>
      <c r="AQ881" s="99">
        <f t="shared" si="520"/>
        <v>3100</v>
      </c>
      <c r="AR881" s="99">
        <f t="shared" si="521"/>
        <v>2790</v>
      </c>
      <c r="AS881" s="100">
        <f t="shared" si="522"/>
        <v>12400</v>
      </c>
      <c r="AT881" s="100">
        <f t="shared" si="522"/>
        <v>4300</v>
      </c>
      <c r="AU881" s="100">
        <f t="shared" si="522"/>
        <v>3100</v>
      </c>
      <c r="AV881" s="100">
        <f t="shared" si="522"/>
        <v>2800</v>
      </c>
      <c r="AW881" s="101">
        <f t="shared" si="523"/>
        <v>1860</v>
      </c>
      <c r="AX881" s="256" t="s">
        <v>32</v>
      </c>
      <c r="AY881" s="102">
        <v>1470</v>
      </c>
      <c r="AZ881" s="103">
        <v>700</v>
      </c>
      <c r="BA881" s="103">
        <v>630</v>
      </c>
      <c r="BB881" s="103">
        <v>560</v>
      </c>
      <c r="BC881" s="253">
        <v>1260</v>
      </c>
      <c r="BD881" s="253">
        <v>600</v>
      </c>
      <c r="BE881" s="253">
        <v>540</v>
      </c>
      <c r="BF881" s="253">
        <v>480</v>
      </c>
      <c r="BG881" s="104">
        <f t="shared" si="524"/>
        <v>940</v>
      </c>
      <c r="BJ881" s="251" t="e">
        <f>M881*#REF!</f>
        <v>#REF!</v>
      </c>
      <c r="BK881" s="251" t="e">
        <f>N881*#REF!</f>
        <v>#REF!</v>
      </c>
      <c r="BL881" s="251" t="e">
        <f>O881*#REF!</f>
        <v>#REF!</v>
      </c>
      <c r="BM881" s="251" t="e">
        <f>P881*#REF!</f>
        <v>#REF!</v>
      </c>
    </row>
    <row r="882" spans="1:65" s="1" customFormat="1" ht="63">
      <c r="A882" s="84" t="str">
        <f t="shared" si="486"/>
        <v>VC13DT+1</v>
      </c>
      <c r="B882" s="84" t="str">
        <f t="shared" si="487"/>
        <v>VC13DT+2</v>
      </c>
      <c r="C882" s="84" t="str">
        <f t="shared" si="488"/>
        <v>VC13DT+3</v>
      </c>
      <c r="D882" s="84" t="str">
        <f t="shared" si="489"/>
        <v>VC13DT+4</v>
      </c>
      <c r="E882" s="29" t="s">
        <v>32</v>
      </c>
      <c r="F882" s="86">
        <v>13</v>
      </c>
      <c r="G882" s="86"/>
      <c r="H882" s="94" t="s">
        <v>6291</v>
      </c>
      <c r="I882" s="85" t="s">
        <v>6292</v>
      </c>
      <c r="J882" s="85" t="s">
        <v>2893</v>
      </c>
      <c r="K882" s="85" t="str">
        <f t="shared" si="503"/>
        <v>VC13DT</v>
      </c>
      <c r="L882" s="85" t="s">
        <v>6293</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53"/>
      <c r="V882" s="253"/>
      <c r="W882" s="253"/>
      <c r="X882" s="253"/>
      <c r="Y882" s="254"/>
      <c r="Z882" s="254"/>
      <c r="AA882" s="254"/>
      <c r="AB882" s="254"/>
      <c r="AC882" s="253"/>
      <c r="AD882" s="253"/>
      <c r="AE882" s="253"/>
      <c r="AF882" s="253"/>
      <c r="AG882" s="254"/>
      <c r="AH882" s="254"/>
      <c r="AI882" s="254"/>
      <c r="AJ882" s="254"/>
      <c r="AK882" s="87">
        <v>5.37</v>
      </c>
      <c r="AL882" s="87"/>
      <c r="AM882" s="255"/>
      <c r="AN882" s="255">
        <f t="shared" si="517"/>
        <v>3.1</v>
      </c>
      <c r="AO882" s="99">
        <f t="shared" si="518"/>
        <v>12400</v>
      </c>
      <c r="AP882" s="99">
        <f t="shared" si="519"/>
        <v>4340</v>
      </c>
      <c r="AQ882" s="99">
        <f t="shared" si="520"/>
        <v>3410</v>
      </c>
      <c r="AR882" s="99">
        <f t="shared" si="521"/>
        <v>2480</v>
      </c>
      <c r="AS882" s="100">
        <f t="shared" si="522"/>
        <v>12400</v>
      </c>
      <c r="AT882" s="100">
        <f t="shared" si="522"/>
        <v>4300</v>
      </c>
      <c r="AU882" s="100">
        <f t="shared" si="522"/>
        <v>3400</v>
      </c>
      <c r="AV882" s="100">
        <f t="shared" si="522"/>
        <v>2500</v>
      </c>
      <c r="AW882" s="101">
        <f t="shared" si="523"/>
        <v>1860</v>
      </c>
      <c r="AX882" s="256" t="s">
        <v>32</v>
      </c>
      <c r="AY882" s="102">
        <v>1470</v>
      </c>
      <c r="AZ882" s="103">
        <v>700</v>
      </c>
      <c r="BA882" s="103">
        <v>630</v>
      </c>
      <c r="BB882" s="103">
        <v>560</v>
      </c>
      <c r="BC882" s="253">
        <v>1260</v>
      </c>
      <c r="BD882" s="253">
        <v>600</v>
      </c>
      <c r="BE882" s="253">
        <v>540</v>
      </c>
      <c r="BF882" s="253">
        <v>480</v>
      </c>
      <c r="BG882" s="104">
        <f t="shared" si="524"/>
        <v>640</v>
      </c>
      <c r="BJ882" s="251" t="e">
        <f>M882*#REF!</f>
        <v>#REF!</v>
      </c>
      <c r="BK882" s="251" t="e">
        <f>N882*#REF!</f>
        <v>#REF!</v>
      </c>
      <c r="BL882" s="251" t="e">
        <f>O882*#REF!</f>
        <v>#REF!</v>
      </c>
      <c r="BM882" s="251" t="e">
        <f>P882*#REF!</f>
        <v>#REF!</v>
      </c>
    </row>
    <row r="883" spans="1:65" s="1" customFormat="1" ht="35.1" customHeight="1">
      <c r="A883" s="84" t="str">
        <f t="shared" si="486"/>
        <v>VC14DT+1</v>
      </c>
      <c r="B883" s="84" t="str">
        <f t="shared" si="487"/>
        <v>VC14DT+2</v>
      </c>
      <c r="C883" s="84" t="str">
        <f t="shared" si="488"/>
        <v>VC14DT+3</v>
      </c>
      <c r="D883" s="84" t="str">
        <f t="shared" si="489"/>
        <v>VC14DT+4</v>
      </c>
      <c r="E883" s="29" t="s">
        <v>32</v>
      </c>
      <c r="F883" s="86">
        <v>14</v>
      </c>
      <c r="G883" s="86"/>
      <c r="H883" s="94" t="s">
        <v>6294</v>
      </c>
      <c r="I883" s="85" t="s">
        <v>1104</v>
      </c>
      <c r="J883" s="85" t="s">
        <v>2893</v>
      </c>
      <c r="K883" s="85" t="str">
        <f t="shared" si="503"/>
        <v>VC14DT</v>
      </c>
      <c r="L883" s="85" t="s">
        <v>6295</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7">
        <v>5.37</v>
      </c>
      <c r="AL883" s="87"/>
      <c r="AM883" s="255"/>
      <c r="AN883" s="255">
        <f t="shared" si="517"/>
        <v>3.1</v>
      </c>
      <c r="AO883" s="99">
        <f t="shared" si="518"/>
        <v>9300</v>
      </c>
      <c r="AP883" s="99">
        <f t="shared" si="519"/>
        <v>4650</v>
      </c>
      <c r="AQ883" s="99">
        <f t="shared" si="520"/>
        <v>2945</v>
      </c>
      <c r="AR883" s="99">
        <f t="shared" si="521"/>
        <v>2480</v>
      </c>
      <c r="AS883" s="100">
        <f t="shared" si="522"/>
        <v>9300</v>
      </c>
      <c r="AT883" s="100">
        <f t="shared" si="522"/>
        <v>4700</v>
      </c>
      <c r="AU883" s="100">
        <f t="shared" si="522"/>
        <v>2900</v>
      </c>
      <c r="AV883" s="100">
        <f t="shared" si="522"/>
        <v>2500</v>
      </c>
      <c r="AW883" s="101">
        <f t="shared" si="523"/>
        <v>1395</v>
      </c>
      <c r="AX883" s="256" t="s">
        <v>32</v>
      </c>
      <c r="AY883" s="102">
        <v>1470</v>
      </c>
      <c r="AZ883" s="103">
        <v>700</v>
      </c>
      <c r="BA883" s="103">
        <v>630</v>
      </c>
      <c r="BB883" s="103">
        <v>560</v>
      </c>
      <c r="BC883" s="253">
        <v>1260</v>
      </c>
      <c r="BD883" s="253">
        <v>600</v>
      </c>
      <c r="BE883" s="253">
        <v>540</v>
      </c>
      <c r="BF883" s="253">
        <v>480</v>
      </c>
      <c r="BG883" s="104">
        <f t="shared" si="524"/>
        <v>1105</v>
      </c>
      <c r="BJ883" s="251" t="e">
        <f>M883*#REF!</f>
        <v>#REF!</v>
      </c>
      <c r="BK883" s="251" t="e">
        <f>N883*#REF!</f>
        <v>#REF!</v>
      </c>
      <c r="BL883" s="251" t="e">
        <f>O883*#REF!</f>
        <v>#REF!</v>
      </c>
      <c r="BM883" s="251" t="e">
        <f>P883*#REF!</f>
        <v>#REF!</v>
      </c>
    </row>
    <row r="884" spans="1:65" s="1" customFormat="1" ht="35.1" customHeight="1">
      <c r="A884" s="84" t="str">
        <f t="shared" ref="A884:A906" si="525">$H884&amp;"+1"</f>
        <v>VC15DT+1</v>
      </c>
      <c r="B884" s="84" t="str">
        <f t="shared" ref="B884:B906" si="526">$H884&amp;"+2"</f>
        <v>VC15DT+2</v>
      </c>
      <c r="C884" s="84" t="str">
        <f t="shared" ref="C884:C906" si="527">$H884&amp;"+3"</f>
        <v>VC15DT+3</v>
      </c>
      <c r="D884" s="84" t="str">
        <f t="shared" ref="D884:D906" si="528">$H884&amp;"+4"</f>
        <v>VC15DT+4</v>
      </c>
      <c r="E884" s="29" t="s">
        <v>32</v>
      </c>
      <c r="F884" s="86">
        <v>15</v>
      </c>
      <c r="G884" s="86"/>
      <c r="H884" s="94" t="s">
        <v>6296</v>
      </c>
      <c r="I884" s="85" t="s">
        <v>215</v>
      </c>
      <c r="J884" s="85" t="s">
        <v>2893</v>
      </c>
      <c r="K884" s="85" t="str">
        <f t="shared" si="503"/>
        <v>VC15DT</v>
      </c>
      <c r="L884" s="85" t="s">
        <v>6295</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53"/>
      <c r="V884" s="253"/>
      <c r="W884" s="253"/>
      <c r="X884" s="253"/>
      <c r="Y884" s="254"/>
      <c r="Z884" s="254"/>
      <c r="AA884" s="254"/>
      <c r="AB884" s="254"/>
      <c r="AC884" s="253"/>
      <c r="AD884" s="253"/>
      <c r="AE884" s="253"/>
      <c r="AF884" s="253"/>
      <c r="AG884" s="254"/>
      <c r="AH884" s="254"/>
      <c r="AI884" s="254"/>
      <c r="AJ884" s="254"/>
      <c r="AK884" s="87">
        <v>5.37</v>
      </c>
      <c r="AL884" s="87"/>
      <c r="AM884" s="255"/>
      <c r="AN884" s="255">
        <f t="shared" si="517"/>
        <v>3.1</v>
      </c>
      <c r="AO884" s="99">
        <f t="shared" si="518"/>
        <v>9300</v>
      </c>
      <c r="AP884" s="99">
        <f t="shared" si="519"/>
        <v>4650</v>
      </c>
      <c r="AQ884" s="99">
        <f t="shared" si="520"/>
        <v>2945</v>
      </c>
      <c r="AR884" s="99">
        <f t="shared" si="521"/>
        <v>2480</v>
      </c>
      <c r="AS884" s="100">
        <f t="shared" si="522"/>
        <v>9300</v>
      </c>
      <c r="AT884" s="100">
        <f t="shared" si="522"/>
        <v>4700</v>
      </c>
      <c r="AU884" s="100">
        <f t="shared" si="522"/>
        <v>2900</v>
      </c>
      <c r="AV884" s="100">
        <f t="shared" si="522"/>
        <v>2500</v>
      </c>
      <c r="AW884" s="101">
        <f t="shared" si="523"/>
        <v>1395</v>
      </c>
      <c r="AX884" s="256" t="s">
        <v>32</v>
      </c>
      <c r="AY884" s="102">
        <v>1400</v>
      </c>
      <c r="AZ884" s="103">
        <v>700</v>
      </c>
      <c r="BA884" s="103">
        <v>630</v>
      </c>
      <c r="BB884" s="103">
        <v>560</v>
      </c>
      <c r="BC884" s="253">
        <v>1200</v>
      </c>
      <c r="BD884" s="253">
        <v>600</v>
      </c>
      <c r="BE884" s="253">
        <v>540</v>
      </c>
      <c r="BF884" s="253">
        <v>480</v>
      </c>
      <c r="BG884" s="104">
        <f t="shared" si="524"/>
        <v>1105</v>
      </c>
      <c r="BJ884" s="251" t="e">
        <f>M884*#REF!</f>
        <v>#REF!</v>
      </c>
      <c r="BK884" s="251" t="e">
        <f>N884*#REF!</f>
        <v>#REF!</v>
      </c>
      <c r="BL884" s="251" t="e">
        <f>O884*#REF!</f>
        <v>#REF!</v>
      </c>
      <c r="BM884" s="251" t="e">
        <f>P884*#REF!</f>
        <v>#REF!</v>
      </c>
    </row>
    <row r="885" spans="1:65" s="1" customFormat="1" ht="78.75">
      <c r="A885" s="84" t="str">
        <f t="shared" si="525"/>
        <v>VC16DT+1</v>
      </c>
      <c r="B885" s="84" t="str">
        <f t="shared" si="526"/>
        <v>VC16DT+2</v>
      </c>
      <c r="C885" s="84" t="str">
        <f t="shared" si="527"/>
        <v>VC16DT+3</v>
      </c>
      <c r="D885" s="84" t="str">
        <f t="shared" si="528"/>
        <v>VC16DT+4</v>
      </c>
      <c r="E885" s="29" t="s">
        <v>32</v>
      </c>
      <c r="F885" s="86">
        <v>16</v>
      </c>
      <c r="G885" s="86"/>
      <c r="H885" s="94" t="s">
        <v>6297</v>
      </c>
      <c r="I885" s="85" t="s">
        <v>6298</v>
      </c>
      <c r="J885" s="85" t="s">
        <v>6299</v>
      </c>
      <c r="K885" s="85" t="str">
        <f t="shared" si="503"/>
        <v>VC16DT</v>
      </c>
      <c r="L885" s="85" t="s">
        <v>6300</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53"/>
      <c r="V885" s="253"/>
      <c r="W885" s="253"/>
      <c r="X885" s="253"/>
      <c r="Y885" s="254"/>
      <c r="Z885" s="254"/>
      <c r="AA885" s="254"/>
      <c r="AB885" s="254"/>
      <c r="AC885" s="253"/>
      <c r="AD885" s="253"/>
      <c r="AE885" s="253"/>
      <c r="AF885" s="253"/>
      <c r="AG885" s="254"/>
      <c r="AH885" s="254"/>
      <c r="AI885" s="254"/>
      <c r="AJ885" s="254"/>
      <c r="AK885" s="87">
        <v>5.37</v>
      </c>
      <c r="AL885" s="87"/>
      <c r="AM885" s="255"/>
      <c r="AN885" s="255">
        <f t="shared" si="517"/>
        <v>3.1</v>
      </c>
      <c r="AO885" s="99">
        <f t="shared" si="518"/>
        <v>10850</v>
      </c>
      <c r="AP885" s="99">
        <f t="shared" si="519"/>
        <v>4340</v>
      </c>
      <c r="AQ885" s="99">
        <f t="shared" si="520"/>
        <v>3100</v>
      </c>
      <c r="AR885" s="99">
        <f t="shared" si="521"/>
        <v>2790</v>
      </c>
      <c r="AS885" s="100">
        <f t="shared" si="522"/>
        <v>10900</v>
      </c>
      <c r="AT885" s="100">
        <f t="shared" si="522"/>
        <v>4300</v>
      </c>
      <c r="AU885" s="100">
        <f t="shared" si="522"/>
        <v>3100</v>
      </c>
      <c r="AV885" s="100">
        <f t="shared" si="522"/>
        <v>2800</v>
      </c>
      <c r="AW885" s="101">
        <f t="shared" si="523"/>
        <v>1627.5</v>
      </c>
      <c r="AX885" s="256" t="s">
        <v>32</v>
      </c>
      <c r="AY885" s="102">
        <v>2100</v>
      </c>
      <c r="AZ885" s="103">
        <v>1050</v>
      </c>
      <c r="BA885" s="103">
        <v>700</v>
      </c>
      <c r="BB885" s="103">
        <v>560</v>
      </c>
      <c r="BC885" s="253">
        <v>1800</v>
      </c>
      <c r="BD885" s="253">
        <v>900</v>
      </c>
      <c r="BE885" s="253">
        <v>600</v>
      </c>
      <c r="BF885" s="253">
        <v>480</v>
      </c>
      <c r="BG885" s="104">
        <f t="shared" si="524"/>
        <v>1172.5</v>
      </c>
      <c r="BJ885" s="251" t="e">
        <f>M885*#REF!</f>
        <v>#REF!</v>
      </c>
      <c r="BK885" s="251" t="e">
        <f>N885*#REF!</f>
        <v>#REF!</v>
      </c>
      <c r="BL885" s="251" t="e">
        <f>O885*#REF!</f>
        <v>#REF!</v>
      </c>
      <c r="BM885" s="251" t="e">
        <f>P885*#REF!</f>
        <v>#REF!</v>
      </c>
    </row>
    <row r="886" spans="1:65" s="1" customFormat="1" ht="35.1" customHeight="1">
      <c r="A886" s="84" t="str">
        <f t="shared" si="525"/>
        <v>VC17DT+1</v>
      </c>
      <c r="B886" s="84" t="str">
        <f t="shared" si="526"/>
        <v>VC17DT+2</v>
      </c>
      <c r="C886" s="84" t="str">
        <f t="shared" si="527"/>
        <v>VC17DT+3</v>
      </c>
      <c r="D886" s="84" t="str">
        <f t="shared" si="528"/>
        <v>VC17DT+4</v>
      </c>
      <c r="E886" s="29" t="s">
        <v>32</v>
      </c>
      <c r="F886" s="86">
        <v>17</v>
      </c>
      <c r="G886" s="86"/>
      <c r="H886" s="94" t="s">
        <v>6301</v>
      </c>
      <c r="I886" s="85" t="s">
        <v>6302</v>
      </c>
      <c r="J886" s="85" t="s">
        <v>4533</v>
      </c>
      <c r="K886" s="85" t="str">
        <f t="shared" si="503"/>
        <v>VC17DT</v>
      </c>
      <c r="L886" s="85" t="s">
        <v>6303</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53"/>
      <c r="V886" s="253"/>
      <c r="W886" s="253"/>
      <c r="X886" s="253"/>
      <c r="Y886" s="254"/>
      <c r="Z886" s="254"/>
      <c r="AA886" s="254"/>
      <c r="AB886" s="254"/>
      <c r="AC886" s="253"/>
      <c r="AD886" s="253"/>
      <c r="AE886" s="253"/>
      <c r="AF886" s="253"/>
      <c r="AG886" s="254"/>
      <c r="AH886" s="254"/>
      <c r="AI886" s="254"/>
      <c r="AJ886" s="254"/>
      <c r="AK886" s="87">
        <v>5.37</v>
      </c>
      <c r="AL886" s="87"/>
      <c r="AM886" s="255"/>
      <c r="AN886" s="255">
        <f t="shared" si="517"/>
        <v>3.1</v>
      </c>
      <c r="AO886" s="99">
        <f t="shared" si="518"/>
        <v>6820</v>
      </c>
      <c r="AP886" s="99">
        <f t="shared" si="519"/>
        <v>3410</v>
      </c>
      <c r="AQ886" s="99">
        <f t="shared" si="520"/>
        <v>3100</v>
      </c>
      <c r="AR886" s="99">
        <f t="shared" si="521"/>
        <v>1860</v>
      </c>
      <c r="AS886" s="100">
        <f t="shared" si="522"/>
        <v>6800</v>
      </c>
      <c r="AT886" s="100">
        <f t="shared" si="522"/>
        <v>3400</v>
      </c>
      <c r="AU886" s="100">
        <f t="shared" si="522"/>
        <v>3100</v>
      </c>
      <c r="AV886" s="100">
        <f t="shared" si="522"/>
        <v>1900</v>
      </c>
      <c r="AW886" s="101">
        <f t="shared" si="523"/>
        <v>1023</v>
      </c>
      <c r="AX886" s="256" t="s">
        <v>32</v>
      </c>
      <c r="AY886" s="102">
        <v>2100</v>
      </c>
      <c r="AZ886" s="103">
        <v>840</v>
      </c>
      <c r="BA886" s="103">
        <v>630</v>
      </c>
      <c r="BB886" s="103">
        <v>560</v>
      </c>
      <c r="BC886" s="253">
        <v>1800</v>
      </c>
      <c r="BD886" s="253">
        <v>720</v>
      </c>
      <c r="BE886" s="253">
        <v>540</v>
      </c>
      <c r="BF886" s="253">
        <v>480</v>
      </c>
      <c r="BG886" s="104">
        <f t="shared" si="524"/>
        <v>877</v>
      </c>
      <c r="BJ886" s="251" t="e">
        <f>M886*#REF!</f>
        <v>#REF!</v>
      </c>
      <c r="BK886" s="251" t="e">
        <f>N886*#REF!</f>
        <v>#REF!</v>
      </c>
      <c r="BL886" s="251" t="e">
        <f>O886*#REF!</f>
        <v>#REF!</v>
      </c>
      <c r="BM886" s="251" t="e">
        <f>P886*#REF!</f>
        <v>#REF!</v>
      </c>
    </row>
    <row r="887" spans="1:65" s="1" customFormat="1" ht="35.1" customHeight="1">
      <c r="A887" s="84" t="str">
        <f t="shared" si="525"/>
        <v>VC18DT+1</v>
      </c>
      <c r="B887" s="84" t="str">
        <f t="shared" si="526"/>
        <v>VC18DT+2</v>
      </c>
      <c r="C887" s="84" t="str">
        <f t="shared" si="527"/>
        <v>VC18DT+3</v>
      </c>
      <c r="D887" s="84" t="str">
        <f t="shared" si="528"/>
        <v>VC18DT+4</v>
      </c>
      <c r="E887" s="29" t="s">
        <v>32</v>
      </c>
      <c r="F887" s="86">
        <v>18</v>
      </c>
      <c r="G887" s="86"/>
      <c r="H887" s="94" t="s">
        <v>6304</v>
      </c>
      <c r="I887" s="85" t="s">
        <v>6305</v>
      </c>
      <c r="J887" s="85" t="s">
        <v>6306</v>
      </c>
      <c r="K887" s="85" t="str">
        <f t="shared" si="503"/>
        <v>VC18DT</v>
      </c>
      <c r="L887" s="85" t="s">
        <v>6307</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53"/>
      <c r="V887" s="253"/>
      <c r="W887" s="253"/>
      <c r="X887" s="253"/>
      <c r="Y887" s="254"/>
      <c r="Z887" s="254"/>
      <c r="AA887" s="254"/>
      <c r="AB887" s="254"/>
      <c r="AC887" s="253"/>
      <c r="AD887" s="253"/>
      <c r="AE887" s="253"/>
      <c r="AF887" s="253"/>
      <c r="AG887" s="254"/>
      <c r="AH887" s="254"/>
      <c r="AI887" s="254"/>
      <c r="AJ887" s="254"/>
      <c r="AK887" s="87">
        <v>5.37</v>
      </c>
      <c r="AL887" s="87"/>
      <c r="AM887" s="255"/>
      <c r="AN887" s="255">
        <f t="shared" si="517"/>
        <v>3.1</v>
      </c>
      <c r="AO887" s="99">
        <f t="shared" si="518"/>
        <v>6510</v>
      </c>
      <c r="AP887" s="99">
        <f t="shared" si="519"/>
        <v>3100</v>
      </c>
      <c r="AQ887" s="99">
        <f t="shared" si="520"/>
        <v>2790</v>
      </c>
      <c r="AR887" s="99">
        <f t="shared" si="521"/>
        <v>2480</v>
      </c>
      <c r="AS887" s="100">
        <f t="shared" si="522"/>
        <v>6500</v>
      </c>
      <c r="AT887" s="100">
        <f t="shared" si="522"/>
        <v>3100</v>
      </c>
      <c r="AU887" s="100">
        <f t="shared" si="522"/>
        <v>2800</v>
      </c>
      <c r="AV887" s="100">
        <f t="shared" si="522"/>
        <v>2500</v>
      </c>
      <c r="AW887" s="101">
        <f t="shared" si="523"/>
        <v>976.5</v>
      </c>
      <c r="AX887" s="256" t="s">
        <v>32</v>
      </c>
      <c r="AY887" s="102">
        <v>1050</v>
      </c>
      <c r="AZ887" s="103">
        <v>490</v>
      </c>
      <c r="BA887" s="103">
        <v>390</v>
      </c>
      <c r="BB887" s="103">
        <v>350</v>
      </c>
      <c r="BC887" s="253">
        <v>900</v>
      </c>
      <c r="BD887" s="253">
        <v>420</v>
      </c>
      <c r="BE887" s="253">
        <v>330</v>
      </c>
      <c r="BF887" s="253">
        <v>300</v>
      </c>
      <c r="BG887" s="104">
        <f t="shared" si="524"/>
        <v>1523.5</v>
      </c>
      <c r="BJ887" s="251" t="e">
        <f>M887*#REF!</f>
        <v>#REF!</v>
      </c>
      <c r="BK887" s="251" t="e">
        <f>N887*#REF!</f>
        <v>#REF!</v>
      </c>
      <c r="BL887" s="251" t="e">
        <f>O887*#REF!</f>
        <v>#REF!</v>
      </c>
      <c r="BM887" s="251" t="e">
        <f>P887*#REF!</f>
        <v>#REF!</v>
      </c>
    </row>
    <row r="888" spans="1:65" s="1" customFormat="1" ht="35.1" customHeight="1">
      <c r="A888" s="84" t="str">
        <f t="shared" si="525"/>
        <v>VC19DT+1</v>
      </c>
      <c r="B888" s="84" t="str">
        <f t="shared" si="526"/>
        <v>VC19DT+2</v>
      </c>
      <c r="C888" s="84" t="str">
        <f t="shared" si="527"/>
        <v>VC19DT+3</v>
      </c>
      <c r="D888" s="84" t="str">
        <f t="shared" si="528"/>
        <v>VC19DT+4</v>
      </c>
      <c r="E888" s="29" t="s">
        <v>32</v>
      </c>
      <c r="F888" s="86">
        <v>19</v>
      </c>
      <c r="G888" s="86"/>
      <c r="H888" s="94" t="s">
        <v>6308</v>
      </c>
      <c r="I888" s="85" t="s">
        <v>6309</v>
      </c>
      <c r="J888" s="85" t="s">
        <v>6310</v>
      </c>
      <c r="K888" s="85" t="str">
        <f t="shared" si="503"/>
        <v>VC19DT</v>
      </c>
      <c r="L888" s="85" t="s">
        <v>6311</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7">
        <v>5.37</v>
      </c>
      <c r="AL888" s="87"/>
      <c r="AM888" s="255"/>
      <c r="AN888" s="255">
        <f t="shared" si="517"/>
        <v>3.1</v>
      </c>
      <c r="AO888" s="99">
        <f t="shared" si="518"/>
        <v>6510</v>
      </c>
      <c r="AP888" s="99">
        <f t="shared" si="519"/>
        <v>3100</v>
      </c>
      <c r="AQ888" s="99">
        <f t="shared" si="520"/>
        <v>2790</v>
      </c>
      <c r="AR888" s="99">
        <f t="shared" si="521"/>
        <v>2480</v>
      </c>
      <c r="AS888" s="100">
        <f t="shared" si="522"/>
        <v>6500</v>
      </c>
      <c r="AT888" s="100">
        <f t="shared" si="522"/>
        <v>3100</v>
      </c>
      <c r="AU888" s="100">
        <f t="shared" si="522"/>
        <v>2800</v>
      </c>
      <c r="AV888" s="100">
        <f t="shared" si="522"/>
        <v>2500</v>
      </c>
      <c r="AW888" s="101">
        <f t="shared" si="523"/>
        <v>976.5</v>
      </c>
      <c r="AX888" s="256" t="s">
        <v>32</v>
      </c>
      <c r="AY888" s="102">
        <v>1470</v>
      </c>
      <c r="AZ888" s="103">
        <v>700</v>
      </c>
      <c r="BA888" s="103">
        <v>630</v>
      </c>
      <c r="BB888" s="103">
        <v>560</v>
      </c>
      <c r="BC888" s="253">
        <v>1260</v>
      </c>
      <c r="BD888" s="253">
        <v>600</v>
      </c>
      <c r="BE888" s="253">
        <v>540</v>
      </c>
      <c r="BF888" s="253">
        <v>480</v>
      </c>
      <c r="BG888" s="104">
        <f t="shared" si="524"/>
        <v>1523.5</v>
      </c>
      <c r="BJ888" s="251" t="e">
        <f>M888*#REF!</f>
        <v>#REF!</v>
      </c>
      <c r="BK888" s="251" t="e">
        <f>N888*#REF!</f>
        <v>#REF!</v>
      </c>
      <c r="BL888" s="251" t="e">
        <f>O888*#REF!</f>
        <v>#REF!</v>
      </c>
      <c r="BM888" s="251" t="e">
        <f>P888*#REF!</f>
        <v>#REF!</v>
      </c>
    </row>
    <row r="889" spans="1:65" s="1" customFormat="1" ht="35.1" customHeight="1">
      <c r="A889" s="84" t="str">
        <f t="shared" si="525"/>
        <v>VC20DT+1</v>
      </c>
      <c r="B889" s="84" t="str">
        <f t="shared" si="526"/>
        <v>VC20DT+2</v>
      </c>
      <c r="C889" s="84" t="str">
        <f t="shared" si="527"/>
        <v>VC20DT+3</v>
      </c>
      <c r="D889" s="84" t="str">
        <f t="shared" si="528"/>
        <v>VC20DT+4</v>
      </c>
      <c r="E889" s="29" t="s">
        <v>32</v>
      </c>
      <c r="F889" s="86">
        <v>20</v>
      </c>
      <c r="G889" s="86"/>
      <c r="H889" s="94" t="s">
        <v>6312</v>
      </c>
      <c r="I889" s="85" t="s">
        <v>6313</v>
      </c>
      <c r="J889" s="85" t="s">
        <v>6314</v>
      </c>
      <c r="K889" s="85" t="str">
        <f t="shared" si="503"/>
        <v>VC20DT</v>
      </c>
      <c r="L889" s="85" t="s">
        <v>6315</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53"/>
      <c r="V889" s="253"/>
      <c r="W889" s="253"/>
      <c r="X889" s="253"/>
      <c r="Y889" s="254"/>
      <c r="Z889" s="254"/>
      <c r="AA889" s="254"/>
      <c r="AB889" s="254"/>
      <c r="AC889" s="253"/>
      <c r="AD889" s="253"/>
      <c r="AE889" s="253"/>
      <c r="AF889" s="253"/>
      <c r="AG889" s="254"/>
      <c r="AH889" s="254"/>
      <c r="AI889" s="254"/>
      <c r="AJ889" s="254"/>
      <c r="AK889" s="87">
        <v>5.5350553505535061</v>
      </c>
      <c r="AL889" s="87"/>
      <c r="AM889" s="255"/>
      <c r="AN889" s="255">
        <f t="shared" si="517"/>
        <v>3.2</v>
      </c>
      <c r="AO889" s="99">
        <f t="shared" si="518"/>
        <v>6720</v>
      </c>
      <c r="AP889" s="99">
        <f t="shared" si="519"/>
        <v>3200</v>
      </c>
      <c r="AQ889" s="99">
        <f t="shared" si="520"/>
        <v>2880</v>
      </c>
      <c r="AR889" s="99">
        <f t="shared" si="521"/>
        <v>2560</v>
      </c>
      <c r="AS889" s="100">
        <f t="shared" si="522"/>
        <v>6700</v>
      </c>
      <c r="AT889" s="100">
        <f t="shared" si="522"/>
        <v>3200</v>
      </c>
      <c r="AU889" s="100">
        <f t="shared" si="522"/>
        <v>2900</v>
      </c>
      <c r="AV889" s="100">
        <f t="shared" si="522"/>
        <v>2600</v>
      </c>
      <c r="AW889" s="101">
        <f t="shared" si="523"/>
        <v>1008</v>
      </c>
      <c r="AX889" s="256" t="s">
        <v>32</v>
      </c>
      <c r="AY889" s="102">
        <v>1400</v>
      </c>
      <c r="AZ889" s="103">
        <v>700</v>
      </c>
      <c r="BA889" s="103">
        <v>600</v>
      </c>
      <c r="BB889" s="103">
        <v>490</v>
      </c>
      <c r="BC889" s="253">
        <v>1200</v>
      </c>
      <c r="BD889" s="253">
        <v>600</v>
      </c>
      <c r="BE889" s="253">
        <v>510</v>
      </c>
      <c r="BF889" s="253">
        <v>420</v>
      </c>
      <c r="BG889" s="104">
        <f t="shared" si="524"/>
        <v>1592</v>
      </c>
      <c r="BJ889" s="251" t="e">
        <f>M889*#REF!</f>
        <v>#REF!</v>
      </c>
      <c r="BK889" s="251" t="e">
        <f>N889*#REF!</f>
        <v>#REF!</v>
      </c>
      <c r="BL889" s="251" t="e">
        <f>O889*#REF!</f>
        <v>#REF!</v>
      </c>
      <c r="BM889" s="251" t="e">
        <f>P889*#REF!</f>
        <v>#REF!</v>
      </c>
    </row>
    <row r="890" spans="1:65" s="1" customFormat="1" ht="35.1" customHeight="1">
      <c r="A890" s="84" t="str">
        <f t="shared" si="525"/>
        <v>VC21DT+1</v>
      </c>
      <c r="B890" s="84" t="str">
        <f t="shared" si="526"/>
        <v>VC21DT+2</v>
      </c>
      <c r="C890" s="84" t="str">
        <f t="shared" si="527"/>
        <v>VC21DT+3</v>
      </c>
      <c r="D890" s="84" t="str">
        <f t="shared" si="528"/>
        <v>VC21DT+4</v>
      </c>
      <c r="E890" s="29" t="s">
        <v>32</v>
      </c>
      <c r="F890" s="86">
        <v>21</v>
      </c>
      <c r="G890" s="86"/>
      <c r="H890" s="94" t="s">
        <v>6316</v>
      </c>
      <c r="I890" s="85" t="s">
        <v>6317</v>
      </c>
      <c r="J890" s="85" t="s">
        <v>6310</v>
      </c>
      <c r="K890" s="85" t="str">
        <f t="shared" si="503"/>
        <v>VC21DT</v>
      </c>
      <c r="L890" s="85" t="s">
        <v>6318</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53"/>
      <c r="V890" s="253"/>
      <c r="W890" s="253"/>
      <c r="X890" s="253"/>
      <c r="Y890" s="254"/>
      <c r="Z890" s="254"/>
      <c r="AA890" s="254"/>
      <c r="AB890" s="254"/>
      <c r="AC890" s="253"/>
      <c r="AD890" s="253"/>
      <c r="AE890" s="253"/>
      <c r="AF890" s="253"/>
      <c r="AG890" s="254"/>
      <c r="AH890" s="254"/>
      <c r="AI890" s="254"/>
      <c r="AJ890" s="254"/>
      <c r="AK890" s="87">
        <v>5.37</v>
      </c>
      <c r="AL890" s="87"/>
      <c r="AM890" s="255"/>
      <c r="AN890" s="255">
        <f t="shared" si="517"/>
        <v>3.1</v>
      </c>
      <c r="AO890" s="99">
        <f t="shared" si="518"/>
        <v>6200</v>
      </c>
      <c r="AP890" s="99">
        <f t="shared" si="519"/>
        <v>3100</v>
      </c>
      <c r="AQ890" s="99">
        <f t="shared" si="520"/>
        <v>2790</v>
      </c>
      <c r="AR890" s="99">
        <f t="shared" si="521"/>
        <v>2480</v>
      </c>
      <c r="AS890" s="100">
        <f t="shared" si="522"/>
        <v>6200</v>
      </c>
      <c r="AT890" s="100">
        <f t="shared" si="522"/>
        <v>3100</v>
      </c>
      <c r="AU890" s="100">
        <f t="shared" si="522"/>
        <v>2800</v>
      </c>
      <c r="AV890" s="100">
        <f t="shared" si="522"/>
        <v>2500</v>
      </c>
      <c r="AW890" s="101">
        <f t="shared" si="523"/>
        <v>930</v>
      </c>
      <c r="AX890" s="256" t="s">
        <v>32</v>
      </c>
      <c r="AY890" s="102">
        <v>1400</v>
      </c>
      <c r="AZ890" s="103">
        <v>700</v>
      </c>
      <c r="BA890" s="103">
        <v>560</v>
      </c>
      <c r="BB890" s="103">
        <v>350</v>
      </c>
      <c r="BC890" s="253">
        <v>1200</v>
      </c>
      <c r="BD890" s="253">
        <v>600</v>
      </c>
      <c r="BE890" s="253">
        <v>480</v>
      </c>
      <c r="BF890" s="253">
        <v>300</v>
      </c>
      <c r="BG890" s="104">
        <f t="shared" si="524"/>
        <v>1570</v>
      </c>
      <c r="BJ890" s="251" t="e">
        <f>M890*#REF!</f>
        <v>#REF!</v>
      </c>
      <c r="BK890" s="251" t="e">
        <f>N890*#REF!</f>
        <v>#REF!</v>
      </c>
      <c r="BL890" s="251" t="e">
        <f>O890*#REF!</f>
        <v>#REF!</v>
      </c>
      <c r="BM890" s="251" t="e">
        <f>P890*#REF!</f>
        <v>#REF!</v>
      </c>
    </row>
    <row r="891" spans="1:65" s="1" customFormat="1" ht="35.1" customHeight="1">
      <c r="A891" s="84" t="str">
        <f t="shared" si="525"/>
        <v>VC22DT+1</v>
      </c>
      <c r="B891" s="84" t="str">
        <f t="shared" si="526"/>
        <v>VC22DT+2</v>
      </c>
      <c r="C891" s="84" t="str">
        <f t="shared" si="527"/>
        <v>VC22DT+3</v>
      </c>
      <c r="D891" s="84" t="str">
        <f t="shared" si="528"/>
        <v>VC22DT+4</v>
      </c>
      <c r="E891" s="29" t="s">
        <v>32</v>
      </c>
      <c r="F891" s="86">
        <v>22</v>
      </c>
      <c r="G891" s="86"/>
      <c r="H891" s="94" t="s">
        <v>6319</v>
      </c>
      <c r="I891" s="85" t="s">
        <v>6320</v>
      </c>
      <c r="J891" s="85" t="s">
        <v>6321</v>
      </c>
      <c r="K891" s="85" t="str">
        <f t="shared" si="503"/>
        <v>VC22DT</v>
      </c>
      <c r="L891" s="85" t="s">
        <v>6322</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7">
        <v>5.37</v>
      </c>
      <c r="AL891" s="87"/>
      <c r="AM891" s="255"/>
      <c r="AN891" s="255">
        <f t="shared" si="517"/>
        <v>3.1</v>
      </c>
      <c r="AO891" s="99">
        <f t="shared" si="518"/>
        <v>9300</v>
      </c>
      <c r="AP891" s="99">
        <f t="shared" si="519"/>
        <v>4650</v>
      </c>
      <c r="AQ891" s="99">
        <f t="shared" si="520"/>
        <v>3100</v>
      </c>
      <c r="AR891" s="99">
        <f t="shared" si="521"/>
        <v>2480</v>
      </c>
      <c r="AS891" s="100">
        <f t="shared" si="522"/>
        <v>9300</v>
      </c>
      <c r="AT891" s="100">
        <f t="shared" si="522"/>
        <v>4700</v>
      </c>
      <c r="AU891" s="100">
        <f t="shared" si="522"/>
        <v>3100</v>
      </c>
      <c r="AV891" s="100">
        <f t="shared" si="522"/>
        <v>2500</v>
      </c>
      <c r="AW891" s="101">
        <f t="shared" si="523"/>
        <v>1395</v>
      </c>
      <c r="AX891" s="256" t="s">
        <v>32</v>
      </c>
      <c r="AY891" s="102">
        <v>1470</v>
      </c>
      <c r="AZ891" s="103">
        <v>700</v>
      </c>
      <c r="BA891" s="103">
        <v>630</v>
      </c>
      <c r="BB891" s="103">
        <v>560</v>
      </c>
      <c r="BC891" s="253">
        <v>1260</v>
      </c>
      <c r="BD891" s="253">
        <v>600</v>
      </c>
      <c r="BE891" s="253">
        <v>540</v>
      </c>
      <c r="BF891" s="253">
        <v>480</v>
      </c>
      <c r="BG891" s="104">
        <f t="shared" si="524"/>
        <v>1105</v>
      </c>
      <c r="BJ891" s="251" t="e">
        <f>M891*#REF!</f>
        <v>#REF!</v>
      </c>
      <c r="BK891" s="251" t="e">
        <f>N891*#REF!</f>
        <v>#REF!</v>
      </c>
      <c r="BL891" s="251" t="e">
        <f>O891*#REF!</f>
        <v>#REF!</v>
      </c>
      <c r="BM891" s="251" t="e">
        <f>P891*#REF!</f>
        <v>#REF!</v>
      </c>
    </row>
    <row r="892" spans="1:65" s="1" customFormat="1" ht="47.25" customHeight="1">
      <c r="A892" s="84" t="str">
        <f t="shared" si="525"/>
        <v>VC23DT+1</v>
      </c>
      <c r="B892" s="84" t="str">
        <f t="shared" si="526"/>
        <v>VC23DT+2</v>
      </c>
      <c r="C892" s="84" t="str">
        <f t="shared" si="527"/>
        <v>VC23DT+3</v>
      </c>
      <c r="D892" s="84" t="str">
        <f t="shared" si="528"/>
        <v>VC23DT+4</v>
      </c>
      <c r="E892" s="29" t="s">
        <v>32</v>
      </c>
      <c r="F892" s="86">
        <v>23</v>
      </c>
      <c r="G892" s="86"/>
      <c r="H892" s="94" t="s">
        <v>6323</v>
      </c>
      <c r="I892" s="85" t="s">
        <v>6324</v>
      </c>
      <c r="J892" s="85" t="s">
        <v>6325</v>
      </c>
      <c r="K892" s="85" t="str">
        <f t="shared" si="503"/>
        <v>VC23DT</v>
      </c>
      <c r="L892" s="85" t="s">
        <v>266</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53"/>
      <c r="V892" s="253"/>
      <c r="W892" s="253"/>
      <c r="X892" s="253"/>
      <c r="Y892" s="254"/>
      <c r="Z892" s="254"/>
      <c r="AA892" s="254"/>
      <c r="AB892" s="254"/>
      <c r="AC892" s="253"/>
      <c r="AD892" s="253"/>
      <c r="AE892" s="253"/>
      <c r="AF892" s="253"/>
      <c r="AG892" s="254"/>
      <c r="AH892" s="254"/>
      <c r="AI892" s="254"/>
      <c r="AJ892" s="254"/>
      <c r="AK892" s="87">
        <v>5.37</v>
      </c>
      <c r="AL892" s="87"/>
      <c r="AM892" s="255"/>
      <c r="AN892" s="255">
        <f t="shared" si="517"/>
        <v>3.1</v>
      </c>
      <c r="AO892" s="99">
        <f t="shared" si="518"/>
        <v>9300</v>
      </c>
      <c r="AP892" s="99">
        <f t="shared" si="519"/>
        <v>3720</v>
      </c>
      <c r="AQ892" s="99">
        <f t="shared" si="520"/>
        <v>2790</v>
      </c>
      <c r="AR892" s="99">
        <f t="shared" si="521"/>
        <v>2480</v>
      </c>
      <c r="AS892" s="100">
        <f t="shared" si="522"/>
        <v>9300</v>
      </c>
      <c r="AT892" s="100">
        <f t="shared" si="522"/>
        <v>3700</v>
      </c>
      <c r="AU892" s="100">
        <f t="shared" si="522"/>
        <v>2800</v>
      </c>
      <c r="AV892" s="100">
        <f t="shared" si="522"/>
        <v>2500</v>
      </c>
      <c r="AW892" s="101">
        <f t="shared" si="523"/>
        <v>1395</v>
      </c>
      <c r="AX892" s="256" t="s">
        <v>32</v>
      </c>
      <c r="AY892" s="102">
        <v>1470</v>
      </c>
      <c r="AZ892" s="103">
        <v>770</v>
      </c>
      <c r="BA892" s="103">
        <v>630</v>
      </c>
      <c r="BB892" s="103">
        <v>560</v>
      </c>
      <c r="BC892" s="253">
        <v>1260</v>
      </c>
      <c r="BD892" s="253">
        <v>660</v>
      </c>
      <c r="BE892" s="253">
        <v>540</v>
      </c>
      <c r="BF892" s="253">
        <v>480</v>
      </c>
      <c r="BG892" s="104">
        <f t="shared" si="524"/>
        <v>1105</v>
      </c>
      <c r="BJ892" s="251" t="e">
        <f>M892*#REF!</f>
        <v>#REF!</v>
      </c>
      <c r="BK892" s="251" t="e">
        <f>N892*#REF!</f>
        <v>#REF!</v>
      </c>
      <c r="BL892" s="251" t="e">
        <f>O892*#REF!</f>
        <v>#REF!</v>
      </c>
      <c r="BM892" s="251" t="e">
        <f>P892*#REF!</f>
        <v>#REF!</v>
      </c>
    </row>
    <row r="893" spans="1:65" s="1" customFormat="1" ht="47.25" customHeight="1">
      <c r="A893" s="84" t="str">
        <f t="shared" si="525"/>
        <v>VC24DT+1</v>
      </c>
      <c r="B893" s="84" t="str">
        <f t="shared" si="526"/>
        <v>VC24DT+2</v>
      </c>
      <c r="C893" s="84" t="str">
        <f t="shared" si="527"/>
        <v>VC24DT+3</v>
      </c>
      <c r="D893" s="84" t="str">
        <f t="shared" si="528"/>
        <v>VC24DT+4</v>
      </c>
      <c r="E893" s="29" t="s">
        <v>32</v>
      </c>
      <c r="F893" s="86">
        <v>24</v>
      </c>
      <c r="G893" s="86"/>
      <c r="H893" s="94" t="s">
        <v>6326</v>
      </c>
      <c r="I893" s="85" t="s">
        <v>6327</v>
      </c>
      <c r="J893" s="85" t="s">
        <v>2893</v>
      </c>
      <c r="K893" s="85" t="str">
        <f t="shared" si="503"/>
        <v>VC24DT</v>
      </c>
      <c r="L893" s="85" t="s">
        <v>420</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7">
        <v>5.37</v>
      </c>
      <c r="AL893" s="87"/>
      <c r="AM893" s="255"/>
      <c r="AN893" s="255">
        <f t="shared" si="517"/>
        <v>3.1</v>
      </c>
      <c r="AO893" s="99">
        <f t="shared" si="518"/>
        <v>4650</v>
      </c>
      <c r="AP893" s="99">
        <f t="shared" si="519"/>
        <v>2170</v>
      </c>
      <c r="AQ893" s="99">
        <f t="shared" si="520"/>
        <v>1705</v>
      </c>
      <c r="AR893" s="99">
        <f t="shared" si="521"/>
        <v>1550</v>
      </c>
      <c r="AS893" s="100">
        <f t="shared" si="522"/>
        <v>4700</v>
      </c>
      <c r="AT893" s="100">
        <f t="shared" si="522"/>
        <v>2200</v>
      </c>
      <c r="AU893" s="100">
        <f t="shared" si="522"/>
        <v>1700</v>
      </c>
      <c r="AV893" s="100">
        <f t="shared" si="522"/>
        <v>1600</v>
      </c>
      <c r="AW893" s="101">
        <f t="shared" si="523"/>
        <v>697.5</v>
      </c>
      <c r="AX893" s="256" t="s">
        <v>32</v>
      </c>
      <c r="AY893" s="102">
        <v>1470</v>
      </c>
      <c r="AZ893" s="103">
        <v>770</v>
      </c>
      <c r="BA893" s="103">
        <v>630</v>
      </c>
      <c r="BB893" s="103">
        <v>560</v>
      </c>
      <c r="BC893" s="253">
        <v>1260</v>
      </c>
      <c r="BD893" s="253">
        <v>660</v>
      </c>
      <c r="BE893" s="253">
        <v>540</v>
      </c>
      <c r="BF893" s="253">
        <v>480</v>
      </c>
      <c r="BG893" s="104">
        <f t="shared" si="524"/>
        <v>902.5</v>
      </c>
      <c r="BJ893" s="251" t="e">
        <f>M893*#REF!</f>
        <v>#REF!</v>
      </c>
      <c r="BK893" s="251" t="e">
        <f>N893*#REF!</f>
        <v>#REF!</v>
      </c>
      <c r="BL893" s="251" t="e">
        <f>O893*#REF!</f>
        <v>#REF!</v>
      </c>
      <c r="BM893" s="251" t="e">
        <f>P893*#REF!</f>
        <v>#REF!</v>
      </c>
    </row>
    <row r="894" spans="1:65" s="1" customFormat="1" ht="35.1" customHeight="1">
      <c r="A894" s="84" t="str">
        <f t="shared" si="525"/>
        <v>VC25DT+1</v>
      </c>
      <c r="B894" s="84" t="str">
        <f t="shared" si="526"/>
        <v>VC25DT+2</v>
      </c>
      <c r="C894" s="84" t="str">
        <f t="shared" si="527"/>
        <v>VC25DT+3</v>
      </c>
      <c r="D894" s="84" t="str">
        <f t="shared" si="528"/>
        <v>VC25DT+4</v>
      </c>
      <c r="E894" s="29" t="s">
        <v>32</v>
      </c>
      <c r="F894" s="86">
        <v>25</v>
      </c>
      <c r="G894" s="86"/>
      <c r="H894" s="94" t="s">
        <v>6328</v>
      </c>
      <c r="I894" s="85" t="s">
        <v>6329</v>
      </c>
      <c r="J894" s="85" t="s">
        <v>6330</v>
      </c>
      <c r="K894" s="85" t="str">
        <f t="shared" si="503"/>
        <v>VC25DT</v>
      </c>
      <c r="L894" s="85" t="s">
        <v>5415</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53"/>
      <c r="V894" s="253"/>
      <c r="W894" s="253"/>
      <c r="X894" s="253"/>
      <c r="Y894" s="254"/>
      <c r="Z894" s="254"/>
      <c r="AA894" s="254"/>
      <c r="AB894" s="254"/>
      <c r="AC894" s="253"/>
      <c r="AD894" s="253"/>
      <c r="AE894" s="253"/>
      <c r="AF894" s="253"/>
      <c r="AG894" s="254"/>
      <c r="AH894" s="254"/>
      <c r="AI894" s="254"/>
      <c r="AJ894" s="254"/>
      <c r="AK894" s="87">
        <v>7.6768707482993195</v>
      </c>
      <c r="AL894" s="87"/>
      <c r="AM894" s="255"/>
      <c r="AN894" s="255">
        <f t="shared" si="517"/>
        <v>4.5</v>
      </c>
      <c r="AO894" s="99">
        <f t="shared" si="518"/>
        <v>9450</v>
      </c>
      <c r="AP894" s="99">
        <f t="shared" si="519"/>
        <v>4500</v>
      </c>
      <c r="AQ894" s="99">
        <f t="shared" si="520"/>
        <v>4050</v>
      </c>
      <c r="AR894" s="99">
        <f t="shared" si="521"/>
        <v>3600</v>
      </c>
      <c r="AS894" s="100">
        <f t="shared" si="522"/>
        <v>9500</v>
      </c>
      <c r="AT894" s="100">
        <f t="shared" si="522"/>
        <v>4500</v>
      </c>
      <c r="AU894" s="100">
        <f t="shared" si="522"/>
        <v>4100</v>
      </c>
      <c r="AV894" s="100">
        <f t="shared" si="522"/>
        <v>3600</v>
      </c>
      <c r="AW894" s="101">
        <f t="shared" si="523"/>
        <v>1417.5</v>
      </c>
      <c r="AX894" s="256" t="s">
        <v>32</v>
      </c>
      <c r="AY894" s="102">
        <v>1959.9999999999998</v>
      </c>
      <c r="AZ894" s="103">
        <v>909.99999999999989</v>
      </c>
      <c r="BA894" s="103">
        <v>700</v>
      </c>
      <c r="BB894" s="103">
        <v>560</v>
      </c>
      <c r="BC894" s="253">
        <v>1680</v>
      </c>
      <c r="BD894" s="253">
        <v>780</v>
      </c>
      <c r="BE894" s="253">
        <v>600</v>
      </c>
      <c r="BF894" s="253">
        <v>480</v>
      </c>
      <c r="BG894" s="104">
        <f t="shared" si="524"/>
        <v>2182.5</v>
      </c>
      <c r="BJ894" s="251" t="e">
        <f>M894*#REF!</f>
        <v>#REF!</v>
      </c>
      <c r="BK894" s="251" t="e">
        <f>N894*#REF!</f>
        <v>#REF!</v>
      </c>
      <c r="BL894" s="251" t="e">
        <f>O894*#REF!</f>
        <v>#REF!</v>
      </c>
      <c r="BM894" s="251" t="e">
        <f>P894*#REF!</f>
        <v>#REF!</v>
      </c>
    </row>
    <row r="895" spans="1:65" s="328" customFormat="1" ht="47.25">
      <c r="A895" s="230" t="str">
        <f t="shared" si="525"/>
        <v>VC26DT+1</v>
      </c>
      <c r="B895" s="230" t="str">
        <f t="shared" si="526"/>
        <v>VC26DT+2</v>
      </c>
      <c r="C895" s="230" t="str">
        <f t="shared" si="527"/>
        <v>VC26DT+3</v>
      </c>
      <c r="D895" s="230" t="str">
        <f t="shared" si="528"/>
        <v>VC26DT+4</v>
      </c>
      <c r="E895" s="29" t="s">
        <v>32</v>
      </c>
      <c r="F895" s="86">
        <v>26</v>
      </c>
      <c r="G895" s="86"/>
      <c r="H895" s="94" t="s">
        <v>6331</v>
      </c>
      <c r="I895" s="85" t="s">
        <v>6332</v>
      </c>
      <c r="J895" s="85" t="s">
        <v>6333</v>
      </c>
      <c r="K895" s="85" t="str">
        <f t="shared" si="503"/>
        <v>VC26DT</v>
      </c>
      <c r="L895" s="85" t="s">
        <v>6334</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7">
        <v>5.37</v>
      </c>
      <c r="AL895" s="87"/>
      <c r="AM895" s="268"/>
      <c r="AN895" s="255">
        <f t="shared" si="517"/>
        <v>3.1</v>
      </c>
      <c r="AO895" s="99">
        <f t="shared" si="518"/>
        <v>6200</v>
      </c>
      <c r="AP895" s="99">
        <f t="shared" si="519"/>
        <v>3100</v>
      </c>
      <c r="AQ895" s="99">
        <f t="shared" si="520"/>
        <v>2635</v>
      </c>
      <c r="AR895" s="99">
        <f t="shared" si="521"/>
        <v>2170</v>
      </c>
      <c r="AS895" s="100">
        <f t="shared" si="522"/>
        <v>6200</v>
      </c>
      <c r="AT895" s="100">
        <f t="shared" si="522"/>
        <v>3100</v>
      </c>
      <c r="AU895" s="100">
        <f t="shared" si="522"/>
        <v>2600</v>
      </c>
      <c r="AV895" s="100">
        <f t="shared" si="522"/>
        <v>2200</v>
      </c>
      <c r="AW895" s="101">
        <f t="shared" si="523"/>
        <v>930</v>
      </c>
      <c r="AX895" s="269" t="s">
        <v>1893</v>
      </c>
      <c r="AY895" s="292"/>
      <c r="AZ895" s="293"/>
      <c r="BA895" s="293"/>
      <c r="BB895" s="293"/>
      <c r="BC895" s="266"/>
      <c r="BD895" s="266"/>
      <c r="BE895" s="266"/>
      <c r="BF895" s="266"/>
      <c r="BG895" s="104">
        <f t="shared" si="524"/>
        <v>1270</v>
      </c>
    </row>
    <row r="896" spans="1:65" s="1" customFormat="1" ht="35.1" customHeight="1">
      <c r="A896" s="84" t="str">
        <f t="shared" si="525"/>
        <v>VC27DT+1</v>
      </c>
      <c r="B896" s="84" t="str">
        <f t="shared" si="526"/>
        <v>VC27DT+2</v>
      </c>
      <c r="C896" s="84" t="str">
        <f t="shared" si="527"/>
        <v>VC27DT+3</v>
      </c>
      <c r="D896" s="84" t="str">
        <f t="shared" si="528"/>
        <v>VC27DT+4</v>
      </c>
      <c r="E896" s="29" t="s">
        <v>32</v>
      </c>
      <c r="F896" s="86">
        <v>27</v>
      </c>
      <c r="G896" s="86"/>
      <c r="H896" s="94" t="s">
        <v>6335</v>
      </c>
      <c r="I896" s="85" t="s">
        <v>6336</v>
      </c>
      <c r="J896" s="85" t="s">
        <v>51</v>
      </c>
      <c r="K896" s="85" t="str">
        <f t="shared" si="503"/>
        <v>VC27DT</v>
      </c>
      <c r="L896" s="85" t="s">
        <v>420</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53"/>
      <c r="V896" s="253"/>
      <c r="W896" s="253"/>
      <c r="X896" s="253"/>
      <c r="Y896" s="254"/>
      <c r="Z896" s="254"/>
      <c r="AA896" s="254"/>
      <c r="AB896" s="254"/>
      <c r="AC896" s="253"/>
      <c r="AD896" s="253"/>
      <c r="AE896" s="253"/>
      <c r="AF896" s="253"/>
      <c r="AG896" s="254"/>
      <c r="AH896" s="254"/>
      <c r="AI896" s="254"/>
      <c r="AJ896" s="254"/>
      <c r="AK896" s="87">
        <v>5.37</v>
      </c>
      <c r="AL896" s="87"/>
      <c r="AM896" s="255"/>
      <c r="AN896" s="255">
        <f t="shared" si="517"/>
        <v>3.1</v>
      </c>
      <c r="AO896" s="99">
        <f t="shared" si="518"/>
        <v>6200</v>
      </c>
      <c r="AP896" s="99">
        <f t="shared" si="519"/>
        <v>3100</v>
      </c>
      <c r="AQ896" s="99">
        <f t="shared" si="520"/>
        <v>2480</v>
      </c>
      <c r="AR896" s="99">
        <f t="shared" si="521"/>
        <v>1550</v>
      </c>
      <c r="AS896" s="100">
        <f t="shared" si="522"/>
        <v>6200</v>
      </c>
      <c r="AT896" s="100">
        <f t="shared" si="522"/>
        <v>3100</v>
      </c>
      <c r="AU896" s="100">
        <f t="shared" si="522"/>
        <v>2500</v>
      </c>
      <c r="AV896" s="100">
        <f t="shared" si="522"/>
        <v>1600</v>
      </c>
      <c r="AW896" s="101">
        <f t="shared" si="523"/>
        <v>930</v>
      </c>
      <c r="AX896" s="256" t="s">
        <v>1893</v>
      </c>
      <c r="AY896" s="102"/>
      <c r="AZ896" s="103"/>
      <c r="BA896" s="103"/>
      <c r="BB896" s="103"/>
      <c r="BC896" s="98"/>
      <c r="BD896" s="98"/>
      <c r="BE896" s="98"/>
      <c r="BF896" s="98"/>
      <c r="BG896" s="104">
        <f t="shared" si="524"/>
        <v>670</v>
      </c>
    </row>
    <row r="897" spans="1:65" s="1" customFormat="1" ht="35.1" customHeight="1">
      <c r="A897" s="84" t="str">
        <f t="shared" si="525"/>
        <v>VC28DT+1</v>
      </c>
      <c r="B897" s="84" t="str">
        <f t="shared" si="526"/>
        <v>VC28DT+2</v>
      </c>
      <c r="C897" s="84" t="str">
        <f t="shared" si="527"/>
        <v>VC28DT+3</v>
      </c>
      <c r="D897" s="84" t="str">
        <f t="shared" si="528"/>
        <v>VC28DT+4</v>
      </c>
      <c r="E897" s="29" t="s">
        <v>32</v>
      </c>
      <c r="F897" s="86">
        <v>28</v>
      </c>
      <c r="G897" s="86"/>
      <c r="H897" s="94" t="s">
        <v>6337</v>
      </c>
      <c r="I897" s="85" t="s">
        <v>6338</v>
      </c>
      <c r="J897" s="85" t="s">
        <v>4533</v>
      </c>
      <c r="K897" s="85" t="str">
        <f t="shared" si="503"/>
        <v>VC28DT</v>
      </c>
      <c r="L897" s="85" t="s">
        <v>4304</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7">
        <v>4.1725342930162208</v>
      </c>
      <c r="AL897" s="87"/>
      <c r="AM897" s="255"/>
      <c r="AN897" s="255">
        <f t="shared" si="517"/>
        <v>2.4</v>
      </c>
      <c r="AO897" s="99">
        <f t="shared" si="518"/>
        <v>5040</v>
      </c>
      <c r="AP897" s="99">
        <f t="shared" si="519"/>
        <v>2400</v>
      </c>
      <c r="AQ897" s="99">
        <f t="shared" si="520"/>
        <v>2160</v>
      </c>
      <c r="AR897" s="99">
        <f t="shared" si="521"/>
        <v>1920</v>
      </c>
      <c r="AS897" s="100">
        <f t="shared" si="522"/>
        <v>5000</v>
      </c>
      <c r="AT897" s="100">
        <f t="shared" si="522"/>
        <v>2400</v>
      </c>
      <c r="AU897" s="100">
        <f t="shared" si="522"/>
        <v>2200</v>
      </c>
      <c r="AV897" s="100">
        <f t="shared" si="522"/>
        <v>1900</v>
      </c>
      <c r="AW897" s="101">
        <f t="shared" si="523"/>
        <v>756</v>
      </c>
      <c r="AX897" s="256" t="s">
        <v>1893</v>
      </c>
      <c r="AY897" s="102">
        <v>2625</v>
      </c>
      <c r="AZ897" s="103">
        <v>1225</v>
      </c>
      <c r="BA897" s="103">
        <v>665</v>
      </c>
      <c r="BB897" s="103">
        <v>540</v>
      </c>
      <c r="BC897" s="98">
        <v>2250</v>
      </c>
      <c r="BD897" s="98">
        <v>1050</v>
      </c>
      <c r="BE897" s="98">
        <v>570</v>
      </c>
      <c r="BF897" s="98">
        <v>465</v>
      </c>
      <c r="BG897" s="104">
        <f t="shared" si="524"/>
        <v>1144</v>
      </c>
      <c r="BJ897" s="251" t="e">
        <f>M897*#REF!</f>
        <v>#REF!</v>
      </c>
      <c r="BK897" s="251" t="e">
        <f>N897*#REF!</f>
        <v>#REF!</v>
      </c>
      <c r="BL897" s="251" t="e">
        <f>O897*#REF!</f>
        <v>#REF!</v>
      </c>
      <c r="BM897" s="251" t="e">
        <f>P897*#REF!</f>
        <v>#REF!</v>
      </c>
    </row>
    <row r="898" spans="1:65" s="1" customFormat="1" ht="35.1" customHeight="1">
      <c r="A898" s="84" t="str">
        <f t="shared" si="525"/>
        <v>VC29DT+1</v>
      </c>
      <c r="B898" s="84" t="str">
        <f t="shared" si="526"/>
        <v>VC29DT+2</v>
      </c>
      <c r="C898" s="84" t="str">
        <f t="shared" si="527"/>
        <v>VC29DT+3</v>
      </c>
      <c r="D898" s="84" t="str">
        <f t="shared" si="528"/>
        <v>VC29DT+4</v>
      </c>
      <c r="E898" s="29" t="s">
        <v>32</v>
      </c>
      <c r="F898" s="86">
        <v>29</v>
      </c>
      <c r="G898" s="86"/>
      <c r="H898" s="94" t="s">
        <v>6339</v>
      </c>
      <c r="I898" s="85" t="s">
        <v>6340</v>
      </c>
      <c r="J898" s="85" t="s">
        <v>6341</v>
      </c>
      <c r="K898" s="85" t="str">
        <f t="shared" si="503"/>
        <v>VC29DT</v>
      </c>
      <c r="L898" s="85" t="s">
        <v>6342</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53"/>
      <c r="V898" s="253"/>
      <c r="W898" s="253"/>
      <c r="X898" s="253"/>
      <c r="Y898" s="254"/>
      <c r="Z898" s="254"/>
      <c r="AA898" s="254"/>
      <c r="AB898" s="254"/>
      <c r="AC898" s="253"/>
      <c r="AD898" s="253"/>
      <c r="AE898" s="253"/>
      <c r="AF898" s="253"/>
      <c r="AG898" s="254"/>
      <c r="AH898" s="254"/>
      <c r="AI898" s="254"/>
      <c r="AJ898" s="254"/>
      <c r="AK898" s="87">
        <v>5.37</v>
      </c>
      <c r="AL898" s="87"/>
      <c r="AM898" s="255"/>
      <c r="AN898" s="255">
        <f t="shared" si="517"/>
        <v>3.1</v>
      </c>
      <c r="AO898" s="99">
        <f t="shared" si="518"/>
        <v>6510</v>
      </c>
      <c r="AP898" s="99">
        <f t="shared" si="519"/>
        <v>3410</v>
      </c>
      <c r="AQ898" s="99">
        <f t="shared" si="520"/>
        <v>2790</v>
      </c>
      <c r="AR898" s="99">
        <f t="shared" si="521"/>
        <v>2480</v>
      </c>
      <c r="AS898" s="100">
        <f t="shared" si="522"/>
        <v>6500</v>
      </c>
      <c r="AT898" s="100">
        <f t="shared" si="522"/>
        <v>3400</v>
      </c>
      <c r="AU898" s="100">
        <f t="shared" si="522"/>
        <v>2800</v>
      </c>
      <c r="AV898" s="100">
        <f t="shared" si="522"/>
        <v>2500</v>
      </c>
      <c r="AW898" s="101">
        <f t="shared" si="523"/>
        <v>976.5</v>
      </c>
      <c r="AX898" s="256" t="s">
        <v>1893</v>
      </c>
      <c r="AY898" s="102">
        <v>2170</v>
      </c>
      <c r="AZ898" s="103">
        <v>1085</v>
      </c>
      <c r="BA898" s="103">
        <v>665</v>
      </c>
      <c r="BB898" s="103">
        <v>540</v>
      </c>
      <c r="BC898" s="98">
        <v>1860</v>
      </c>
      <c r="BD898" s="98">
        <v>930</v>
      </c>
      <c r="BE898" s="98">
        <v>570</v>
      </c>
      <c r="BF898" s="98">
        <v>465</v>
      </c>
      <c r="BG898" s="104">
        <f t="shared" si="524"/>
        <v>1523.5</v>
      </c>
      <c r="BJ898" s="251" t="e">
        <f>M898*#REF!</f>
        <v>#REF!</v>
      </c>
      <c r="BK898" s="251" t="e">
        <f>N898*#REF!</f>
        <v>#REF!</v>
      </c>
      <c r="BL898" s="251" t="e">
        <f>O898*#REF!</f>
        <v>#REF!</v>
      </c>
      <c r="BM898" s="251" t="e">
        <f>P898*#REF!</f>
        <v>#REF!</v>
      </c>
    </row>
    <row r="899" spans="1:65" s="1" customFormat="1" ht="35.1" customHeight="1">
      <c r="A899" s="84" t="str">
        <f t="shared" si="525"/>
        <v>VC30DT+1</v>
      </c>
      <c r="B899" s="84" t="str">
        <f t="shared" si="526"/>
        <v>VC30DT+2</v>
      </c>
      <c r="C899" s="84" t="str">
        <f t="shared" si="527"/>
        <v>VC30DT+3</v>
      </c>
      <c r="D899" s="84" t="str">
        <f t="shared" si="528"/>
        <v>VC30DT+4</v>
      </c>
      <c r="E899" s="29" t="s">
        <v>32</v>
      </c>
      <c r="F899" s="86">
        <v>30</v>
      </c>
      <c r="G899" s="86"/>
      <c r="H899" s="94" t="s">
        <v>6343</v>
      </c>
      <c r="I899" s="85" t="s">
        <v>6344</v>
      </c>
      <c r="J899" s="85" t="s">
        <v>6345</v>
      </c>
      <c r="K899" s="85" t="str">
        <f t="shared" si="503"/>
        <v>VC30DT</v>
      </c>
      <c r="L899" s="85" t="s">
        <v>6346</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7">
        <v>4.0818635714285714</v>
      </c>
      <c r="AL899" s="87"/>
      <c r="AM899" s="255"/>
      <c r="AN899" s="255">
        <f t="shared" si="517"/>
        <v>2.4</v>
      </c>
      <c r="AO899" s="99">
        <f t="shared" si="518"/>
        <v>5040</v>
      </c>
      <c r="AP899" s="99">
        <f t="shared" si="519"/>
        <v>2640</v>
      </c>
      <c r="AQ899" s="99">
        <f t="shared" si="520"/>
        <v>2160</v>
      </c>
      <c r="AR899" s="99">
        <f t="shared" si="521"/>
        <v>1920</v>
      </c>
      <c r="AS899" s="100">
        <f t="shared" si="522"/>
        <v>5000</v>
      </c>
      <c r="AT899" s="100">
        <f t="shared" si="522"/>
        <v>2600</v>
      </c>
      <c r="AU899" s="100">
        <f t="shared" si="522"/>
        <v>2200</v>
      </c>
      <c r="AV899" s="100">
        <f t="shared" si="522"/>
        <v>1900</v>
      </c>
      <c r="AW899" s="101">
        <f t="shared" si="523"/>
        <v>756</v>
      </c>
      <c r="AX899" s="256" t="s">
        <v>1893</v>
      </c>
      <c r="AY899" s="102">
        <v>1854.9999999999998</v>
      </c>
      <c r="AZ899" s="103">
        <v>909.99999999999989</v>
      </c>
      <c r="BA899" s="103">
        <v>665</v>
      </c>
      <c r="BB899" s="103">
        <v>540</v>
      </c>
      <c r="BC899" s="98">
        <v>1590</v>
      </c>
      <c r="BD899" s="98">
        <v>780</v>
      </c>
      <c r="BE899" s="98">
        <v>570</v>
      </c>
      <c r="BF899" s="98">
        <v>465</v>
      </c>
      <c r="BG899" s="104">
        <f t="shared" si="524"/>
        <v>1144</v>
      </c>
      <c r="BJ899" s="251" t="e">
        <f>M899*#REF!</f>
        <v>#REF!</v>
      </c>
      <c r="BK899" s="251" t="e">
        <f>N899*#REF!</f>
        <v>#REF!</v>
      </c>
      <c r="BL899" s="251" t="e">
        <f>O899*#REF!</f>
        <v>#REF!</v>
      </c>
      <c r="BM899" s="251" t="e">
        <f>P899*#REF!</f>
        <v>#REF!</v>
      </c>
    </row>
    <row r="900" spans="1:65" s="1" customFormat="1" ht="35.1" customHeight="1">
      <c r="A900" s="84" t="str">
        <f t="shared" si="525"/>
        <v>VC31DT+1</v>
      </c>
      <c r="B900" s="84" t="str">
        <f t="shared" si="526"/>
        <v>VC31DT+2</v>
      </c>
      <c r="C900" s="84" t="str">
        <f t="shared" si="527"/>
        <v>VC31DT+3</v>
      </c>
      <c r="D900" s="84" t="str">
        <f t="shared" si="528"/>
        <v>VC31DT+4</v>
      </c>
      <c r="E900" s="29" t="s">
        <v>32</v>
      </c>
      <c r="F900" s="86">
        <v>31</v>
      </c>
      <c r="G900" s="86"/>
      <c r="H900" s="94" t="s">
        <v>6347</v>
      </c>
      <c r="I900" s="85" t="s">
        <v>279</v>
      </c>
      <c r="J900" s="85" t="s">
        <v>4304</v>
      </c>
      <c r="K900" s="85" t="str">
        <f t="shared" si="503"/>
        <v>VC31DT</v>
      </c>
      <c r="L900" s="85" t="s">
        <v>244</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53"/>
      <c r="V900" s="253"/>
      <c r="W900" s="253"/>
      <c r="X900" s="253"/>
      <c r="Y900" s="254"/>
      <c r="Z900" s="254"/>
      <c r="AA900" s="254"/>
      <c r="AB900" s="254"/>
      <c r="AC900" s="253"/>
      <c r="AD900" s="253"/>
      <c r="AE900" s="253"/>
      <c r="AF900" s="253"/>
      <c r="AG900" s="254"/>
      <c r="AH900" s="254"/>
      <c r="AI900" s="254"/>
      <c r="AJ900" s="254"/>
      <c r="AK900" s="87">
        <v>5.37</v>
      </c>
      <c r="AL900" s="87"/>
      <c r="AM900" s="255"/>
      <c r="AN900" s="255">
        <f t="shared" si="517"/>
        <v>3.1</v>
      </c>
      <c r="AO900" s="99">
        <f t="shared" si="518"/>
        <v>8680</v>
      </c>
      <c r="AP900" s="99">
        <f t="shared" si="519"/>
        <v>4030</v>
      </c>
      <c r="AQ900" s="99">
        <f t="shared" si="520"/>
        <v>3100</v>
      </c>
      <c r="AR900" s="99">
        <f t="shared" si="521"/>
        <v>2480</v>
      </c>
      <c r="AS900" s="100">
        <f t="shared" si="522"/>
        <v>8700</v>
      </c>
      <c r="AT900" s="100">
        <f t="shared" si="522"/>
        <v>4000</v>
      </c>
      <c r="AU900" s="100">
        <f t="shared" si="522"/>
        <v>3100</v>
      </c>
      <c r="AV900" s="100">
        <f t="shared" si="522"/>
        <v>2500</v>
      </c>
      <c r="AW900" s="101">
        <f t="shared" si="523"/>
        <v>1302</v>
      </c>
      <c r="AX900" s="256" t="s">
        <v>1893</v>
      </c>
      <c r="AY900" s="102"/>
      <c r="AZ900" s="103"/>
      <c r="BA900" s="103"/>
      <c r="BB900" s="103"/>
      <c r="BC900" s="98"/>
      <c r="BD900" s="98"/>
      <c r="BE900" s="98"/>
      <c r="BF900" s="98"/>
      <c r="BG900" s="104">
        <f t="shared" si="524"/>
        <v>1198</v>
      </c>
    </row>
    <row r="901" spans="1:65" s="329" customFormat="1" ht="35.1" customHeight="1">
      <c r="A901" s="272" t="str">
        <f t="shared" si="525"/>
        <v>CM+1</v>
      </c>
      <c r="B901" s="272" t="str">
        <f t="shared" si="526"/>
        <v>CM+2</v>
      </c>
      <c r="C901" s="272" t="str">
        <f t="shared" si="527"/>
        <v>CM+3</v>
      </c>
      <c r="D901" s="272" t="str">
        <f t="shared" si="528"/>
        <v>CM+4</v>
      </c>
      <c r="E901" s="273" t="s">
        <v>1893</v>
      </c>
      <c r="F901" s="200" t="s">
        <v>3880</v>
      </c>
      <c r="G901" s="200"/>
      <c r="H901" s="201" t="s">
        <v>1893</v>
      </c>
      <c r="I901" s="274" t="s">
        <v>6348</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1893</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c r="A902" s="84" t="str">
        <f t="shared" si="525"/>
        <v>CM1DT+1</v>
      </c>
      <c r="B902" s="84" t="str">
        <f t="shared" si="526"/>
        <v>CM1DT+2</v>
      </c>
      <c r="C902" s="84" t="str">
        <f t="shared" si="527"/>
        <v>CM1DT+3</v>
      </c>
      <c r="D902" s="84" t="str">
        <f t="shared" si="528"/>
        <v>CM1DT+4</v>
      </c>
      <c r="E902" s="18" t="s">
        <v>1893</v>
      </c>
      <c r="F902" s="86">
        <v>1</v>
      </c>
      <c r="G902" s="86"/>
      <c r="H902" s="57" t="s">
        <v>6349</v>
      </c>
      <c r="I902" s="85" t="s">
        <v>6350</v>
      </c>
      <c r="J902" s="85" t="s">
        <v>2076</v>
      </c>
      <c r="K902" s="85"/>
      <c r="L902" s="85" t="s">
        <v>6351</v>
      </c>
      <c r="M902" s="97"/>
      <c r="N902" s="97"/>
      <c r="O902" s="97"/>
      <c r="P902" s="97"/>
      <c r="Q902" s="96"/>
      <c r="R902" s="96"/>
      <c r="S902" s="96"/>
      <c r="T902" s="96"/>
      <c r="U902" s="253"/>
      <c r="V902" s="253"/>
      <c r="W902" s="253"/>
      <c r="X902" s="253"/>
      <c r="Y902" s="254"/>
      <c r="Z902" s="254"/>
      <c r="AA902" s="254"/>
      <c r="AB902" s="254"/>
      <c r="AC902" s="253"/>
      <c r="AD902" s="253"/>
      <c r="AE902" s="253"/>
      <c r="AF902" s="253"/>
      <c r="AG902" s="254"/>
      <c r="AH902" s="254"/>
      <c r="AI902" s="254"/>
      <c r="AJ902" s="254"/>
      <c r="AK902" s="87"/>
      <c r="AL902" s="87"/>
      <c r="AM902" s="255"/>
      <c r="AN902" s="255"/>
      <c r="AO902" s="99"/>
      <c r="AP902" s="99"/>
      <c r="AQ902" s="99"/>
      <c r="AR902" s="99"/>
      <c r="AS902" s="99"/>
      <c r="AT902" s="99"/>
      <c r="AU902" s="99"/>
      <c r="AV902" s="99"/>
      <c r="AW902" s="61"/>
      <c r="AX902" s="256" t="s">
        <v>1893</v>
      </c>
      <c r="AY902" s="102">
        <v>2310</v>
      </c>
      <c r="AZ902" s="103">
        <v>1155</v>
      </c>
      <c r="BA902" s="103">
        <v>665</v>
      </c>
      <c r="BB902" s="103">
        <v>540</v>
      </c>
      <c r="BC902" s="98">
        <v>1980</v>
      </c>
      <c r="BD902" s="98">
        <v>990</v>
      </c>
      <c r="BE902" s="98">
        <v>570</v>
      </c>
      <c r="BF902" s="98">
        <v>465</v>
      </c>
      <c r="BJ902" s="251" t="e">
        <f>M902*#REF!</f>
        <v>#REF!</v>
      </c>
      <c r="BK902" s="251" t="e">
        <f>N902*#REF!</f>
        <v>#REF!</v>
      </c>
      <c r="BL902" s="251" t="e">
        <f>O902*#REF!</f>
        <v>#REF!</v>
      </c>
      <c r="BM902" s="251" t="e">
        <f>P902*#REF!</f>
        <v>#REF!</v>
      </c>
    </row>
    <row r="903" spans="1:65" s="1" customFormat="1" ht="35.1" customHeight="1">
      <c r="A903" s="84" t="str">
        <f t="shared" si="525"/>
        <v>CM1DT_D1+1</v>
      </c>
      <c r="B903" s="84" t="str">
        <f t="shared" si="526"/>
        <v>CM1DT_D1+2</v>
      </c>
      <c r="C903" s="84" t="str">
        <f t="shared" si="527"/>
        <v>CM1DT_D1+3</v>
      </c>
      <c r="D903" s="84" t="str">
        <f t="shared" si="528"/>
        <v>CM1DT_D1+4</v>
      </c>
      <c r="E903" s="18" t="s">
        <v>1893</v>
      </c>
      <c r="F903" s="86"/>
      <c r="G903" s="86"/>
      <c r="H903" s="330" t="s">
        <v>6352</v>
      </c>
      <c r="I903" s="85" t="s">
        <v>6353</v>
      </c>
      <c r="J903" s="85" t="s">
        <v>2076</v>
      </c>
      <c r="K903" s="85" t="str">
        <f t="shared" si="503"/>
        <v>CM1DT_D1</v>
      </c>
      <c r="L903" s="85" t="s">
        <v>6354</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53"/>
      <c r="V903" s="253"/>
      <c r="W903" s="253"/>
      <c r="X903" s="253"/>
      <c r="Y903" s="254"/>
      <c r="Z903" s="254"/>
      <c r="AA903" s="254"/>
      <c r="AB903" s="254"/>
      <c r="AC903" s="253"/>
      <c r="AD903" s="253"/>
      <c r="AE903" s="253"/>
      <c r="AF903" s="253"/>
      <c r="AG903" s="254"/>
      <c r="AH903" s="254"/>
      <c r="AI903" s="254"/>
      <c r="AJ903" s="254"/>
      <c r="AK903" s="87">
        <v>6.0845588235294112</v>
      </c>
      <c r="AL903" s="87"/>
      <c r="AM903" s="255"/>
      <c r="AN903" s="255">
        <f>ROUNDDOWN(AK903*$AN$10/$AK$10,1)</f>
        <v>3.5</v>
      </c>
      <c r="AO903" s="99">
        <f t="shared" ref="AO903:AR905" si="529">M903*$AN903</f>
        <v>11900</v>
      </c>
      <c r="AP903" s="99">
        <f t="shared" si="529"/>
        <v>5600</v>
      </c>
      <c r="AQ903" s="99">
        <f t="shared" si="529"/>
        <v>2975</v>
      </c>
      <c r="AR903" s="99">
        <f t="shared" si="529"/>
        <v>2450</v>
      </c>
      <c r="AS903" s="100">
        <f t="shared" ref="AS903:AV905" si="530">IF(AO903&lt;1000,ROUND(AO903,-1),ROUND(AO903,-2))</f>
        <v>11900</v>
      </c>
      <c r="AT903" s="100">
        <f t="shared" si="530"/>
        <v>5600</v>
      </c>
      <c r="AU903" s="100">
        <f t="shared" si="530"/>
        <v>3000</v>
      </c>
      <c r="AV903" s="100">
        <f t="shared" si="530"/>
        <v>2500</v>
      </c>
      <c r="AW903" s="101">
        <f>AO903*0.15</f>
        <v>1785</v>
      </c>
      <c r="AX903" s="256" t="s">
        <v>1893</v>
      </c>
      <c r="AY903" s="102"/>
      <c r="AZ903" s="103"/>
      <c r="BA903" s="103"/>
      <c r="BB903" s="103"/>
      <c r="BC903" s="98"/>
      <c r="BD903" s="98"/>
      <c r="BE903" s="98"/>
      <c r="BF903" s="98"/>
      <c r="BG903" s="104">
        <f>AV903-AW903</f>
        <v>715</v>
      </c>
    </row>
    <row r="904" spans="1:65" s="1" customFormat="1" ht="35.1" customHeight="1">
      <c r="A904" s="84" t="str">
        <f t="shared" si="525"/>
        <v>CM1DT_D2+1</v>
      </c>
      <c r="B904" s="84" t="str">
        <f t="shared" si="526"/>
        <v>CM1DT_D2+2</v>
      </c>
      <c r="C904" s="84" t="str">
        <f t="shared" si="527"/>
        <v>CM1DT_D2+3</v>
      </c>
      <c r="D904" s="84" t="str">
        <f t="shared" si="528"/>
        <v>CM1DT_D2+4</v>
      </c>
      <c r="E904" s="18" t="s">
        <v>1893</v>
      </c>
      <c r="F904" s="86"/>
      <c r="G904" s="86"/>
      <c r="H904" s="330" t="s">
        <v>6355</v>
      </c>
      <c r="I904" s="85" t="s">
        <v>6356</v>
      </c>
      <c r="J904" s="85" t="s">
        <v>6357</v>
      </c>
      <c r="K904" s="85" t="str">
        <f t="shared" si="503"/>
        <v>CM1DT_D2</v>
      </c>
      <c r="L904" s="85" t="s">
        <v>6358</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53"/>
      <c r="V904" s="253"/>
      <c r="W904" s="253"/>
      <c r="X904" s="253"/>
      <c r="Y904" s="254"/>
      <c r="Z904" s="254"/>
      <c r="AA904" s="254"/>
      <c r="AB904" s="254"/>
      <c r="AC904" s="253"/>
      <c r="AD904" s="253"/>
      <c r="AE904" s="253"/>
      <c r="AF904" s="253"/>
      <c r="AG904" s="254"/>
      <c r="AH904" s="254"/>
      <c r="AI904" s="254"/>
      <c r="AJ904" s="254"/>
      <c r="AK904" s="87">
        <v>5.61</v>
      </c>
      <c r="AL904" s="87"/>
      <c r="AM904" s="255"/>
      <c r="AN904" s="255">
        <f>ROUNDDOWN(AK904*$AN$10/$AK$10,1)</f>
        <v>3.3</v>
      </c>
      <c r="AO904" s="99">
        <f t="shared" si="529"/>
        <v>9240</v>
      </c>
      <c r="AP904" s="99">
        <f t="shared" si="529"/>
        <v>4620</v>
      </c>
      <c r="AQ904" s="99">
        <f t="shared" si="529"/>
        <v>2805</v>
      </c>
      <c r="AR904" s="99">
        <f t="shared" si="529"/>
        <v>2310</v>
      </c>
      <c r="AS904" s="100">
        <f t="shared" si="530"/>
        <v>9200</v>
      </c>
      <c r="AT904" s="100">
        <f t="shared" si="530"/>
        <v>4600</v>
      </c>
      <c r="AU904" s="100">
        <f t="shared" si="530"/>
        <v>2800</v>
      </c>
      <c r="AV904" s="100">
        <f t="shared" si="530"/>
        <v>2300</v>
      </c>
      <c r="AW904" s="101">
        <f>AO904*0.15</f>
        <v>1386</v>
      </c>
      <c r="AX904" s="256" t="s">
        <v>1893</v>
      </c>
      <c r="AY904" s="102">
        <v>1540</v>
      </c>
      <c r="AZ904" s="103">
        <v>770</v>
      </c>
      <c r="BA904" s="103">
        <v>616</v>
      </c>
      <c r="BB904" s="103">
        <v>454.99999999999994</v>
      </c>
      <c r="BC904" s="98">
        <v>1320</v>
      </c>
      <c r="BD904" s="98">
        <v>660</v>
      </c>
      <c r="BE904" s="98">
        <v>528</v>
      </c>
      <c r="BF904" s="98">
        <v>390</v>
      </c>
      <c r="BG904" s="104">
        <f>AV904-AW904</f>
        <v>914</v>
      </c>
      <c r="BJ904" s="251" t="e">
        <f>M904*#REF!</f>
        <v>#REF!</v>
      </c>
      <c r="BK904" s="251" t="e">
        <f>N904*#REF!</f>
        <v>#REF!</v>
      </c>
      <c r="BL904" s="251" t="e">
        <f>O904*#REF!</f>
        <v>#REF!</v>
      </c>
      <c r="BM904" s="251" t="e">
        <f>P904*#REF!</f>
        <v>#REF!</v>
      </c>
    </row>
    <row r="905" spans="1:65" s="1" customFormat="1" ht="35.1" customHeight="1">
      <c r="A905" s="84" t="str">
        <f t="shared" si="525"/>
        <v>CM1DT_D3+1</v>
      </c>
      <c r="B905" s="84" t="str">
        <f t="shared" si="526"/>
        <v>CM1DT_D3+2</v>
      </c>
      <c r="C905" s="84" t="str">
        <f t="shared" si="527"/>
        <v>CM1DT_D3+3</v>
      </c>
      <c r="D905" s="84" t="str">
        <f t="shared" si="528"/>
        <v>CM1DT_D3+4</v>
      </c>
      <c r="E905" s="18" t="s">
        <v>1893</v>
      </c>
      <c r="F905" s="86"/>
      <c r="G905" s="86"/>
      <c r="H905" s="330" t="s">
        <v>6359</v>
      </c>
      <c r="I905" s="85" t="s">
        <v>6360</v>
      </c>
      <c r="J905" s="85" t="s">
        <v>6361</v>
      </c>
      <c r="K905" s="85" t="str">
        <f t="shared" si="503"/>
        <v>CM1DT_D3</v>
      </c>
      <c r="L905" s="85" t="s">
        <v>6351</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53"/>
      <c r="V905" s="253"/>
      <c r="W905" s="253"/>
      <c r="X905" s="253"/>
      <c r="Y905" s="254"/>
      <c r="Z905" s="254"/>
      <c r="AA905" s="254"/>
      <c r="AB905" s="254"/>
      <c r="AC905" s="253"/>
      <c r="AD905" s="253"/>
      <c r="AE905" s="253"/>
      <c r="AF905" s="253"/>
      <c r="AG905" s="254"/>
      <c r="AH905" s="254"/>
      <c r="AI905" s="254"/>
      <c r="AJ905" s="254"/>
      <c r="AK905" s="87">
        <v>5.1368697478991594</v>
      </c>
      <c r="AL905" s="87"/>
      <c r="AM905" s="255"/>
      <c r="AN905" s="255">
        <f>ROUNDDOWN(AK905*$AN$10/$AK$10,1)</f>
        <v>3</v>
      </c>
      <c r="AO905" s="99">
        <f t="shared" si="529"/>
        <v>7200</v>
      </c>
      <c r="AP905" s="99">
        <f t="shared" si="529"/>
        <v>3600</v>
      </c>
      <c r="AQ905" s="99">
        <f t="shared" si="529"/>
        <v>2550</v>
      </c>
      <c r="AR905" s="99">
        <f t="shared" si="529"/>
        <v>2100</v>
      </c>
      <c r="AS905" s="100">
        <f t="shared" si="530"/>
        <v>7200</v>
      </c>
      <c r="AT905" s="100">
        <f t="shared" si="530"/>
        <v>3600</v>
      </c>
      <c r="AU905" s="100">
        <f t="shared" si="530"/>
        <v>2600</v>
      </c>
      <c r="AV905" s="100">
        <f t="shared" si="530"/>
        <v>2100</v>
      </c>
      <c r="AW905" s="101">
        <f>AO905*0.15</f>
        <v>1080</v>
      </c>
      <c r="AX905" s="256" t="s">
        <v>1893</v>
      </c>
      <c r="AY905" s="102">
        <v>1225</v>
      </c>
      <c r="AZ905" s="103">
        <v>620</v>
      </c>
      <c r="BA905" s="103">
        <v>540</v>
      </c>
      <c r="BB905" s="103">
        <v>420</v>
      </c>
      <c r="BC905" s="98">
        <v>1050</v>
      </c>
      <c r="BD905" s="98">
        <v>530</v>
      </c>
      <c r="BE905" s="98">
        <v>465</v>
      </c>
      <c r="BF905" s="98">
        <v>360</v>
      </c>
      <c r="BG905" s="104">
        <f>AV905-AW905</f>
        <v>1020</v>
      </c>
      <c r="BJ905" s="251" t="e">
        <f>M905*#REF!</f>
        <v>#REF!</v>
      </c>
      <c r="BK905" s="251" t="e">
        <f>N905*#REF!</f>
        <v>#REF!</v>
      </c>
      <c r="BL905" s="251" t="e">
        <f>O905*#REF!</f>
        <v>#REF!</v>
      </c>
      <c r="BM905" s="251" t="e">
        <f>P905*#REF!</f>
        <v>#REF!</v>
      </c>
    </row>
    <row r="906" spans="1:65" s="1" customFormat="1" ht="25.5" customHeight="1">
      <c r="A906" s="84" t="str">
        <f t="shared" si="525"/>
        <v>CM2DT+1</v>
      </c>
      <c r="B906" s="84" t="str">
        <f t="shared" si="526"/>
        <v>CM2DT+2</v>
      </c>
      <c r="C906" s="84" t="str">
        <f t="shared" si="527"/>
        <v>CM2DT+3</v>
      </c>
      <c r="D906" s="84" t="str">
        <f t="shared" si="528"/>
        <v>CM2DT+4</v>
      </c>
      <c r="E906" s="18" t="s">
        <v>1893</v>
      </c>
      <c r="F906" s="86">
        <v>2</v>
      </c>
      <c r="G906" s="86"/>
      <c r="H906" s="57" t="s">
        <v>6362</v>
      </c>
      <c r="I906" s="85" t="s">
        <v>6363</v>
      </c>
      <c r="J906" s="85" t="s">
        <v>4253</v>
      </c>
      <c r="K906" s="85"/>
      <c r="L906" s="85" t="s">
        <v>6364</v>
      </c>
      <c r="M906" s="97"/>
      <c r="N906" s="97"/>
      <c r="O906" s="97"/>
      <c r="P906" s="97"/>
      <c r="Q906" s="96"/>
      <c r="R906" s="96"/>
      <c r="S906" s="96"/>
      <c r="T906" s="96"/>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7"/>
      <c r="AL906" s="359"/>
      <c r="AM906" s="333"/>
      <c r="AN906" s="255"/>
      <c r="AO906" s="99"/>
      <c r="AP906" s="99"/>
      <c r="AQ906" s="99"/>
      <c r="AR906" s="99"/>
      <c r="AS906" s="99"/>
      <c r="AT906" s="99"/>
      <c r="AU906" s="99"/>
      <c r="AV906" s="99"/>
      <c r="AW906" s="212"/>
      <c r="AX906" s="256" t="s">
        <v>1893</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c r="A907" s="18"/>
      <c r="B907" s="18"/>
      <c r="C907" s="18"/>
      <c r="D907" s="18"/>
      <c r="E907" s="18" t="s">
        <v>1893</v>
      </c>
      <c r="F907" s="86"/>
      <c r="G907" s="86"/>
      <c r="H907" s="57" t="s">
        <v>6365</v>
      </c>
      <c r="I907" s="85" t="s">
        <v>6366</v>
      </c>
      <c r="J907" s="85" t="s">
        <v>4253</v>
      </c>
      <c r="K907" s="85" t="str">
        <f t="shared" si="503"/>
        <v>CM2DT_D1</v>
      </c>
      <c r="L907" s="85" t="s">
        <v>6367</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9">
        <f t="shared" ref="AO907:AR908" si="531">M907*$AN907</f>
        <v>10560</v>
      </c>
      <c r="AP907" s="99">
        <f t="shared" si="531"/>
        <v>5280</v>
      </c>
      <c r="AQ907" s="99">
        <f t="shared" si="531"/>
        <v>2805</v>
      </c>
      <c r="AR907" s="99">
        <f t="shared" si="531"/>
        <v>2310</v>
      </c>
      <c r="AS907" s="100">
        <f t="shared" ref="AS907:AV908" si="532">IF(AO907&lt;1000,ROUND(AO907,-1),ROUND(AO907,-2))</f>
        <v>10600</v>
      </c>
      <c r="AT907" s="100">
        <f t="shared" si="532"/>
        <v>5300</v>
      </c>
      <c r="AU907" s="100">
        <f t="shared" si="532"/>
        <v>2800</v>
      </c>
      <c r="AV907" s="100">
        <f t="shared" si="532"/>
        <v>2300</v>
      </c>
      <c r="AW907" s="101">
        <f>AO907*0.15</f>
        <v>1584</v>
      </c>
      <c r="AX907" s="34"/>
      <c r="AY907" s="24"/>
      <c r="AZ907" s="24"/>
      <c r="BA907" s="24"/>
      <c r="BB907" s="24"/>
      <c r="BC907" s="25"/>
      <c r="BD907" s="25"/>
      <c r="BE907" s="25"/>
      <c r="BF907" s="25"/>
      <c r="BG907" s="104">
        <f>AV907-AW907</f>
        <v>716</v>
      </c>
    </row>
    <row r="908" spans="1:65" ht="31.5">
      <c r="A908" s="18"/>
      <c r="B908" s="18"/>
      <c r="C908" s="18"/>
      <c r="D908" s="18"/>
      <c r="E908" s="18" t="s">
        <v>1893</v>
      </c>
      <c r="F908" s="86"/>
      <c r="G908" s="86"/>
      <c r="H908" s="57" t="s">
        <v>6368</v>
      </c>
      <c r="I908" s="85" t="s">
        <v>6369</v>
      </c>
      <c r="J908" s="85" t="s">
        <v>6370</v>
      </c>
      <c r="K908" s="85" t="str">
        <f>H908</f>
        <v>CM2DT_D2</v>
      </c>
      <c r="L908" s="85" t="s">
        <v>6364</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436" t="s">
        <v>6371</v>
      </c>
      <c r="AH908" s="436"/>
      <c r="AI908" s="436"/>
      <c r="AJ908" s="436"/>
      <c r="AK908" s="34">
        <v>5.61</v>
      </c>
      <c r="AL908" s="34"/>
      <c r="AM908" s="337"/>
      <c r="AN908" s="255">
        <f>ROUNDDOWN(AK908*$AN$10/$AK$10,1)</f>
        <v>3.3</v>
      </c>
      <c r="AO908" s="99">
        <f t="shared" si="531"/>
        <v>9900</v>
      </c>
      <c r="AP908" s="99">
        <f t="shared" si="531"/>
        <v>4950</v>
      </c>
      <c r="AQ908" s="99">
        <f t="shared" si="531"/>
        <v>2805</v>
      </c>
      <c r="AR908" s="99">
        <f t="shared" si="531"/>
        <v>2310</v>
      </c>
      <c r="AS908" s="100">
        <f t="shared" si="532"/>
        <v>9900</v>
      </c>
      <c r="AT908" s="100">
        <f t="shared" si="532"/>
        <v>5000</v>
      </c>
      <c r="AU908" s="100">
        <f t="shared" si="532"/>
        <v>2800</v>
      </c>
      <c r="AV908" s="100">
        <f t="shared" si="532"/>
        <v>2300</v>
      </c>
      <c r="AW908" s="101">
        <f>AO908*0.15</f>
        <v>1485</v>
      </c>
      <c r="AX908" s="337"/>
      <c r="AY908" s="337"/>
      <c r="AZ908" s="337"/>
      <c r="BA908" s="337"/>
      <c r="BB908" s="337"/>
      <c r="BC908" s="337"/>
      <c r="BD908" s="337"/>
      <c r="BE908" s="337"/>
      <c r="BF908" s="25"/>
      <c r="BG908" s="104">
        <f>AV908-AW908</f>
        <v>815</v>
      </c>
    </row>
    <row r="909" spans="1:65" ht="37.5" customHeight="1">
      <c r="A909" s="18"/>
      <c r="B909" s="18"/>
      <c r="C909" s="18"/>
      <c r="D909" s="18"/>
      <c r="E909" s="18" t="s">
        <v>1893</v>
      </c>
      <c r="F909" s="86">
        <v>3</v>
      </c>
      <c r="G909" s="86"/>
      <c r="H909" s="57" t="s">
        <v>6372</v>
      </c>
      <c r="I909" s="85" t="s">
        <v>6373</v>
      </c>
      <c r="J909" s="85" t="s">
        <v>4253</v>
      </c>
      <c r="K909" s="85"/>
      <c r="L909" s="85" t="s">
        <v>2033</v>
      </c>
      <c r="M909" s="97"/>
      <c r="N909" s="97"/>
      <c r="O909" s="97"/>
      <c r="P909" s="97"/>
      <c r="Q909" s="96"/>
      <c r="R909" s="96"/>
      <c r="S909" s="96"/>
      <c r="T909" s="96"/>
      <c r="U909" s="33"/>
      <c r="V909" s="33"/>
      <c r="W909" s="33"/>
      <c r="X909" s="33"/>
      <c r="Y909" s="33"/>
      <c r="Z909" s="33"/>
      <c r="AA909" s="33"/>
      <c r="AB909" s="33"/>
      <c r="AC909" s="33"/>
      <c r="AD909" s="33"/>
      <c r="AE909" s="33"/>
      <c r="AF909" s="33"/>
      <c r="AG909" s="338"/>
      <c r="AH909" s="338"/>
      <c r="AI909" s="339"/>
      <c r="AJ909" s="338"/>
      <c r="AK909" s="340"/>
      <c r="AL909" s="340"/>
      <c r="AM909" s="338"/>
      <c r="AN909" s="255"/>
      <c r="AO909" s="99"/>
      <c r="AP909" s="99"/>
      <c r="AQ909" s="99"/>
      <c r="AR909" s="99"/>
      <c r="AS909" s="99"/>
      <c r="AT909" s="99"/>
      <c r="AU909" s="99"/>
      <c r="AV909" s="99"/>
      <c r="AW909" s="341"/>
      <c r="AX909" s="341"/>
      <c r="AY909" s="341"/>
      <c r="AZ909" s="341"/>
      <c r="BA909" s="341"/>
      <c r="BB909" s="341"/>
      <c r="BC909" s="341"/>
      <c r="BD909" s="341"/>
      <c r="BE909" s="341"/>
      <c r="BF909" s="25"/>
    </row>
    <row r="910" spans="1:65" ht="31.5">
      <c r="A910" s="18"/>
      <c r="B910" s="18"/>
      <c r="C910" s="18"/>
      <c r="D910" s="18"/>
      <c r="E910" s="18" t="s">
        <v>1893</v>
      </c>
      <c r="F910" s="86"/>
      <c r="G910" s="86"/>
      <c r="H910" s="57" t="s">
        <v>6374</v>
      </c>
      <c r="I910" s="85" t="s">
        <v>6375</v>
      </c>
      <c r="J910" s="85" t="s">
        <v>4253</v>
      </c>
      <c r="K910" s="85" t="str">
        <f>H910</f>
        <v>CM3DT_D1</v>
      </c>
      <c r="L910" s="85" t="s">
        <v>6376</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9">
        <f t="shared" ref="AO910:AR912" si="533">M910*$AN910</f>
        <v>6600</v>
      </c>
      <c r="AP910" s="99">
        <f t="shared" si="533"/>
        <v>3300</v>
      </c>
      <c r="AQ910" s="99">
        <f t="shared" si="533"/>
        <v>2640</v>
      </c>
      <c r="AR910" s="99">
        <f t="shared" si="533"/>
        <v>1980</v>
      </c>
      <c r="AS910" s="100">
        <f t="shared" ref="AS910:AV912" si="534">IF(AO910&lt;1000,ROUND(AO910,-1),ROUND(AO910,-2))</f>
        <v>6600</v>
      </c>
      <c r="AT910" s="100">
        <f t="shared" si="534"/>
        <v>3300</v>
      </c>
      <c r="AU910" s="100">
        <f t="shared" si="534"/>
        <v>2600</v>
      </c>
      <c r="AV910" s="100">
        <f t="shared" si="534"/>
        <v>2000</v>
      </c>
      <c r="AW910" s="101">
        <f>AO910*0.15</f>
        <v>990</v>
      </c>
      <c r="AX910" s="341"/>
      <c r="AY910" s="341"/>
      <c r="AZ910" s="341"/>
      <c r="BA910" s="341"/>
      <c r="BB910" s="341"/>
      <c r="BC910" s="341"/>
      <c r="BD910" s="341"/>
      <c r="BE910" s="341"/>
      <c r="BF910" s="25"/>
      <c r="BG910" s="104">
        <f>AV910-AW910</f>
        <v>1010</v>
      </c>
    </row>
    <row r="911" spans="1:65" ht="31.5">
      <c r="A911" s="18"/>
      <c r="B911" s="18"/>
      <c r="C911" s="18"/>
      <c r="D911" s="18"/>
      <c r="E911" s="18" t="s">
        <v>1893</v>
      </c>
      <c r="F911" s="86"/>
      <c r="G911" s="86"/>
      <c r="H911" s="57" t="s">
        <v>6377</v>
      </c>
      <c r="I911" s="85" t="s">
        <v>6378</v>
      </c>
      <c r="J911" s="85" t="s">
        <v>6379</v>
      </c>
      <c r="K911" s="85" t="str">
        <f>H911</f>
        <v>CM3DT_D2</v>
      </c>
      <c r="L911" s="85" t="s">
        <v>2033</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9">
        <f t="shared" si="533"/>
        <v>5280</v>
      </c>
      <c r="AP911" s="99">
        <f t="shared" si="533"/>
        <v>2640</v>
      </c>
      <c r="AQ911" s="99">
        <f t="shared" si="533"/>
        <v>2310</v>
      </c>
      <c r="AR911" s="99">
        <f t="shared" si="533"/>
        <v>1815</v>
      </c>
      <c r="AS911" s="100">
        <f t="shared" si="534"/>
        <v>5300</v>
      </c>
      <c r="AT911" s="100">
        <f t="shared" si="534"/>
        <v>2600</v>
      </c>
      <c r="AU911" s="100">
        <f t="shared" si="534"/>
        <v>2300</v>
      </c>
      <c r="AV911" s="100">
        <f t="shared" si="534"/>
        <v>1800</v>
      </c>
      <c r="AW911" s="101">
        <f>AO911*0.15</f>
        <v>792</v>
      </c>
      <c r="AX911" s="341"/>
      <c r="AY911" s="341"/>
      <c r="AZ911" s="341"/>
      <c r="BA911" s="341"/>
      <c r="BB911" s="341"/>
      <c r="BC911" s="341"/>
      <c r="BD911" s="341"/>
      <c r="BE911" s="341"/>
      <c r="BF911" s="25"/>
      <c r="BG911" s="104">
        <f>AV911-AW911</f>
        <v>1008</v>
      </c>
    </row>
    <row r="912" spans="1:65" ht="31.5">
      <c r="A912" s="18"/>
      <c r="B912" s="18"/>
      <c r="C912" s="18"/>
      <c r="D912" s="18"/>
      <c r="E912" s="18" t="s">
        <v>1893</v>
      </c>
      <c r="F912" s="342">
        <v>4</v>
      </c>
      <c r="G912" s="342"/>
      <c r="H912" s="218" t="s">
        <v>6380</v>
      </c>
      <c r="I912" s="343" t="s">
        <v>6381</v>
      </c>
      <c r="J912" s="343" t="s">
        <v>4253</v>
      </c>
      <c r="K912" s="85" t="str">
        <f>H912</f>
        <v>CM4DT</v>
      </c>
      <c r="L912" s="343" t="s">
        <v>6382</v>
      </c>
      <c r="M912" s="344">
        <v>1750</v>
      </c>
      <c r="N912" s="345">
        <v>880</v>
      </c>
      <c r="O912" s="345">
        <v>770</v>
      </c>
      <c r="P912" s="345">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9">
        <f t="shared" si="533"/>
        <v>5775</v>
      </c>
      <c r="AP912" s="99">
        <f t="shared" si="533"/>
        <v>2904</v>
      </c>
      <c r="AQ912" s="99">
        <f t="shared" si="533"/>
        <v>2541</v>
      </c>
      <c r="AR912" s="99">
        <f t="shared" si="533"/>
        <v>1980</v>
      </c>
      <c r="AS912" s="100">
        <f t="shared" si="534"/>
        <v>5800</v>
      </c>
      <c r="AT912" s="100">
        <f t="shared" si="534"/>
        <v>2900</v>
      </c>
      <c r="AU912" s="100">
        <f t="shared" si="534"/>
        <v>2500</v>
      </c>
      <c r="AV912" s="100">
        <f t="shared" si="534"/>
        <v>2000</v>
      </c>
      <c r="AW912" s="101">
        <f>AO912*0.15</f>
        <v>866.25</v>
      </c>
      <c r="AX912" s="341"/>
      <c r="AY912" s="341"/>
      <c r="AZ912" s="341"/>
      <c r="BA912" s="341"/>
      <c r="BB912" s="341"/>
      <c r="BC912" s="341"/>
      <c r="BD912" s="341"/>
      <c r="BE912" s="341"/>
      <c r="BF912" s="25"/>
      <c r="BG912" s="104">
        <f>AV912-AW912</f>
        <v>1133.75</v>
      </c>
    </row>
    <row r="913" spans="33:57">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c r="AG914" s="423" t="s">
        <v>4199</v>
      </c>
      <c r="AH914" s="423"/>
      <c r="AI914" s="423"/>
      <c r="AJ914" s="423"/>
      <c r="AK914" s="423"/>
      <c r="AL914" s="423"/>
      <c r="AM914" s="423"/>
      <c r="AN914" s="423"/>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437" t="s">
        <v>343</v>
      </c>
      <c r="H2" s="437"/>
      <c r="I2" s="437"/>
      <c r="J2" s="437"/>
      <c r="K2" s="437"/>
      <c r="L2" s="437"/>
      <c r="M2" s="453"/>
      <c r="N2" s="437"/>
      <c r="O2" s="437"/>
      <c r="P2" s="437"/>
      <c r="Q2" s="437"/>
      <c r="R2" s="437"/>
      <c r="S2" s="437"/>
      <c r="T2" s="437"/>
      <c r="U2" s="437"/>
      <c r="V2" s="437"/>
      <c r="W2" s="437"/>
      <c r="X2" s="437"/>
      <c r="Y2" s="437"/>
      <c r="Z2" s="437"/>
      <c r="AA2" s="437"/>
      <c r="AB2" s="437"/>
      <c r="AC2" s="437"/>
      <c r="AD2" s="437"/>
      <c r="AE2" s="437"/>
      <c r="AF2" s="437"/>
      <c r="AG2" s="437"/>
      <c r="AH2" s="437"/>
      <c r="AI2" s="437"/>
      <c r="AJ2" s="437"/>
      <c r="AK2" s="437"/>
      <c r="AL2" s="437"/>
      <c r="AM2" s="437"/>
      <c r="AN2" s="437"/>
      <c r="AO2" s="437"/>
      <c r="AP2" s="437"/>
      <c r="AQ2" s="437"/>
      <c r="AR2" s="437"/>
      <c r="AS2" s="437"/>
      <c r="AT2" s="437"/>
      <c r="AU2" s="437"/>
      <c r="AV2" s="437"/>
      <c r="AW2" s="20"/>
      <c r="AX2" s="20"/>
    </row>
    <row r="3" spans="1:52" ht="16.5" customHeight="1">
      <c r="G3" s="437" t="s">
        <v>344</v>
      </c>
      <c r="H3" s="437"/>
      <c r="I3" s="437"/>
      <c r="J3" s="437"/>
      <c r="K3" s="437"/>
      <c r="L3" s="437"/>
      <c r="M3" s="453"/>
      <c r="N3" s="437"/>
      <c r="O3" s="437"/>
      <c r="P3" s="437"/>
      <c r="Q3" s="437"/>
      <c r="R3" s="437"/>
      <c r="S3" s="437"/>
      <c r="T3" s="437"/>
      <c r="U3" s="437"/>
      <c r="V3" s="437"/>
      <c r="W3" s="437"/>
      <c r="X3" s="437"/>
      <c r="Y3" s="437"/>
      <c r="Z3" s="437"/>
      <c r="AA3" s="437"/>
      <c r="AB3" s="437"/>
      <c r="AC3" s="437"/>
      <c r="AD3" s="437"/>
      <c r="AE3" s="437"/>
      <c r="AF3" s="437"/>
      <c r="AG3" s="437"/>
      <c r="AH3" s="437"/>
      <c r="AI3" s="437"/>
      <c r="AJ3" s="437"/>
      <c r="AK3" s="437"/>
      <c r="AL3" s="437"/>
      <c r="AM3" s="437"/>
      <c r="AN3" s="437"/>
      <c r="AO3" s="437"/>
      <c r="AP3" s="437"/>
      <c r="AQ3" s="437"/>
      <c r="AR3" s="437"/>
      <c r="AS3" s="437"/>
      <c r="AT3" s="437"/>
      <c r="AU3" s="437"/>
      <c r="AV3" s="437"/>
      <c r="AW3" s="20"/>
      <c r="AX3" s="20"/>
    </row>
    <row r="4" spans="1:52" ht="36" customHeight="1">
      <c r="G4" s="438" t="s">
        <v>0</v>
      </c>
      <c r="H4" s="438"/>
      <c r="I4" s="438"/>
      <c r="J4" s="438"/>
      <c r="K4" s="438"/>
      <c r="L4" s="438"/>
      <c r="M4" s="454"/>
      <c r="N4" s="438"/>
      <c r="O4" s="438"/>
      <c r="P4" s="438"/>
      <c r="Q4" s="438"/>
      <c r="R4" s="438"/>
      <c r="S4" s="438"/>
      <c r="T4" s="438"/>
      <c r="U4" s="438"/>
      <c r="V4" s="438"/>
      <c r="W4" s="438"/>
      <c r="X4" s="438"/>
      <c r="Y4" s="438"/>
      <c r="Z4" s="438"/>
      <c r="AA4" s="438"/>
      <c r="AB4" s="438"/>
      <c r="AC4" s="438"/>
      <c r="AD4" s="438"/>
      <c r="AE4" s="438"/>
      <c r="AF4" s="438"/>
      <c r="AG4" s="438"/>
      <c r="AH4" s="438"/>
      <c r="AI4" s="438"/>
      <c r="AJ4" s="438"/>
      <c r="AK4" s="438"/>
      <c r="AL4" s="438"/>
      <c r="AM4" s="438"/>
      <c r="AN4" s="438"/>
      <c r="AO4" s="438"/>
      <c r="AP4" s="438"/>
      <c r="AQ4" s="438"/>
      <c r="AR4" s="438"/>
      <c r="AS4" s="438"/>
      <c r="AT4" s="438"/>
      <c r="AU4" s="438"/>
      <c r="AV4" s="438"/>
      <c r="AW4" s="28"/>
      <c r="AX4" s="28"/>
    </row>
    <row r="5" spans="1:52" ht="13.5" customHeight="1">
      <c r="I5" s="455"/>
      <c r="J5" s="455"/>
      <c r="K5" s="455"/>
      <c r="L5" s="455"/>
      <c r="M5" s="456"/>
      <c r="N5" s="455"/>
      <c r="O5" s="455"/>
      <c r="P5" s="455"/>
      <c r="Q5" s="455"/>
      <c r="R5" s="455"/>
      <c r="S5" s="455"/>
      <c r="T5" s="455"/>
      <c r="U5" s="455"/>
      <c r="V5" s="455"/>
      <c r="W5" s="455"/>
      <c r="X5" s="455"/>
      <c r="Y5" s="455"/>
      <c r="Z5" s="455"/>
      <c r="AA5" s="455"/>
      <c r="AB5" s="455"/>
      <c r="AC5" s="455"/>
      <c r="AD5" s="455"/>
      <c r="AE5" s="455"/>
      <c r="AF5" s="455"/>
      <c r="AG5" s="455"/>
      <c r="AH5" s="455"/>
      <c r="AI5" s="455"/>
      <c r="AJ5" s="455"/>
      <c r="AK5" s="455"/>
      <c r="AL5" s="455"/>
      <c r="AM5" s="455"/>
      <c r="AN5" s="455"/>
      <c r="AO5" s="455"/>
      <c r="AP5" s="455"/>
      <c r="AQ5" s="455"/>
      <c r="AR5" s="455"/>
      <c r="AS5" s="455"/>
      <c r="AT5" s="455"/>
      <c r="AU5" s="455"/>
      <c r="AV5" s="455"/>
    </row>
    <row r="6" spans="1:52" ht="21.75" hidden="1" customHeight="1">
      <c r="M6" s="126"/>
      <c r="AX6" s="131" t="s">
        <v>1</v>
      </c>
    </row>
    <row r="7" spans="1:52" s="54" customFormat="1" ht="62.25" customHeight="1">
      <c r="G7" s="434" t="s">
        <v>2</v>
      </c>
      <c r="H7" s="458" t="s">
        <v>3</v>
      </c>
      <c r="I7" s="432" t="s">
        <v>4</v>
      </c>
      <c r="J7" s="458" t="s">
        <v>5</v>
      </c>
      <c r="K7" s="132"/>
      <c r="L7" s="449" t="s">
        <v>7</v>
      </c>
      <c r="M7" s="462" t="s">
        <v>8</v>
      </c>
      <c r="N7" s="448"/>
      <c r="O7" s="448"/>
      <c r="P7" s="448"/>
      <c r="Q7" s="132"/>
      <c r="R7" s="133"/>
      <c r="S7" s="133"/>
      <c r="T7" s="133"/>
      <c r="U7" s="133"/>
      <c r="V7" s="448" t="s">
        <v>9</v>
      </c>
      <c r="W7" s="449"/>
      <c r="X7" s="449"/>
      <c r="Y7" s="449"/>
      <c r="Z7" s="448" t="s">
        <v>10</v>
      </c>
      <c r="AA7" s="449"/>
      <c r="AB7" s="449"/>
      <c r="AC7" s="449"/>
      <c r="AD7" s="448" t="s">
        <v>11</v>
      </c>
      <c r="AE7" s="448"/>
      <c r="AF7" s="448"/>
      <c r="AG7" s="448"/>
      <c r="AH7" s="448" t="s">
        <v>12</v>
      </c>
      <c r="AI7" s="449"/>
      <c r="AJ7" s="449"/>
      <c r="AK7" s="449"/>
      <c r="AL7" s="450" t="s">
        <v>13</v>
      </c>
      <c r="AM7" s="89"/>
      <c r="AN7" s="424" t="s">
        <v>345</v>
      </c>
      <c r="AO7" s="463" t="s">
        <v>346</v>
      </c>
      <c r="AP7" s="464"/>
      <c r="AQ7" s="464"/>
      <c r="AR7" s="458"/>
      <c r="AS7" s="463" t="s">
        <v>347</v>
      </c>
      <c r="AT7" s="464"/>
      <c r="AU7" s="464"/>
      <c r="AV7" s="458"/>
      <c r="AW7" s="444" t="s">
        <v>6</v>
      </c>
      <c r="AX7" s="434" t="s">
        <v>18</v>
      </c>
      <c r="AY7" s="50"/>
      <c r="AZ7" s="134"/>
    </row>
    <row r="8" spans="1:52" s="54" customFormat="1" ht="43.5" customHeight="1">
      <c r="G8" s="457"/>
      <c r="H8" s="459"/>
      <c r="I8" s="460"/>
      <c r="J8" s="459"/>
      <c r="K8" s="135"/>
      <c r="L8" s="461"/>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51"/>
      <c r="AM8" s="136"/>
      <c r="AN8" s="452"/>
      <c r="AO8" s="135" t="s">
        <v>19</v>
      </c>
      <c r="AP8" s="137" t="s">
        <v>20</v>
      </c>
      <c r="AQ8" s="137" t="s">
        <v>21</v>
      </c>
      <c r="AR8" s="137" t="s">
        <v>22</v>
      </c>
      <c r="AS8" s="135" t="s">
        <v>19</v>
      </c>
      <c r="AT8" s="137" t="s">
        <v>20</v>
      </c>
      <c r="AU8" s="137" t="s">
        <v>21</v>
      </c>
      <c r="AV8" s="137" t="s">
        <v>22</v>
      </c>
      <c r="AW8" s="445"/>
      <c r="AX8" s="435"/>
      <c r="AY8" s="139"/>
      <c r="AZ8" s="132" t="s">
        <v>348</v>
      </c>
    </row>
    <row r="9" spans="1:52" s="68" customFormat="1">
      <c r="A9" s="54"/>
      <c r="B9" s="54"/>
      <c r="C9" s="54"/>
      <c r="D9" s="54"/>
      <c r="E9" s="54"/>
      <c r="F9" s="68" t="s">
        <v>349</v>
      </c>
      <c r="G9" s="140" t="s">
        <v>350</v>
      </c>
      <c r="H9" s="141" t="s">
        <v>349</v>
      </c>
      <c r="I9" s="142" t="s">
        <v>351</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8" t="s">
        <v>349</v>
      </c>
      <c r="AY9" s="150"/>
      <c r="AZ9" s="151"/>
    </row>
    <row r="10" spans="1:52" s="54" customFormat="1">
      <c r="F10" s="54" t="s">
        <v>349</v>
      </c>
      <c r="G10" s="152">
        <v>1</v>
      </c>
      <c r="H10" s="152" t="s">
        <v>352</v>
      </c>
      <c r="I10" s="57" t="s">
        <v>353</v>
      </c>
      <c r="J10" s="153"/>
      <c r="K10" s="153"/>
      <c r="L10" s="154"/>
      <c r="M10" s="155"/>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6">
        <f>AVERAGE(AL11:AL14)</f>
        <v>3.1007383699999997</v>
      </c>
      <c r="AM10" s="157"/>
      <c r="AN10" s="158">
        <v>1.8</v>
      </c>
      <c r="AO10" s="152"/>
      <c r="AP10" s="59"/>
      <c r="AQ10" s="59"/>
      <c r="AR10" s="59"/>
      <c r="AS10" s="152"/>
      <c r="AT10" s="59"/>
      <c r="AU10" s="59"/>
      <c r="AV10" s="59"/>
      <c r="AW10" s="159"/>
      <c r="AX10" s="160" t="s">
        <v>349</v>
      </c>
      <c r="AY10" s="161"/>
      <c r="AZ10" s="162"/>
    </row>
    <row r="11" spans="1:52" s="54" customFormat="1" ht="31.5">
      <c r="A11" s="54" t="str">
        <f>H11&amp;"+1"</f>
        <v>BH1NT_D1+1</v>
      </c>
      <c r="B11" s="54" t="str">
        <f>H11&amp;"+2"</f>
        <v>BH1NT_D1+2</v>
      </c>
      <c r="C11" s="54" t="str">
        <f>H11&amp;"+3"</f>
        <v>BH1NT_D1+3</v>
      </c>
      <c r="D11" s="54" t="str">
        <f>H11&amp;"+4"</f>
        <v>BH1NT_D1+4</v>
      </c>
      <c r="F11" s="54" t="s">
        <v>349</v>
      </c>
      <c r="G11" s="152"/>
      <c r="H11" s="152" t="s">
        <v>354</v>
      </c>
      <c r="I11" s="57" t="s">
        <v>355</v>
      </c>
      <c r="J11" s="153" t="s">
        <v>356</v>
      </c>
      <c r="K11" s="153"/>
      <c r="L11" s="163"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4">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5" t="s">
        <v>349</v>
      </c>
      <c r="AY11" s="166"/>
      <c r="AZ11" s="67">
        <v>900</v>
      </c>
    </row>
    <row r="12" spans="1:52" s="54" customFormat="1">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52"/>
      <c r="H12" s="152" t="s">
        <v>358</v>
      </c>
      <c r="I12" s="57" t="s">
        <v>359</v>
      </c>
      <c r="J12" s="167" t="s">
        <v>360</v>
      </c>
      <c r="K12" s="167"/>
      <c r="L12" s="163"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4">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26" customFormat="1" ht="31.5">
      <c r="A13" s="54" t="str">
        <f t="shared" si="1"/>
        <v>BH1NT_D3+1</v>
      </c>
      <c r="B13" s="54" t="str">
        <f t="shared" si="2"/>
        <v>BH1NT_D3+2</v>
      </c>
      <c r="C13" s="54" t="str">
        <f t="shared" si="3"/>
        <v>BH1NT_D3+3</v>
      </c>
      <c r="D13" s="54" t="str">
        <f t="shared" si="4"/>
        <v>BH1NT_D3+4</v>
      </c>
      <c r="F13" s="54" t="s">
        <v>349</v>
      </c>
      <c r="G13" s="152"/>
      <c r="H13" s="152" t="s">
        <v>362</v>
      </c>
      <c r="I13" s="57" t="s">
        <v>363</v>
      </c>
      <c r="J13" s="167" t="s">
        <v>364</v>
      </c>
      <c r="K13" s="167"/>
      <c r="L13" s="154"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4">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26" customFormat="1" ht="47.25">
      <c r="A14" s="54" t="str">
        <f t="shared" si="1"/>
        <v>BH2NT+1</v>
      </c>
      <c r="B14" s="54" t="str">
        <f t="shared" si="2"/>
        <v>BH2NT+2</v>
      </c>
      <c r="C14" s="54" t="str">
        <f t="shared" si="3"/>
        <v>BH2NT+3</v>
      </c>
      <c r="D14" s="54" t="str">
        <f t="shared" si="4"/>
        <v>BH2NT+4</v>
      </c>
      <c r="F14" s="54" t="s">
        <v>349</v>
      </c>
      <c r="G14" s="152">
        <v>2</v>
      </c>
      <c r="H14" s="152" t="s">
        <v>366</v>
      </c>
      <c r="I14" s="57" t="s">
        <v>367</v>
      </c>
      <c r="J14" s="167" t="s">
        <v>368</v>
      </c>
      <c r="K14" s="167"/>
      <c r="L14" s="163"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4">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68" customFormat="1">
      <c r="A15" s="54" t="str">
        <f t="shared" si="1"/>
        <v>LT+1</v>
      </c>
      <c r="B15" s="54" t="str">
        <f t="shared" si="2"/>
        <v>LT+2</v>
      </c>
      <c r="C15" s="54" t="str">
        <f t="shared" si="3"/>
        <v>LT+3</v>
      </c>
      <c r="D15" s="54" t="str">
        <f t="shared" si="4"/>
        <v>LT+4</v>
      </c>
      <c r="E15" s="126"/>
      <c r="F15" s="168" t="s">
        <v>370</v>
      </c>
      <c r="G15" s="169" t="s">
        <v>31</v>
      </c>
      <c r="H15" s="41" t="s">
        <v>370</v>
      </c>
      <c r="I15" s="170"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4">
        <f>AVERAGE(AL17:AL89)</f>
        <v>4.2928245939449097</v>
      </c>
      <c r="AM15" s="78"/>
      <c r="AN15" s="171">
        <f>ROUNDDOWN(AL15*$AN$10/$AL$10,1)</f>
        <v>2.4</v>
      </c>
      <c r="AO15" s="75">
        <f t="shared" si="0"/>
        <v>0</v>
      </c>
      <c r="AP15" s="75">
        <f t="shared" si="0"/>
        <v>0</v>
      </c>
      <c r="AQ15" s="75">
        <f t="shared" si="0"/>
        <v>0</v>
      </c>
      <c r="AR15" s="75">
        <f t="shared" si="0"/>
        <v>0</v>
      </c>
      <c r="AS15" s="75"/>
      <c r="AT15" s="75"/>
      <c r="AU15" s="75"/>
      <c r="AV15" s="75"/>
      <c r="AW15" s="79"/>
      <c r="AX15" s="168" t="s">
        <v>370</v>
      </c>
      <c r="AY15" s="80"/>
      <c r="AZ15" s="81"/>
    </row>
    <row r="16" spans="1:52" s="126" customFormat="1" ht="31.5">
      <c r="A16" s="54" t="str">
        <f t="shared" si="1"/>
        <v>LT1NT1+1</v>
      </c>
      <c r="B16" s="54" t="str">
        <f t="shared" si="2"/>
        <v>LT1NT1+2</v>
      </c>
      <c r="C16" s="54" t="str">
        <f t="shared" si="3"/>
        <v>LT1NT1+3</v>
      </c>
      <c r="D16" s="54" t="str">
        <f t="shared" si="4"/>
        <v>LT1NT1+4</v>
      </c>
      <c r="F16" s="126"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4"/>
      <c r="AM16" s="63"/>
      <c r="AN16" s="63"/>
      <c r="AO16" s="60">
        <f t="shared" si="0"/>
        <v>0</v>
      </c>
      <c r="AP16" s="60">
        <f t="shared" si="0"/>
        <v>0</v>
      </c>
      <c r="AQ16" s="60">
        <f t="shared" si="0"/>
        <v>0</v>
      </c>
      <c r="AR16" s="60">
        <f t="shared" si="0"/>
        <v>0</v>
      </c>
      <c r="AS16" s="60"/>
      <c r="AT16" s="60"/>
      <c r="AU16" s="60"/>
      <c r="AV16" s="60"/>
      <c r="AW16" s="65"/>
      <c r="AX16" s="126" t="s">
        <v>370</v>
      </c>
      <c r="AY16" s="66"/>
      <c r="AZ16" s="67"/>
    </row>
    <row r="17" spans="1:188" s="126" customFormat="1" ht="47.25">
      <c r="A17" s="54" t="str">
        <f t="shared" si="1"/>
        <v>LT1NT1_D1+1</v>
      </c>
      <c r="B17" s="54" t="str">
        <f t="shared" si="2"/>
        <v>LT1NT1_D1+2</v>
      </c>
      <c r="C17" s="54" t="str">
        <f t="shared" si="3"/>
        <v>LT1NT1_D1+3</v>
      </c>
      <c r="D17" s="54" t="str">
        <f t="shared" si="4"/>
        <v>LT1NT1_D1+4</v>
      </c>
      <c r="F17" s="126"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4">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26" t="s">
        <v>370</v>
      </c>
      <c r="AY17" s="66"/>
      <c r="AZ17" s="67">
        <v>1260</v>
      </c>
    </row>
    <row r="18" spans="1:188" s="126" customFormat="1" ht="34.5" customHeight="1">
      <c r="A18" s="54" t="str">
        <f t="shared" si="1"/>
        <v>LT1NT1_D2+1</v>
      </c>
      <c r="B18" s="54" t="str">
        <f t="shared" si="2"/>
        <v>LT1NT1_D2+2</v>
      </c>
      <c r="C18" s="54" t="str">
        <f t="shared" si="3"/>
        <v>LT1NT1_D2+3</v>
      </c>
      <c r="D18" s="54" t="str">
        <f t="shared" si="4"/>
        <v>LT1NT1_D2+4</v>
      </c>
      <c r="F18" s="126"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4">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2" t="s">
        <v>370</v>
      </c>
      <c r="AY18" s="166"/>
      <c r="AZ18" s="67">
        <v>1260</v>
      </c>
    </row>
    <row r="19" spans="1:188" s="126" customFormat="1" ht="25.5" customHeight="1">
      <c r="A19" s="54" t="str">
        <f t="shared" si="1"/>
        <v>LT1NT1_D3+1</v>
      </c>
      <c r="B19" s="54" t="str">
        <f t="shared" si="2"/>
        <v>LT1NT1_D3+2</v>
      </c>
      <c r="C19" s="54" t="str">
        <f t="shared" si="3"/>
        <v>LT1NT1_D3+3</v>
      </c>
      <c r="D19" s="54" t="str">
        <f t="shared" si="4"/>
        <v>LT1NT1_D3+4</v>
      </c>
      <c r="F19" s="126"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4">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26" t="s">
        <v>370</v>
      </c>
      <c r="AY19" s="66"/>
      <c r="AZ19" s="67">
        <v>1080</v>
      </c>
    </row>
    <row r="20" spans="1:188" s="126" customFormat="1" ht="31.5">
      <c r="A20" s="54" t="str">
        <f t="shared" si="1"/>
        <v>LT1NT1_D4+1</v>
      </c>
      <c r="B20" s="54" t="str">
        <f t="shared" si="2"/>
        <v>LT1NT1_D4+2</v>
      </c>
      <c r="C20" s="54" t="str">
        <f t="shared" si="3"/>
        <v>LT1NT1_D4+3</v>
      </c>
      <c r="D20" s="54" t="str">
        <f t="shared" si="4"/>
        <v>LT1NT1_D4+4</v>
      </c>
      <c r="F20" s="126"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4">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26" t="s">
        <v>370</v>
      </c>
      <c r="AY20" s="66"/>
      <c r="AZ20" s="67">
        <v>1080</v>
      </c>
    </row>
    <row r="21" spans="1:188" s="126" customFormat="1" ht="31.5">
      <c r="A21" s="54" t="str">
        <f t="shared" si="1"/>
        <v>LT1NT1_D5+1</v>
      </c>
      <c r="B21" s="54" t="str">
        <f t="shared" si="2"/>
        <v>LT1NT1_D5+2</v>
      </c>
      <c r="C21" s="54" t="str">
        <f t="shared" si="3"/>
        <v>LT1NT1_D5+3</v>
      </c>
      <c r="D21" s="54" t="str">
        <f t="shared" si="4"/>
        <v>LT1NT1_D5+4</v>
      </c>
      <c r="F21" s="126"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4">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26" t="s">
        <v>370</v>
      </c>
      <c r="AY21" s="66"/>
      <c r="AZ21" s="67">
        <v>1080</v>
      </c>
    </row>
    <row r="22" spans="1:188" s="126" customFormat="1" ht="31.5">
      <c r="A22" s="54" t="str">
        <f t="shared" si="1"/>
        <v>LT1NT1_D6+1</v>
      </c>
      <c r="B22" s="54" t="str">
        <f t="shared" si="2"/>
        <v>LT1NT1_D6+2</v>
      </c>
      <c r="C22" s="54" t="str">
        <f t="shared" si="3"/>
        <v>LT1NT1_D6+3</v>
      </c>
      <c r="D22" s="54" t="str">
        <f t="shared" si="4"/>
        <v>LT1NT1_D6+4</v>
      </c>
      <c r="F22" s="126"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4">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26" t="s">
        <v>370</v>
      </c>
      <c r="AY22" s="66"/>
      <c r="AZ22" s="67">
        <v>1080</v>
      </c>
    </row>
    <row r="23" spans="1:188" s="126" customFormat="1" ht="20.100000000000001" customHeight="1">
      <c r="A23" s="56" t="str">
        <f t="shared" si="1"/>
        <v>LT1NT1_D7+1</v>
      </c>
      <c r="B23" s="57" t="str">
        <f t="shared" si="2"/>
        <v>LT1NT1_D7+2</v>
      </c>
      <c r="C23" s="173" t="str">
        <f t="shared" si="3"/>
        <v>LT1NT1_D7+3</v>
      </c>
      <c r="D23" s="65" t="str">
        <f t="shared" si="4"/>
        <v>LT1NT1_D7+4</v>
      </c>
      <c r="E23" s="166"/>
      <c r="F23" s="126" t="s">
        <v>370</v>
      </c>
      <c r="G23" s="174"/>
      <c r="H23" s="174" t="s">
        <v>395</v>
      </c>
      <c r="I23" s="57" t="s">
        <v>396</v>
      </c>
      <c r="J23" s="174" t="s">
        <v>394</v>
      </c>
      <c r="K23" s="174"/>
      <c r="L23" s="126"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4">
        <v>5.1428571428571432</v>
      </c>
      <c r="AM23" s="175"/>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26" t="e">
        <f>VLOOKUP($H23,#REF!,3,0)</f>
        <v>#REF!</v>
      </c>
      <c r="AX23" s="126" t="s">
        <v>370</v>
      </c>
      <c r="AZ23" s="126">
        <v>1080</v>
      </c>
      <c r="GB23" s="56"/>
      <c r="GC23" s="57"/>
      <c r="GD23" s="173"/>
      <c r="GE23" s="65"/>
      <c r="GF23" s="166"/>
    </row>
    <row r="24" spans="1:188" s="126" customFormat="1" ht="31.5">
      <c r="A24" s="54" t="str">
        <f t="shared" si="1"/>
        <v>LT1NT1_D8+1</v>
      </c>
      <c r="B24" s="54" t="str">
        <f t="shared" si="2"/>
        <v>LT1NT1_D8+2</v>
      </c>
      <c r="C24" s="54" t="str">
        <f t="shared" si="3"/>
        <v>LT1NT1_D8+3</v>
      </c>
      <c r="D24" s="54" t="str">
        <f t="shared" si="4"/>
        <v>LT1NT1_D8+4</v>
      </c>
      <c r="F24" s="126"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4">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6" t="s">
        <v>370</v>
      </c>
      <c r="AY24" s="66"/>
      <c r="AZ24" s="67">
        <v>1080</v>
      </c>
    </row>
    <row r="25" spans="1:188" s="126" customFormat="1" ht="31.5">
      <c r="A25" s="54" t="str">
        <f t="shared" si="1"/>
        <v>LT1NT1_D9+1</v>
      </c>
      <c r="B25" s="54" t="str">
        <f t="shared" si="2"/>
        <v>LT1NT1_D9+2</v>
      </c>
      <c r="C25" s="54" t="str">
        <f t="shared" si="3"/>
        <v>LT1NT1_D9+3</v>
      </c>
      <c r="D25" s="54" t="str">
        <f t="shared" si="4"/>
        <v>LT1NT1_D9+4</v>
      </c>
      <c r="F25" s="126"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4">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26" t="s">
        <v>370</v>
      </c>
      <c r="AY25" s="66"/>
      <c r="AZ25" s="67">
        <v>1080</v>
      </c>
    </row>
    <row r="26" spans="1:188" s="126" customFormat="1" ht="34.5" customHeight="1">
      <c r="A26" s="54" t="str">
        <f t="shared" si="1"/>
        <v>LT1NT1_D10+1</v>
      </c>
      <c r="B26" s="54" t="str">
        <f t="shared" si="2"/>
        <v>LT1NT1_D10+2</v>
      </c>
      <c r="C26" s="54" t="str">
        <f t="shared" si="3"/>
        <v>LT1NT1_D10+3</v>
      </c>
      <c r="D26" s="54" t="str">
        <f t="shared" si="4"/>
        <v>LT1NT1_D10+4</v>
      </c>
      <c r="F26" s="126"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4">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26" t="s">
        <v>370</v>
      </c>
      <c r="AY26" s="176"/>
      <c r="AZ26" s="177">
        <v>1080</v>
      </c>
    </row>
    <row r="27" spans="1:188" s="126" customFormat="1" ht="47.25">
      <c r="A27" s="54" t="str">
        <f t="shared" si="1"/>
        <v>LT1NT1_D11+1</v>
      </c>
      <c r="B27" s="54" t="str">
        <f t="shared" si="2"/>
        <v>LT1NT1_D11+2</v>
      </c>
      <c r="C27" s="54" t="str">
        <f t="shared" si="3"/>
        <v>LT1NT1_D11+3</v>
      </c>
      <c r="D27" s="54" t="str">
        <f t="shared" si="4"/>
        <v>LT1NT1_D11+4</v>
      </c>
      <c r="F27" s="126"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4">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26" t="s">
        <v>370</v>
      </c>
      <c r="AY27" s="66"/>
      <c r="AZ27" s="67">
        <v>1080</v>
      </c>
    </row>
    <row r="28" spans="1:188" s="126" customFormat="1" ht="58.5" customHeight="1">
      <c r="A28" s="54" t="str">
        <f t="shared" si="1"/>
        <v>LT1NT1_D12+1</v>
      </c>
      <c r="B28" s="54" t="str">
        <f t="shared" si="2"/>
        <v>LT1NT1_D12+2</v>
      </c>
      <c r="C28" s="54" t="str">
        <f t="shared" si="3"/>
        <v>LT1NT1_D12+3</v>
      </c>
      <c r="D28" s="54" t="str">
        <f t="shared" si="4"/>
        <v>LT1NT1_D12+4</v>
      </c>
      <c r="F28" s="126"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4">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26" t="s">
        <v>370</v>
      </c>
      <c r="AY28" s="66"/>
      <c r="AZ28" s="67">
        <v>1080</v>
      </c>
    </row>
    <row r="29" spans="1:188" s="126" customFormat="1" ht="31.5">
      <c r="A29" s="54" t="str">
        <f t="shared" si="1"/>
        <v>LT2NT2+1</v>
      </c>
      <c r="B29" s="54" t="str">
        <f t="shared" si="2"/>
        <v>LT2NT2+2</v>
      </c>
      <c r="C29" s="54" t="str">
        <f t="shared" si="3"/>
        <v>LT2NT2+3</v>
      </c>
      <c r="D29" s="54" t="str">
        <f t="shared" si="4"/>
        <v>LT2NT2+4</v>
      </c>
      <c r="F29" s="126"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4">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6" t="s">
        <v>370</v>
      </c>
      <c r="AY29" s="66"/>
      <c r="AZ29" s="67">
        <v>780</v>
      </c>
    </row>
    <row r="30" spans="1:188" s="126" customFormat="1" ht="31.5">
      <c r="A30" s="54" t="str">
        <f t="shared" si="1"/>
        <v>LT3NT1+1</v>
      </c>
      <c r="B30" s="54" t="str">
        <f t="shared" si="2"/>
        <v>LT3NT1+2</v>
      </c>
      <c r="C30" s="54" t="str">
        <f t="shared" si="3"/>
        <v>LT3NT1+3</v>
      </c>
      <c r="D30" s="54" t="str">
        <f t="shared" si="4"/>
        <v>LT3NT1+4</v>
      </c>
      <c r="F30" s="126"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4">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26" t="s">
        <v>370</v>
      </c>
      <c r="AY30" s="66"/>
      <c r="AZ30" s="67">
        <v>960</v>
      </c>
    </row>
    <row r="31" spans="1:188" s="126" customFormat="1">
      <c r="A31" s="54" t="str">
        <f t="shared" si="1"/>
        <v>LT4NT2+1</v>
      </c>
      <c r="B31" s="54" t="str">
        <f t="shared" si="2"/>
        <v>LT4NT2+2</v>
      </c>
      <c r="C31" s="54" t="str">
        <f t="shared" si="3"/>
        <v>LT4NT2+3</v>
      </c>
      <c r="D31" s="54" t="str">
        <f t="shared" si="4"/>
        <v>LT4NT2+4</v>
      </c>
      <c r="F31" s="126"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4"/>
      <c r="AM31" s="63"/>
      <c r="AN31" s="63"/>
      <c r="AO31" s="60">
        <f t="shared" si="0"/>
        <v>0</v>
      </c>
      <c r="AP31" s="60">
        <f t="shared" si="0"/>
        <v>0</v>
      </c>
      <c r="AQ31" s="60">
        <f t="shared" si="0"/>
        <v>0</v>
      </c>
      <c r="AR31" s="60">
        <f t="shared" si="0"/>
        <v>0</v>
      </c>
      <c r="AS31" s="60"/>
      <c r="AT31" s="60"/>
      <c r="AU31" s="60"/>
      <c r="AV31" s="60"/>
      <c r="AW31" s="65"/>
      <c r="AX31" s="126" t="s">
        <v>370</v>
      </c>
      <c r="AY31" s="66"/>
      <c r="AZ31" s="67"/>
    </row>
    <row r="32" spans="1:188" s="126" customFormat="1" ht="20.100000000000001" customHeight="1">
      <c r="A32" s="54" t="str">
        <f t="shared" si="1"/>
        <v>LT4NT2_D1+1</v>
      </c>
      <c r="B32" s="54" t="str">
        <f t="shared" si="2"/>
        <v>LT4NT2_D1+2</v>
      </c>
      <c r="C32" s="54" t="str">
        <f t="shared" si="3"/>
        <v>LT4NT2_D1+3</v>
      </c>
      <c r="D32" s="54" t="str">
        <f t="shared" si="4"/>
        <v>LT4NT2_D1+4</v>
      </c>
      <c r="F32" s="126"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4">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78" t="s">
        <v>370</v>
      </c>
      <c r="AY32" s="179"/>
      <c r="AZ32" s="177">
        <v>1080</v>
      </c>
    </row>
    <row r="33" spans="1:52" s="126" customFormat="1" ht="39" customHeight="1">
      <c r="A33" s="54" t="str">
        <f t="shared" si="1"/>
        <v>LT4NT2_D2+1</v>
      </c>
      <c r="B33" s="54" t="str">
        <f t="shared" si="2"/>
        <v>LT4NT2_D2+2</v>
      </c>
      <c r="C33" s="54" t="str">
        <f t="shared" si="3"/>
        <v>LT4NT2_D2+3</v>
      </c>
      <c r="D33" s="54" t="str">
        <f t="shared" si="4"/>
        <v>LT4NT2_D2+4</v>
      </c>
      <c r="F33" s="126"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4">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80" t="s">
        <v>370</v>
      </c>
      <c r="AY33" s="179"/>
      <c r="AZ33" s="177">
        <v>1080</v>
      </c>
    </row>
    <row r="34" spans="1:52" s="126" customFormat="1">
      <c r="A34" s="54" t="str">
        <f t="shared" si="1"/>
        <v>LT5NT1+1</v>
      </c>
      <c r="B34" s="54" t="str">
        <f t="shared" si="2"/>
        <v>LT5NT1+2</v>
      </c>
      <c r="C34" s="54" t="str">
        <f t="shared" si="3"/>
        <v>LT5NT1+3</v>
      </c>
      <c r="D34" s="54" t="str">
        <f t="shared" si="4"/>
        <v>LT5NT1+4</v>
      </c>
      <c r="F34" s="126"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4"/>
      <c r="AM34" s="63"/>
      <c r="AN34" s="63"/>
      <c r="AO34" s="60">
        <f t="shared" si="0"/>
        <v>0</v>
      </c>
      <c r="AP34" s="60">
        <f t="shared" si="0"/>
        <v>0</v>
      </c>
      <c r="AQ34" s="60">
        <f t="shared" si="0"/>
        <v>0</v>
      </c>
      <c r="AR34" s="60">
        <f t="shared" si="0"/>
        <v>0</v>
      </c>
      <c r="AS34" s="60"/>
      <c r="AT34" s="60"/>
      <c r="AU34" s="60"/>
      <c r="AV34" s="60"/>
      <c r="AW34" s="65"/>
      <c r="AX34" s="126" t="s">
        <v>370</v>
      </c>
      <c r="AY34" s="66"/>
      <c r="AZ34" s="67"/>
    </row>
    <row r="35" spans="1:52" s="126" customFormat="1" ht="31.5">
      <c r="A35" s="54" t="str">
        <f t="shared" si="1"/>
        <v>LT5NT1_D1+1</v>
      </c>
      <c r="B35" s="54" t="str">
        <f t="shared" si="2"/>
        <v>LT5NT1_D1+2</v>
      </c>
      <c r="C35" s="54" t="str">
        <f t="shared" si="3"/>
        <v>LT5NT1_D1+3</v>
      </c>
      <c r="D35" s="54" t="str">
        <f t="shared" si="4"/>
        <v>LT5NT1_D1+4</v>
      </c>
      <c r="F35" s="126"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4">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26" t="s">
        <v>370</v>
      </c>
      <c r="AY35" s="66"/>
      <c r="AZ35" s="67">
        <v>960</v>
      </c>
    </row>
    <row r="36" spans="1:52" s="126" customFormat="1" ht="31.5">
      <c r="A36" s="54" t="str">
        <f t="shared" si="1"/>
        <v>LT5NT1_D2+1</v>
      </c>
      <c r="B36" s="54" t="str">
        <f t="shared" si="2"/>
        <v>LT5NT1_D2+2</v>
      </c>
      <c r="C36" s="54" t="str">
        <f t="shared" si="3"/>
        <v>LT5NT1_D2+3</v>
      </c>
      <c r="D36" s="54" t="str">
        <f t="shared" si="4"/>
        <v>LT5NT1_D2+4</v>
      </c>
      <c r="F36" s="126"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4">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6" t="s">
        <v>370</v>
      </c>
      <c r="AY36" s="66"/>
      <c r="AZ36" s="67">
        <v>960</v>
      </c>
    </row>
    <row r="37" spans="1:52" s="126" customFormat="1" ht="31.5">
      <c r="A37" s="54" t="str">
        <f t="shared" si="1"/>
        <v>LT5NT1_D3+1</v>
      </c>
      <c r="B37" s="54" t="str">
        <f t="shared" si="2"/>
        <v>LT5NT1_D3+2</v>
      </c>
      <c r="C37" s="54" t="str">
        <f t="shared" si="3"/>
        <v>LT5NT1_D3+3</v>
      </c>
      <c r="D37" s="54" t="str">
        <f t="shared" si="4"/>
        <v>LT5NT1_D3+4</v>
      </c>
      <c r="F37" s="126"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4">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6" t="s">
        <v>370</v>
      </c>
      <c r="AY37" s="66"/>
      <c r="AZ37" s="67">
        <v>780</v>
      </c>
    </row>
    <row r="38" spans="1:52" s="126" customFormat="1" ht="31.5">
      <c r="A38" s="54" t="str">
        <f t="shared" si="1"/>
        <v>LT5NT1_D4+1</v>
      </c>
      <c r="B38" s="54" t="str">
        <f t="shared" si="2"/>
        <v>LT5NT1_D4+2</v>
      </c>
      <c r="C38" s="54" t="str">
        <f t="shared" si="3"/>
        <v>LT5NT1_D4+3</v>
      </c>
      <c r="D38" s="54" t="str">
        <f t="shared" si="4"/>
        <v>LT5NT1_D4+4</v>
      </c>
      <c r="F38" s="126"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4">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6" t="s">
        <v>370</v>
      </c>
      <c r="AY38" s="66"/>
      <c r="AZ38" s="67">
        <v>780</v>
      </c>
    </row>
    <row r="39" spans="1:52" s="126" customFormat="1" ht="31.5">
      <c r="A39" s="54" t="str">
        <f t="shared" si="1"/>
        <v>LT5NT1_D5+1</v>
      </c>
      <c r="B39" s="54" t="str">
        <f t="shared" si="2"/>
        <v>LT5NT1_D5+2</v>
      </c>
      <c r="C39" s="54" t="str">
        <f t="shared" si="3"/>
        <v>LT5NT1_D5+3</v>
      </c>
      <c r="D39" s="54" t="str">
        <f t="shared" si="4"/>
        <v>LT5NT1_D5+4</v>
      </c>
      <c r="F39" s="126"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4">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6" t="s">
        <v>370</v>
      </c>
      <c r="AY39" s="66"/>
      <c r="AZ39" s="67">
        <v>780</v>
      </c>
    </row>
    <row r="40" spans="1:52" s="126" customFormat="1" ht="31.5">
      <c r="A40" s="54" t="str">
        <f t="shared" si="1"/>
        <v>LT5NT1_D6+1</v>
      </c>
      <c r="B40" s="54" t="str">
        <f t="shared" si="2"/>
        <v>LT5NT1_D6+2</v>
      </c>
      <c r="C40" s="54" t="str">
        <f t="shared" si="3"/>
        <v>LT5NT1_D6+3</v>
      </c>
      <c r="D40" s="54" t="str">
        <f t="shared" si="4"/>
        <v>LT5NT1_D6+4</v>
      </c>
      <c r="F40" s="126"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4">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6" t="s">
        <v>370</v>
      </c>
      <c r="AY40" s="66"/>
      <c r="AZ40" s="67">
        <v>780</v>
      </c>
    </row>
    <row r="41" spans="1:52" s="126" customFormat="1" ht="31.5">
      <c r="A41" s="54" t="str">
        <f t="shared" si="1"/>
        <v>LT6NT1+1</v>
      </c>
      <c r="B41" s="54" t="str">
        <f t="shared" si="2"/>
        <v>LT6NT1+2</v>
      </c>
      <c r="C41" s="54" t="str">
        <f t="shared" si="3"/>
        <v>LT6NT1+3</v>
      </c>
      <c r="D41" s="54" t="str">
        <f t="shared" si="4"/>
        <v>LT6NT1+4</v>
      </c>
      <c r="F41" s="126"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4">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6" t="s">
        <v>370</v>
      </c>
      <c r="AY41" s="66"/>
      <c r="AZ41" s="67">
        <v>780</v>
      </c>
    </row>
    <row r="42" spans="1:52" s="126" customFormat="1" ht="31.5">
      <c r="A42" s="54" t="str">
        <f t="shared" si="1"/>
        <v>LT7NT+1</v>
      </c>
      <c r="B42" s="54" t="str">
        <f t="shared" si="2"/>
        <v>LT7NT+2</v>
      </c>
      <c r="C42" s="54" t="str">
        <f t="shared" si="3"/>
        <v>LT7NT+3</v>
      </c>
      <c r="D42" s="54" t="str">
        <f t="shared" si="4"/>
        <v>LT7NT+4</v>
      </c>
      <c r="F42" s="126"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4">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26" t="s">
        <v>370</v>
      </c>
      <c r="AY42" s="66"/>
      <c r="AZ42" s="67">
        <v>1080</v>
      </c>
    </row>
    <row r="43" spans="1:52" s="126" customFormat="1" ht="78.75">
      <c r="A43" s="54" t="str">
        <f t="shared" si="1"/>
        <v>LT8NT+1</v>
      </c>
      <c r="B43" s="54" t="str">
        <f t="shared" si="2"/>
        <v>LT8NT+2</v>
      </c>
      <c r="C43" s="54" t="str">
        <f t="shared" si="3"/>
        <v>LT8NT+3</v>
      </c>
      <c r="D43" s="54" t="str">
        <f t="shared" si="4"/>
        <v>LT8NT+4</v>
      </c>
      <c r="F43" s="126"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4">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6" t="s">
        <v>370</v>
      </c>
      <c r="AY43" s="66"/>
      <c r="AZ43" s="67">
        <v>960</v>
      </c>
    </row>
    <row r="44" spans="1:52" s="126" customFormat="1" ht="31.5" customHeight="1">
      <c r="A44" s="54" t="str">
        <f t="shared" si="1"/>
        <v>LT9NT2+1</v>
      </c>
      <c r="B44" s="54" t="str">
        <f t="shared" si="2"/>
        <v>LT9NT2+2</v>
      </c>
      <c r="C44" s="54" t="str">
        <f t="shared" si="3"/>
        <v>LT9NT2+3</v>
      </c>
      <c r="D44" s="54" t="str">
        <f t="shared" si="4"/>
        <v>LT9NT2+4</v>
      </c>
      <c r="F44" s="126"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4">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26" t="s">
        <v>370</v>
      </c>
      <c r="AY44" s="66"/>
      <c r="AZ44" s="67">
        <v>1080</v>
      </c>
    </row>
    <row r="45" spans="1:52" s="126" customFormat="1" ht="36.75" customHeight="1">
      <c r="A45" s="54" t="str">
        <f t="shared" si="1"/>
        <v>LT10NT2+1</v>
      </c>
      <c r="B45" s="54" t="str">
        <f t="shared" si="2"/>
        <v>LT10NT2+2</v>
      </c>
      <c r="C45" s="54" t="str">
        <f t="shared" si="3"/>
        <v>LT10NT2+3</v>
      </c>
      <c r="D45" s="54" t="str">
        <f t="shared" si="4"/>
        <v>LT10NT2+4</v>
      </c>
      <c r="F45" s="126"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4">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2" t="s">
        <v>370</v>
      </c>
      <c r="AY45" s="166"/>
      <c r="AZ45" s="67">
        <v>780</v>
      </c>
    </row>
    <row r="46" spans="1:52" s="126" customFormat="1">
      <c r="A46" s="54" t="str">
        <f t="shared" si="1"/>
        <v>LT11NT2+1</v>
      </c>
      <c r="B46" s="54" t="str">
        <f t="shared" si="2"/>
        <v>LT11NT2+2</v>
      </c>
      <c r="C46" s="54" t="str">
        <f t="shared" si="3"/>
        <v>LT11NT2+3</v>
      </c>
      <c r="D46" s="54" t="str">
        <f t="shared" si="4"/>
        <v>LT11NT2+4</v>
      </c>
      <c r="F46" s="126"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4"/>
      <c r="AM46" s="63"/>
      <c r="AN46" s="63"/>
      <c r="AO46" s="60">
        <f t="shared" si="0"/>
        <v>0</v>
      </c>
      <c r="AP46" s="60">
        <f t="shared" si="0"/>
        <v>0</v>
      </c>
      <c r="AQ46" s="60">
        <f t="shared" si="0"/>
        <v>0</v>
      </c>
      <c r="AR46" s="60">
        <f t="shared" si="0"/>
        <v>0</v>
      </c>
      <c r="AS46" s="60"/>
      <c r="AT46" s="60"/>
      <c r="AU46" s="60"/>
      <c r="AV46" s="60"/>
      <c r="AW46" s="65"/>
      <c r="AX46" s="126" t="s">
        <v>370</v>
      </c>
      <c r="AY46" s="66"/>
      <c r="AZ46" s="67"/>
    </row>
    <row r="47" spans="1:52" s="126" customFormat="1" ht="63">
      <c r="A47" s="54" t="str">
        <f t="shared" si="1"/>
        <v>LT11NT2_D1+1</v>
      </c>
      <c r="B47" s="54" t="str">
        <f t="shared" si="2"/>
        <v>LT11NT2_D1+2</v>
      </c>
      <c r="C47" s="54" t="str">
        <f t="shared" si="3"/>
        <v>LT11NT2_D1+3</v>
      </c>
      <c r="D47" s="54" t="str">
        <f t="shared" si="4"/>
        <v>LT11NT2_D1+4</v>
      </c>
      <c r="F47" s="126"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4">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6" t="s">
        <v>370</v>
      </c>
      <c r="AY47" s="66"/>
      <c r="AZ47" s="67">
        <v>1080</v>
      </c>
    </row>
    <row r="48" spans="1:52" s="126" customFormat="1" ht="110.25">
      <c r="A48" s="54" t="str">
        <f t="shared" si="1"/>
        <v>LT11NT2_D2+1</v>
      </c>
      <c r="B48" s="54" t="str">
        <f t="shared" si="2"/>
        <v>LT11NT2_D2+2</v>
      </c>
      <c r="C48" s="54" t="str">
        <f t="shared" si="3"/>
        <v>LT11NT2_D2+3</v>
      </c>
      <c r="D48" s="54" t="str">
        <f t="shared" si="4"/>
        <v>LT11NT2_D2+4</v>
      </c>
      <c r="F48" s="126"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4">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6" t="s">
        <v>370</v>
      </c>
      <c r="AY48" s="66"/>
      <c r="AZ48" s="67">
        <v>720</v>
      </c>
    </row>
    <row r="49" spans="1:52" s="126" customFormat="1" ht="43.5" customHeight="1">
      <c r="A49" s="54" t="str">
        <f t="shared" si="1"/>
        <v>LT12NT2+1</v>
      </c>
      <c r="B49" s="54" t="str">
        <f t="shared" si="2"/>
        <v>LT12NT2+2</v>
      </c>
      <c r="C49" s="54" t="str">
        <f t="shared" si="3"/>
        <v>LT12NT2+3</v>
      </c>
      <c r="D49" s="54" t="str">
        <f t="shared" si="4"/>
        <v>LT12NT2+4</v>
      </c>
      <c r="F49" s="126"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4"/>
      <c r="AM49" s="63"/>
      <c r="AN49" s="63"/>
      <c r="AO49" s="60">
        <f t="shared" si="0"/>
        <v>0</v>
      </c>
      <c r="AP49" s="60">
        <f t="shared" si="0"/>
        <v>0</v>
      </c>
      <c r="AQ49" s="60">
        <f t="shared" si="0"/>
        <v>0</v>
      </c>
      <c r="AR49" s="60">
        <f t="shared" si="0"/>
        <v>0</v>
      </c>
      <c r="AS49" s="60"/>
      <c r="AT49" s="60"/>
      <c r="AU49" s="60"/>
      <c r="AV49" s="60"/>
      <c r="AW49" s="65"/>
      <c r="AX49" s="126" t="s">
        <v>370</v>
      </c>
      <c r="AY49" s="66"/>
      <c r="AZ49" s="67"/>
    </row>
    <row r="50" spans="1:52" s="126" customFormat="1" ht="43.5" customHeight="1">
      <c r="A50" s="54" t="str">
        <f t="shared" si="1"/>
        <v>LT12NT2_D1+1</v>
      </c>
      <c r="B50" s="54" t="str">
        <f t="shared" si="2"/>
        <v>LT12NT2_D1+2</v>
      </c>
      <c r="C50" s="54" t="str">
        <f t="shared" si="3"/>
        <v>LT12NT2_D1+3</v>
      </c>
      <c r="D50" s="54" t="str">
        <f t="shared" si="4"/>
        <v>LT12NT2_D1+4</v>
      </c>
      <c r="F50" s="126"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4">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6" t="s">
        <v>370</v>
      </c>
      <c r="AY50" s="66"/>
      <c r="AZ50" s="67">
        <v>960</v>
      </c>
    </row>
    <row r="51" spans="1:52" s="126" customFormat="1" ht="47.25">
      <c r="A51" s="54" t="str">
        <f t="shared" si="1"/>
        <v>LT12NT2_D2+1</v>
      </c>
      <c r="B51" s="54" t="str">
        <f t="shared" si="2"/>
        <v>LT12NT2_D2+2</v>
      </c>
      <c r="C51" s="54" t="str">
        <f t="shared" si="3"/>
        <v>LT12NT2_D2+3</v>
      </c>
      <c r="D51" s="54" t="str">
        <f t="shared" si="4"/>
        <v>LT12NT2_D2+4</v>
      </c>
      <c r="F51" s="126"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4">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6" t="s">
        <v>370</v>
      </c>
      <c r="AY51" s="66"/>
      <c r="AZ51" s="67">
        <v>960</v>
      </c>
    </row>
    <row r="52" spans="1:52" s="126" customFormat="1" ht="47.25">
      <c r="A52" s="54" t="str">
        <f t="shared" si="1"/>
        <v>LT12NT2_D3+1</v>
      </c>
      <c r="B52" s="54" t="str">
        <f t="shared" si="2"/>
        <v>LT12NT2_D3+2</v>
      </c>
      <c r="C52" s="54" t="str">
        <f t="shared" si="3"/>
        <v>LT12NT2_D3+3</v>
      </c>
      <c r="D52" s="54" t="str">
        <f t="shared" si="4"/>
        <v>LT12NT2_D3+4</v>
      </c>
      <c r="F52" s="126"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4">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6" t="s">
        <v>370</v>
      </c>
      <c r="AY52" s="66"/>
      <c r="AZ52" s="67">
        <v>960</v>
      </c>
    </row>
    <row r="53" spans="1:52" s="126" customFormat="1" ht="47.25">
      <c r="A53" s="54" t="str">
        <f t="shared" si="1"/>
        <v>LT12NT2_D4+1</v>
      </c>
      <c r="B53" s="54" t="str">
        <f t="shared" si="2"/>
        <v>LT12NT2_D4+2</v>
      </c>
      <c r="C53" s="54" t="str">
        <f t="shared" si="3"/>
        <v>LT12NT2_D4+3</v>
      </c>
      <c r="D53" s="54" t="str">
        <f t="shared" si="4"/>
        <v>LT12NT2_D4+4</v>
      </c>
      <c r="F53" s="126"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4">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6" t="s">
        <v>370</v>
      </c>
      <c r="AY53" s="66"/>
      <c r="AZ53" s="67">
        <v>780</v>
      </c>
    </row>
    <row r="54" spans="1:52" s="126" customFormat="1">
      <c r="A54" s="54" t="str">
        <f t="shared" si="1"/>
        <v>LT13NT2+1</v>
      </c>
      <c r="B54" s="54" t="str">
        <f t="shared" si="2"/>
        <v>LT13NT2+2</v>
      </c>
      <c r="C54" s="54" t="str">
        <f t="shared" si="3"/>
        <v>LT13NT2+3</v>
      </c>
      <c r="D54" s="54" t="str">
        <f t="shared" si="4"/>
        <v>LT13NT2+4</v>
      </c>
      <c r="F54" s="126"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4"/>
      <c r="AM54" s="63"/>
      <c r="AN54" s="63"/>
      <c r="AO54" s="60">
        <f t="shared" si="0"/>
        <v>0</v>
      </c>
      <c r="AP54" s="60">
        <f t="shared" si="0"/>
        <v>0</v>
      </c>
      <c r="AQ54" s="60">
        <f t="shared" si="0"/>
        <v>0</v>
      </c>
      <c r="AR54" s="60">
        <f t="shared" si="0"/>
        <v>0</v>
      </c>
      <c r="AS54" s="60"/>
      <c r="AT54" s="60"/>
      <c r="AU54" s="60"/>
      <c r="AV54" s="60"/>
      <c r="AW54" s="65"/>
      <c r="AX54" s="126" t="s">
        <v>370</v>
      </c>
      <c r="AY54" s="66"/>
      <c r="AZ54" s="67"/>
    </row>
    <row r="55" spans="1:52" s="126" customFormat="1" ht="44.25" customHeight="1">
      <c r="A55" s="54" t="str">
        <f t="shared" si="1"/>
        <v>LT13NT2_D1+1</v>
      </c>
      <c r="B55" s="54" t="str">
        <f t="shared" si="2"/>
        <v>LT13NT2_D1+2</v>
      </c>
      <c r="C55" s="54" t="str">
        <f t="shared" si="3"/>
        <v>LT13NT2_D1+3</v>
      </c>
      <c r="D55" s="54" t="str">
        <f t="shared" si="4"/>
        <v>LT13NT2_D1+4</v>
      </c>
      <c r="F55" s="126"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4">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6" t="s">
        <v>370</v>
      </c>
      <c r="AY55" s="66"/>
      <c r="AZ55" s="67">
        <v>960</v>
      </c>
    </row>
    <row r="56" spans="1:52" s="126" customFormat="1" ht="39" customHeight="1">
      <c r="A56" s="54" t="str">
        <f t="shared" si="1"/>
        <v>LT13NT2_D2+1</v>
      </c>
      <c r="B56" s="54" t="str">
        <f t="shared" si="2"/>
        <v>LT13NT2_D2+2</v>
      </c>
      <c r="C56" s="54" t="str">
        <f t="shared" si="3"/>
        <v>LT13NT2_D2+3</v>
      </c>
      <c r="D56" s="54" t="str">
        <f t="shared" si="4"/>
        <v>LT13NT2_D2+4</v>
      </c>
      <c r="F56" s="126"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4">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6" t="s">
        <v>370</v>
      </c>
      <c r="AY56" s="66"/>
      <c r="AZ56" s="67">
        <v>780</v>
      </c>
    </row>
    <row r="57" spans="1:52" s="126" customFormat="1" ht="31.5">
      <c r="A57" s="54" t="str">
        <f t="shared" si="1"/>
        <v>LT14NT1+1</v>
      </c>
      <c r="B57" s="54" t="str">
        <f t="shared" si="2"/>
        <v>LT14NT1+2</v>
      </c>
      <c r="C57" s="54" t="str">
        <f t="shared" si="3"/>
        <v>LT14NT1+3</v>
      </c>
      <c r="D57" s="54" t="str">
        <f t="shared" si="4"/>
        <v>LT14NT1+4</v>
      </c>
      <c r="F57" s="126"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4">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6" t="s">
        <v>370</v>
      </c>
      <c r="AY57" s="66"/>
      <c r="AZ57" s="67">
        <v>780</v>
      </c>
    </row>
    <row r="58" spans="1:52" s="126" customFormat="1" ht="47.25">
      <c r="A58" s="54" t="str">
        <f t="shared" si="1"/>
        <v>LT15NT+1</v>
      </c>
      <c r="B58" s="54" t="str">
        <f t="shared" si="2"/>
        <v>LT15NT+2</v>
      </c>
      <c r="C58" s="54" t="str">
        <f t="shared" si="3"/>
        <v>LT15NT+3</v>
      </c>
      <c r="D58" s="54" t="str">
        <f t="shared" si="4"/>
        <v>LT15NT+4</v>
      </c>
      <c r="F58" s="126"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4">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6" t="s">
        <v>370</v>
      </c>
      <c r="AY58" s="66"/>
      <c r="AZ58" s="67">
        <v>1080</v>
      </c>
    </row>
    <row r="59" spans="1:52" s="126" customFormat="1" ht="20.100000000000001" customHeight="1">
      <c r="A59" s="54" t="str">
        <f t="shared" si="1"/>
        <v>LT16NT2+1</v>
      </c>
      <c r="B59" s="54" t="str">
        <f t="shared" si="2"/>
        <v>LT16NT2+2</v>
      </c>
      <c r="C59" s="54" t="str">
        <f t="shared" si="3"/>
        <v>LT16NT2+3</v>
      </c>
      <c r="D59" s="54" t="str">
        <f t="shared" si="4"/>
        <v>LT16NT2+4</v>
      </c>
      <c r="F59" s="126"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4">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78" t="s">
        <v>370</v>
      </c>
      <c r="AY59" s="166"/>
      <c r="AZ59" s="67">
        <v>960</v>
      </c>
    </row>
    <row r="60" spans="1:52" s="126" customFormat="1" ht="30.75" customHeight="1">
      <c r="A60" s="54" t="str">
        <f t="shared" si="1"/>
        <v>LT17NT2+1</v>
      </c>
      <c r="B60" s="54" t="str">
        <f t="shared" si="2"/>
        <v>LT17NT2+2</v>
      </c>
      <c r="C60" s="54" t="str">
        <f t="shared" si="3"/>
        <v>LT17NT2+3</v>
      </c>
      <c r="D60" s="54" t="str">
        <f t="shared" si="4"/>
        <v>LT17NT2+4</v>
      </c>
      <c r="F60" s="126"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4">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80" t="s">
        <v>370</v>
      </c>
      <c r="AY60" s="166"/>
      <c r="AZ60" s="67">
        <v>1080</v>
      </c>
    </row>
    <row r="61" spans="1:52" s="126" customFormat="1" ht="47.25">
      <c r="A61" s="54" t="str">
        <f t="shared" si="1"/>
        <v>LT18NT2+1</v>
      </c>
      <c r="B61" s="54" t="str">
        <f t="shared" si="2"/>
        <v>LT18NT2+2</v>
      </c>
      <c r="C61" s="54" t="str">
        <f t="shared" si="3"/>
        <v>LT18NT2+3</v>
      </c>
      <c r="D61" s="54" t="str">
        <f t="shared" si="4"/>
        <v>LT18NT2+4</v>
      </c>
      <c r="F61" s="126"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4">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6" t="s">
        <v>370</v>
      </c>
      <c r="AY61" s="66"/>
      <c r="AZ61" s="67">
        <v>1080</v>
      </c>
    </row>
    <row r="62" spans="1:52" s="126" customFormat="1" ht="31.5">
      <c r="A62" s="54" t="str">
        <f t="shared" si="1"/>
        <v>LT19NT2+1</v>
      </c>
      <c r="B62" s="54" t="str">
        <f t="shared" si="2"/>
        <v>LT19NT2+2</v>
      </c>
      <c r="C62" s="54" t="str">
        <f t="shared" si="3"/>
        <v>LT19NT2+3</v>
      </c>
      <c r="D62" s="54" t="str">
        <f t="shared" si="4"/>
        <v>LT19NT2+4</v>
      </c>
      <c r="F62" s="126"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4">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6" t="s">
        <v>370</v>
      </c>
      <c r="AY62" s="66"/>
      <c r="AZ62" s="67">
        <v>780</v>
      </c>
    </row>
    <row r="63" spans="1:52" s="126" customFormat="1" ht="47.25">
      <c r="A63" s="54" t="str">
        <f t="shared" si="1"/>
        <v>LT20NT2+1</v>
      </c>
      <c r="B63" s="54" t="str">
        <f t="shared" si="2"/>
        <v>LT20NT2+2</v>
      </c>
      <c r="C63" s="54" t="str">
        <f t="shared" si="3"/>
        <v>LT20NT2+3</v>
      </c>
      <c r="D63" s="54" t="str">
        <f t="shared" si="4"/>
        <v>LT20NT2+4</v>
      </c>
      <c r="F63" s="126"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4">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6" t="s">
        <v>370</v>
      </c>
      <c r="AY63" s="66"/>
      <c r="AZ63" s="67">
        <v>960</v>
      </c>
    </row>
    <row r="64" spans="1:52" s="126" customFormat="1" ht="31.5">
      <c r="A64" s="54" t="str">
        <f t="shared" si="1"/>
        <v>LT21NT+1</v>
      </c>
      <c r="B64" s="54" t="str">
        <f t="shared" si="2"/>
        <v>LT21NT+2</v>
      </c>
      <c r="C64" s="54" t="str">
        <f t="shared" si="3"/>
        <v>LT21NT+3</v>
      </c>
      <c r="D64" s="54" t="str">
        <f t="shared" si="4"/>
        <v>LT21NT+4</v>
      </c>
      <c r="F64" s="126"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4">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6" t="s">
        <v>370</v>
      </c>
      <c r="AY64" s="66"/>
      <c r="AZ64" s="67">
        <v>540</v>
      </c>
    </row>
    <row r="65" spans="1:52" s="126" customFormat="1" ht="31.5">
      <c r="A65" s="54" t="str">
        <f t="shared" si="1"/>
        <v>LT22NT2+1</v>
      </c>
      <c r="B65" s="54" t="str">
        <f t="shared" si="2"/>
        <v>LT22NT2+2</v>
      </c>
      <c r="C65" s="54" t="str">
        <f t="shared" si="3"/>
        <v>LT22NT2+3</v>
      </c>
      <c r="D65" s="54" t="str">
        <f t="shared" si="4"/>
        <v>LT22NT2+4</v>
      </c>
      <c r="F65" s="126"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4">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6" t="s">
        <v>370</v>
      </c>
      <c r="AY65" s="66"/>
      <c r="AZ65" s="67">
        <v>1080</v>
      </c>
    </row>
    <row r="66" spans="1:52" s="126" customFormat="1" ht="57" customHeight="1">
      <c r="A66" s="54" t="str">
        <f t="shared" si="1"/>
        <v>LT23NT2+1</v>
      </c>
      <c r="B66" s="54" t="str">
        <f t="shared" si="2"/>
        <v>LT23NT2+2</v>
      </c>
      <c r="C66" s="54" t="str">
        <f t="shared" si="3"/>
        <v>LT23NT2+3</v>
      </c>
      <c r="D66" s="54" t="str">
        <f t="shared" si="4"/>
        <v>LT23NT2+4</v>
      </c>
      <c r="F66" s="126"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4">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78" t="s">
        <v>370</v>
      </c>
      <c r="AY66" s="166"/>
      <c r="AZ66" s="67">
        <v>1080</v>
      </c>
    </row>
    <row r="67" spans="1:52" s="126" customFormat="1" ht="39" customHeight="1">
      <c r="A67" s="54" t="str">
        <f t="shared" si="1"/>
        <v>LT24NT+1</v>
      </c>
      <c r="B67" s="54" t="str">
        <f t="shared" si="2"/>
        <v>LT24NT+2</v>
      </c>
      <c r="C67" s="54" t="str">
        <f t="shared" si="3"/>
        <v>LT24NT+3</v>
      </c>
      <c r="D67" s="54" t="str">
        <f t="shared" si="4"/>
        <v>LT24NT+4</v>
      </c>
      <c r="F67" s="126"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4">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81" t="s">
        <v>370</v>
      </c>
      <c r="AY67" s="166"/>
      <c r="AZ67" s="67">
        <v>780</v>
      </c>
    </row>
    <row r="68" spans="1:52" s="126" customFormat="1" ht="42.75" customHeight="1">
      <c r="A68" s="54" t="str">
        <f t="shared" si="1"/>
        <v>LT25NT+1</v>
      </c>
      <c r="B68" s="54" t="str">
        <f t="shared" si="2"/>
        <v>LT25NT+2</v>
      </c>
      <c r="C68" s="54" t="str">
        <f t="shared" si="3"/>
        <v>LT25NT+3</v>
      </c>
      <c r="D68" s="54" t="str">
        <f t="shared" si="4"/>
        <v>LT25NT+4</v>
      </c>
      <c r="F68" s="126"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4">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80" t="s">
        <v>370</v>
      </c>
      <c r="AY68" s="166"/>
      <c r="AZ68" s="67">
        <v>780</v>
      </c>
    </row>
    <row r="69" spans="1:52" s="126" customFormat="1" ht="20.100000000000001" customHeight="1">
      <c r="A69" s="54" t="str">
        <f t="shared" si="1"/>
        <v>LT26NT2+1</v>
      </c>
      <c r="B69" s="54" t="str">
        <f t="shared" si="2"/>
        <v>LT26NT2+2</v>
      </c>
      <c r="C69" s="54" t="str">
        <f t="shared" si="3"/>
        <v>LT26NT2+3</v>
      </c>
      <c r="D69" s="54" t="str">
        <f t="shared" si="4"/>
        <v>LT26NT2+4</v>
      </c>
      <c r="F69" s="126"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4">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6" t="s">
        <v>370</v>
      </c>
      <c r="AY69" s="66"/>
      <c r="AZ69" s="67">
        <v>1080</v>
      </c>
    </row>
    <row r="70" spans="1:52" s="126" customFormat="1" ht="46.5" customHeight="1">
      <c r="A70" s="54" t="str">
        <f t="shared" si="1"/>
        <v>LT27NT2+1</v>
      </c>
      <c r="B70" s="54" t="str">
        <f t="shared" si="2"/>
        <v>LT27NT2+2</v>
      </c>
      <c r="C70" s="54" t="str">
        <f t="shared" si="3"/>
        <v>LT27NT2+3</v>
      </c>
      <c r="D70" s="54" t="str">
        <f t="shared" si="4"/>
        <v>LT27NT2+4</v>
      </c>
      <c r="F70" s="126"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4">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78" t="s">
        <v>370</v>
      </c>
      <c r="AY70" s="166"/>
      <c r="AZ70" s="67">
        <v>1080</v>
      </c>
    </row>
    <row r="71" spans="1:52" s="126" customFormat="1" ht="50.1" customHeight="1">
      <c r="A71" s="54" t="str">
        <f t="shared" si="1"/>
        <v>LT28NT2+1</v>
      </c>
      <c r="B71" s="54" t="str">
        <f t="shared" si="2"/>
        <v>LT28NT2+2</v>
      </c>
      <c r="C71" s="54" t="str">
        <f t="shared" si="3"/>
        <v>LT28NT2+3</v>
      </c>
      <c r="D71" s="54" t="str">
        <f t="shared" si="4"/>
        <v>LT28NT2+4</v>
      </c>
      <c r="F71" s="126"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4">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80" t="s">
        <v>370</v>
      </c>
      <c r="AY71" s="166"/>
      <c r="AZ71" s="67">
        <v>1080</v>
      </c>
    </row>
    <row r="72" spans="1:52" s="126" customFormat="1" ht="50.1" customHeight="1">
      <c r="A72" s="54" t="str">
        <f t="shared" si="1"/>
        <v>LT29NT2+1</v>
      </c>
      <c r="B72" s="54" t="str">
        <f t="shared" si="2"/>
        <v>LT29NT2+2</v>
      </c>
      <c r="C72" s="54" t="str">
        <f t="shared" si="3"/>
        <v>LT29NT2+3</v>
      </c>
      <c r="D72" s="54" t="str">
        <f t="shared" si="4"/>
        <v>LT29NT2+4</v>
      </c>
      <c r="F72" s="126"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4">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26" t="s">
        <v>370</v>
      </c>
      <c r="AY72" s="66"/>
      <c r="AZ72" s="67">
        <v>1080</v>
      </c>
    </row>
    <row r="73" spans="1:52" s="126" customFormat="1" ht="50.1" customHeight="1">
      <c r="A73" s="54" t="str">
        <f t="shared" si="1"/>
        <v>LT30NT2+1</v>
      </c>
      <c r="B73" s="54" t="str">
        <f t="shared" si="2"/>
        <v>LT30NT2+2</v>
      </c>
      <c r="C73" s="54" t="str">
        <f t="shared" si="3"/>
        <v>LT30NT2+3</v>
      </c>
      <c r="D73" s="54" t="str">
        <f t="shared" si="4"/>
        <v>LT30NT2+4</v>
      </c>
      <c r="F73" s="126"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4">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26" t="s">
        <v>370</v>
      </c>
      <c r="AY73" s="66"/>
      <c r="AZ73" s="67">
        <v>1080</v>
      </c>
    </row>
    <row r="74" spans="1:52" s="126" customFormat="1" ht="39.950000000000003" customHeight="1">
      <c r="A74" s="54" t="str">
        <f t="shared" si="1"/>
        <v>LT31NT2+1</v>
      </c>
      <c r="B74" s="54" t="str">
        <f t="shared" si="2"/>
        <v>LT31NT2+2</v>
      </c>
      <c r="C74" s="54" t="str">
        <f t="shared" si="3"/>
        <v>LT31NT2+3</v>
      </c>
      <c r="D74" s="54" t="str">
        <f t="shared" si="4"/>
        <v>LT31NT2+4</v>
      </c>
      <c r="F74" s="126" t="s">
        <v>370</v>
      </c>
      <c r="G74" s="56">
        <v>31</v>
      </c>
      <c r="H74" s="56" t="s">
        <v>559</v>
      </c>
      <c r="I74" s="57" t="s">
        <v>560</v>
      </c>
      <c r="J74" s="57" t="s">
        <v>561</v>
      </c>
      <c r="K74" s="57"/>
      <c r="L74" s="88"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4">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26" t="s">
        <v>370</v>
      </c>
      <c r="AY74" s="66"/>
      <c r="AZ74" s="67">
        <v>1080</v>
      </c>
    </row>
    <row r="75" spans="1:52" s="126" customFormat="1" ht="50.1" customHeight="1">
      <c r="A75" s="54" t="str">
        <f t="shared" si="1"/>
        <v>LT32NT+1</v>
      </c>
      <c r="B75" s="54" t="str">
        <f t="shared" si="2"/>
        <v>LT32NT+2</v>
      </c>
      <c r="C75" s="54" t="str">
        <f t="shared" si="3"/>
        <v>LT32NT+3</v>
      </c>
      <c r="D75" s="54" t="str">
        <f t="shared" si="4"/>
        <v>LT32NT+4</v>
      </c>
      <c r="F75" s="126"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4">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26" t="s">
        <v>370</v>
      </c>
      <c r="AY75" s="66"/>
      <c r="AZ75" s="67">
        <v>960</v>
      </c>
    </row>
    <row r="76" spans="1:52" s="126" customFormat="1" ht="55.5" customHeight="1">
      <c r="A76" s="54" t="str">
        <f t="shared" ref="A76:A139" si="16">H76&amp;"+1"</f>
        <v>LT33NT+1</v>
      </c>
      <c r="B76" s="54" t="str">
        <f t="shared" ref="B76:B139" si="17">H76&amp;"+2"</f>
        <v>LT33NT+2</v>
      </c>
      <c r="C76" s="54" t="str">
        <f t="shared" ref="C76:C139" si="18">H76&amp;"+3"</f>
        <v>LT33NT+3</v>
      </c>
      <c r="D76" s="54" t="str">
        <f t="shared" ref="D76:D139" si="19">H76&amp;"+4"</f>
        <v>LT33NT+4</v>
      </c>
      <c r="F76" s="126"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4">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26" t="s">
        <v>370</v>
      </c>
      <c r="AY76" s="66"/>
      <c r="AZ76" s="67">
        <v>1800</v>
      </c>
    </row>
    <row r="77" spans="1:52" s="126" customFormat="1" ht="55.5" customHeight="1">
      <c r="A77" s="54" t="str">
        <f t="shared" si="16"/>
        <v>LT34NT+1</v>
      </c>
      <c r="B77" s="54" t="str">
        <f t="shared" si="17"/>
        <v>LT34NT+2</v>
      </c>
      <c r="C77" s="54" t="str">
        <f t="shared" si="18"/>
        <v>LT34NT+3</v>
      </c>
      <c r="D77" s="54" t="str">
        <f t="shared" si="19"/>
        <v>LT34NT+4</v>
      </c>
      <c r="F77" s="126"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4">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6" t="s">
        <v>370</v>
      </c>
      <c r="AY77" s="66"/>
      <c r="AZ77" s="67">
        <v>960</v>
      </c>
    </row>
    <row r="78" spans="1:52" s="126" customFormat="1" ht="31.5">
      <c r="A78" s="54" t="str">
        <f t="shared" si="16"/>
        <v>LT35NT+1</v>
      </c>
      <c r="B78" s="54" t="str">
        <f t="shared" si="17"/>
        <v>LT35NT+2</v>
      </c>
      <c r="C78" s="54" t="str">
        <f t="shared" si="18"/>
        <v>LT35NT+3</v>
      </c>
      <c r="D78" s="54" t="str">
        <f t="shared" si="19"/>
        <v>LT35NT+4</v>
      </c>
      <c r="F78" s="126" t="s">
        <v>370</v>
      </c>
      <c r="G78" s="56">
        <v>35</v>
      </c>
      <c r="H78" s="56" t="s">
        <v>571</v>
      </c>
      <c r="I78" s="57" t="s">
        <v>572</v>
      </c>
      <c r="J78" s="88" t="s">
        <v>573</v>
      </c>
      <c r="K78" s="88"/>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4">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6" t="s">
        <v>370</v>
      </c>
      <c r="AY78" s="66"/>
      <c r="AZ78" s="67">
        <v>720</v>
      </c>
    </row>
    <row r="79" spans="1:52" s="126" customFormat="1" ht="31.5">
      <c r="A79" s="54" t="str">
        <f t="shared" si="16"/>
        <v>LT36NT+1</v>
      </c>
      <c r="B79" s="54" t="str">
        <f t="shared" si="17"/>
        <v>LT36NT+2</v>
      </c>
      <c r="C79" s="54" t="str">
        <f t="shared" si="18"/>
        <v>LT36NT+3</v>
      </c>
      <c r="D79" s="54" t="str">
        <f t="shared" si="19"/>
        <v>LT36NT+4</v>
      </c>
      <c r="F79" s="126"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4">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6" t="s">
        <v>370</v>
      </c>
      <c r="AY79" s="66"/>
      <c r="AZ79" s="67">
        <v>600</v>
      </c>
    </row>
    <row r="80" spans="1:52" s="126" customFormat="1" ht="55.5" customHeight="1">
      <c r="A80" s="54" t="str">
        <f t="shared" si="16"/>
        <v>LT37NT+1</v>
      </c>
      <c r="B80" s="54" t="str">
        <f t="shared" si="17"/>
        <v>LT37NT+2</v>
      </c>
      <c r="C80" s="54" t="str">
        <f t="shared" si="18"/>
        <v>LT37NT+3</v>
      </c>
      <c r="D80" s="54" t="str">
        <f t="shared" si="19"/>
        <v>LT37NT+4</v>
      </c>
      <c r="F80" s="126"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4">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26" t="s">
        <v>370</v>
      </c>
      <c r="AY80" s="66"/>
      <c r="AZ80" s="67">
        <v>1260</v>
      </c>
    </row>
    <row r="81" spans="1:52" s="126" customFormat="1" ht="55.5" customHeight="1">
      <c r="A81" s="54" t="str">
        <f t="shared" si="16"/>
        <v>LT38NT1+1</v>
      </c>
      <c r="B81" s="54" t="str">
        <f t="shared" si="17"/>
        <v>LT38NT1+2</v>
      </c>
      <c r="C81" s="54" t="str">
        <f t="shared" si="18"/>
        <v>LT38NT1+3</v>
      </c>
      <c r="D81" s="54" t="str">
        <f t="shared" si="19"/>
        <v>LT38NT1+4</v>
      </c>
      <c r="F81" s="126"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4">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6" t="s">
        <v>370</v>
      </c>
      <c r="AY81" s="66"/>
      <c r="AZ81" s="67">
        <v>780</v>
      </c>
    </row>
    <row r="82" spans="1:52" s="126" customFormat="1" ht="55.5" customHeight="1">
      <c r="A82" s="54" t="str">
        <f t="shared" si="16"/>
        <v>LT39NT+1</v>
      </c>
      <c r="B82" s="54" t="str">
        <f t="shared" si="17"/>
        <v>LT39NT+2</v>
      </c>
      <c r="C82" s="54" t="str">
        <f t="shared" si="18"/>
        <v>LT39NT+3</v>
      </c>
      <c r="D82" s="54" t="str">
        <f t="shared" si="19"/>
        <v>LT39NT+4</v>
      </c>
      <c r="F82" s="126"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4">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6" t="s">
        <v>370</v>
      </c>
      <c r="AY82" s="66"/>
      <c r="AZ82" s="67">
        <v>780</v>
      </c>
    </row>
    <row r="83" spans="1:52" s="126" customFormat="1" ht="55.5" customHeight="1">
      <c r="A83" s="54" t="str">
        <f t="shared" si="16"/>
        <v>LT40NT+1</v>
      </c>
      <c r="B83" s="54" t="str">
        <f t="shared" si="17"/>
        <v>LT40NT+2</v>
      </c>
      <c r="C83" s="54" t="str">
        <f t="shared" si="18"/>
        <v>LT40NT+3</v>
      </c>
      <c r="D83" s="54" t="str">
        <f t="shared" si="19"/>
        <v>LT40NT+4</v>
      </c>
      <c r="F83" s="126"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4">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6" t="s">
        <v>370</v>
      </c>
      <c r="AY83" s="66"/>
      <c r="AZ83" s="67">
        <v>780</v>
      </c>
    </row>
    <row r="84" spans="1:52" s="126" customFormat="1" ht="55.5" customHeight="1">
      <c r="A84" s="54" t="str">
        <f t="shared" si="16"/>
        <v>LT41NT+1</v>
      </c>
      <c r="B84" s="54" t="str">
        <f t="shared" si="17"/>
        <v>LT41NT+2</v>
      </c>
      <c r="C84" s="54" t="str">
        <f t="shared" si="18"/>
        <v>LT41NT+3</v>
      </c>
      <c r="D84" s="54" t="str">
        <f t="shared" si="19"/>
        <v>LT41NT+4</v>
      </c>
      <c r="F84" s="126"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4">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6" t="s">
        <v>370</v>
      </c>
      <c r="AY84" s="66"/>
      <c r="AZ84" s="67">
        <v>960</v>
      </c>
    </row>
    <row r="85" spans="1:52" s="126" customFormat="1" ht="55.5" customHeight="1">
      <c r="A85" s="54" t="str">
        <f t="shared" si="16"/>
        <v>LT42NT+1</v>
      </c>
      <c r="B85" s="54" t="str">
        <f t="shared" si="17"/>
        <v>LT42NT+2</v>
      </c>
      <c r="C85" s="54" t="str">
        <f t="shared" si="18"/>
        <v>LT42NT+3</v>
      </c>
      <c r="D85" s="54" t="str">
        <f t="shared" si="19"/>
        <v>LT42NT+4</v>
      </c>
      <c r="F85" s="126"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4">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6" t="s">
        <v>370</v>
      </c>
      <c r="AY85" s="66"/>
      <c r="AZ85" s="67">
        <v>780</v>
      </c>
    </row>
    <row r="86" spans="1:52" s="126" customFormat="1" ht="31.5">
      <c r="A86" s="54" t="str">
        <f t="shared" si="16"/>
        <v>LT43NT+1</v>
      </c>
      <c r="B86" s="54" t="str">
        <f t="shared" si="17"/>
        <v>LT43NT+2</v>
      </c>
      <c r="C86" s="54" t="str">
        <f t="shared" si="18"/>
        <v>LT43NT+3</v>
      </c>
      <c r="D86" s="54" t="str">
        <f t="shared" si="19"/>
        <v>LT43NT+4</v>
      </c>
      <c r="F86" s="126"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4">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6" t="s">
        <v>370</v>
      </c>
      <c r="AY86" s="66"/>
      <c r="AZ86" s="67">
        <v>1200</v>
      </c>
    </row>
    <row r="87" spans="1:52" s="126" customFormat="1" ht="37.5" customHeight="1">
      <c r="A87" s="54" t="str">
        <f t="shared" si="16"/>
        <v>LT44NT+1</v>
      </c>
      <c r="B87" s="54" t="str">
        <f t="shared" si="17"/>
        <v>LT44NT+2</v>
      </c>
      <c r="C87" s="54" t="str">
        <f t="shared" si="18"/>
        <v>LT44NT+3</v>
      </c>
      <c r="D87" s="54" t="str">
        <f t="shared" si="19"/>
        <v>LT44NT+4</v>
      </c>
      <c r="F87" s="126"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4">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2" t="s">
        <v>370</v>
      </c>
      <c r="AY87" s="166"/>
      <c r="AZ87" s="67">
        <v>1200</v>
      </c>
    </row>
    <row r="88" spans="1:52" s="126" customFormat="1" ht="47.25">
      <c r="A88" s="54" t="str">
        <f t="shared" si="16"/>
        <v>LT45NT+1</v>
      </c>
      <c r="B88" s="54" t="str">
        <f t="shared" si="17"/>
        <v>LT45NT+2</v>
      </c>
      <c r="C88" s="54" t="str">
        <f t="shared" si="18"/>
        <v>LT45NT+3</v>
      </c>
      <c r="D88" s="54" t="str">
        <f t="shared" si="19"/>
        <v>LT45NT+4</v>
      </c>
      <c r="F88" s="126"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4">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6" t="s">
        <v>370</v>
      </c>
      <c r="AY88" s="66"/>
      <c r="AZ88" s="67">
        <v>780</v>
      </c>
    </row>
    <row r="89" spans="1:52" s="126" customFormat="1" ht="31.5">
      <c r="A89" s="54" t="str">
        <f t="shared" si="16"/>
        <v>LT46NT+1</v>
      </c>
      <c r="B89" s="54" t="str">
        <f t="shared" si="17"/>
        <v>LT46NT+2</v>
      </c>
      <c r="C89" s="54" t="str">
        <f t="shared" si="18"/>
        <v>LT46NT+3</v>
      </c>
      <c r="D89" s="54" t="str">
        <f t="shared" si="19"/>
        <v>LT46NT+4</v>
      </c>
      <c r="F89" s="126"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4">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6" t="s">
        <v>609</v>
      </c>
      <c r="AY89" s="66"/>
      <c r="AZ89" s="67"/>
    </row>
    <row r="90" spans="1:52" s="183" customFormat="1" ht="42.75" customHeight="1">
      <c r="A90" s="182" t="str">
        <f t="shared" si="16"/>
        <v>NT+1</v>
      </c>
      <c r="B90" s="182" t="str">
        <f t="shared" si="17"/>
        <v>NT+2</v>
      </c>
      <c r="C90" s="182" t="str">
        <f t="shared" si="18"/>
        <v>NT+3</v>
      </c>
      <c r="D90" s="182" t="str">
        <f t="shared" si="19"/>
        <v>NT+4</v>
      </c>
      <c r="F90" s="183" t="s">
        <v>609</v>
      </c>
      <c r="G90" s="169" t="s">
        <v>610</v>
      </c>
      <c r="H90" s="169" t="s">
        <v>609</v>
      </c>
      <c r="I90" s="170" t="s">
        <v>611</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60">
        <f t="shared" si="15"/>
        <v>0</v>
      </c>
      <c r="AP90" s="60">
        <f t="shared" si="15"/>
        <v>0</v>
      </c>
      <c r="AQ90" s="60">
        <f t="shared" si="15"/>
        <v>0</v>
      </c>
      <c r="AR90" s="60">
        <f t="shared" si="14"/>
        <v>0</v>
      </c>
      <c r="AS90" s="60"/>
      <c r="AT90" s="60"/>
      <c r="AU90" s="60"/>
      <c r="AV90" s="60"/>
      <c r="AW90" s="191"/>
      <c r="AX90" s="183" t="s">
        <v>609</v>
      </c>
      <c r="AY90" s="192"/>
      <c r="AZ90" s="193">
        <v>840</v>
      </c>
    </row>
    <row r="91" spans="1:52" s="126" customFormat="1" ht="47.25">
      <c r="A91" s="54" t="str">
        <f t="shared" si="16"/>
        <v>NT1NT1+1</v>
      </c>
      <c r="B91" s="54" t="str">
        <f t="shared" si="17"/>
        <v>NT1NT1+2</v>
      </c>
      <c r="C91" s="54" t="str">
        <f t="shared" si="18"/>
        <v>NT1NT1+3</v>
      </c>
      <c r="D91" s="54" t="str">
        <f t="shared" si="19"/>
        <v>NT1NT1+4</v>
      </c>
      <c r="F91" s="126"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4">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6" t="s">
        <v>609</v>
      </c>
      <c r="AY91" s="66"/>
      <c r="AZ91" s="67"/>
    </row>
    <row r="92" spans="1:52" s="126" customFormat="1" ht="55.5" customHeight="1">
      <c r="A92" s="54" t="str">
        <f t="shared" si="16"/>
        <v>NT2NT1+1</v>
      </c>
      <c r="B92" s="54" t="str">
        <f t="shared" si="17"/>
        <v>NT2NT1+2</v>
      </c>
      <c r="C92" s="54" t="str">
        <f t="shared" si="18"/>
        <v>NT2NT1+3</v>
      </c>
      <c r="D92" s="54" t="str">
        <f t="shared" si="19"/>
        <v>NT2NT1+4</v>
      </c>
      <c r="F92" s="126"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4"/>
      <c r="AM92" s="63"/>
      <c r="AN92" s="63"/>
      <c r="AO92" s="60">
        <f t="shared" si="15"/>
        <v>0</v>
      </c>
      <c r="AP92" s="60">
        <f t="shared" si="15"/>
        <v>0</v>
      </c>
      <c r="AQ92" s="60">
        <f t="shared" si="15"/>
        <v>0</v>
      </c>
      <c r="AR92" s="60">
        <f t="shared" si="14"/>
        <v>0</v>
      </c>
      <c r="AS92" s="60"/>
      <c r="AT92" s="60"/>
      <c r="AU92" s="60"/>
      <c r="AV92" s="60"/>
      <c r="AW92" s="65" t="e">
        <f>VLOOKUP($H92,#REF!,3,0)</f>
        <v>#REF!</v>
      </c>
      <c r="AX92" s="178" t="s">
        <v>609</v>
      </c>
      <c r="AY92" s="166"/>
      <c r="AZ92" s="67">
        <v>960</v>
      </c>
    </row>
    <row r="93" spans="1:52" s="126" customFormat="1" ht="27.75" customHeight="1">
      <c r="A93" s="54" t="str">
        <f t="shared" si="16"/>
        <v>NT2NT1_D1+1</v>
      </c>
      <c r="B93" s="54" t="str">
        <f t="shared" si="17"/>
        <v>NT2NT1_D1+2</v>
      </c>
      <c r="C93" s="54" t="str">
        <f t="shared" si="18"/>
        <v>NT2NT1_D1+3</v>
      </c>
      <c r="D93" s="54" t="str">
        <f t="shared" si="19"/>
        <v>NT2NT1_D1+4</v>
      </c>
      <c r="F93" s="126"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4">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81" t="s">
        <v>609</v>
      </c>
      <c r="AY93" s="166"/>
      <c r="AZ93" s="67">
        <v>840</v>
      </c>
    </row>
    <row r="94" spans="1:52" s="126" customFormat="1" ht="21.75" customHeight="1">
      <c r="A94" s="54" t="str">
        <f t="shared" si="16"/>
        <v>NT2NT1_D2+1</v>
      </c>
      <c r="B94" s="54" t="str">
        <f t="shared" si="17"/>
        <v>NT2NT1_D2+2</v>
      </c>
      <c r="C94" s="54" t="str">
        <f t="shared" si="18"/>
        <v>NT2NT1_D2+3</v>
      </c>
      <c r="D94" s="54" t="str">
        <f t="shared" si="19"/>
        <v>NT2NT1_D2+4</v>
      </c>
      <c r="F94" s="126"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4">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80" t="s">
        <v>609</v>
      </c>
      <c r="AY94" s="166"/>
      <c r="AZ94" s="67">
        <v>840</v>
      </c>
    </row>
    <row r="95" spans="1:52" s="126" customFormat="1" ht="48" customHeight="1">
      <c r="A95" s="54" t="str">
        <f t="shared" si="16"/>
        <v>NT3NT1+1</v>
      </c>
      <c r="B95" s="54" t="str">
        <f t="shared" si="17"/>
        <v>NT3NT1+2</v>
      </c>
      <c r="C95" s="54" t="str">
        <f t="shared" si="18"/>
        <v>NT3NT1+3</v>
      </c>
      <c r="D95" s="54" t="str">
        <f t="shared" si="19"/>
        <v>NT3NT1+4</v>
      </c>
      <c r="F95" s="126"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4">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6" t="s">
        <v>609</v>
      </c>
      <c r="AY95" s="66"/>
      <c r="AZ95" s="67"/>
    </row>
    <row r="96" spans="1:52" s="126" customFormat="1" ht="31.5">
      <c r="A96" s="54" t="str">
        <f t="shared" si="16"/>
        <v>NT4NT1+1</v>
      </c>
      <c r="B96" s="54" t="str">
        <f t="shared" si="17"/>
        <v>NT4NT1+2</v>
      </c>
      <c r="C96" s="54" t="str">
        <f t="shared" si="18"/>
        <v>NT4NT1+3</v>
      </c>
      <c r="D96" s="54" t="str">
        <f t="shared" si="19"/>
        <v>NT4NT1+4</v>
      </c>
      <c r="F96" s="126"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4"/>
      <c r="AM96" s="63"/>
      <c r="AN96" s="63"/>
      <c r="AO96" s="60">
        <f t="shared" si="15"/>
        <v>0</v>
      </c>
      <c r="AP96" s="60">
        <f t="shared" si="15"/>
        <v>0</v>
      </c>
      <c r="AQ96" s="60">
        <f t="shared" si="15"/>
        <v>0</v>
      </c>
      <c r="AR96" s="60">
        <f t="shared" si="14"/>
        <v>0</v>
      </c>
      <c r="AS96" s="60"/>
      <c r="AT96" s="60"/>
      <c r="AU96" s="60"/>
      <c r="AV96" s="60"/>
      <c r="AW96" s="65"/>
      <c r="AX96" s="126" t="s">
        <v>609</v>
      </c>
      <c r="AY96" s="66"/>
      <c r="AZ96" s="67">
        <v>840</v>
      </c>
    </row>
    <row r="97" spans="1:52" s="126" customFormat="1" ht="55.5" customHeight="1">
      <c r="A97" s="54" t="str">
        <f t="shared" si="16"/>
        <v>NT4NT1_D1+1</v>
      </c>
      <c r="B97" s="54" t="str">
        <f t="shared" si="17"/>
        <v>NT4NT1_D1+2</v>
      </c>
      <c r="C97" s="54" t="str">
        <f t="shared" si="18"/>
        <v>NT4NT1_D1+3</v>
      </c>
      <c r="D97" s="54" t="str">
        <f t="shared" si="19"/>
        <v>NT4NT1_D1+4</v>
      </c>
      <c r="F97" s="126"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4">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6" t="s">
        <v>609</v>
      </c>
      <c r="AY97" s="66"/>
      <c r="AZ97" s="67">
        <v>840</v>
      </c>
    </row>
    <row r="98" spans="1:52" s="126" customFormat="1" ht="55.5" customHeight="1">
      <c r="A98" s="54" t="str">
        <f t="shared" si="16"/>
        <v>NT4NT1_D2+1</v>
      </c>
      <c r="B98" s="54" t="str">
        <f t="shared" si="17"/>
        <v>NT4NT1_D2+2</v>
      </c>
      <c r="C98" s="54" t="str">
        <f t="shared" si="18"/>
        <v>NT4NT1_D2+3</v>
      </c>
      <c r="D98" s="54" t="str">
        <f t="shared" si="19"/>
        <v>NT4NT1_D2+4</v>
      </c>
      <c r="F98" s="126"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4">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2" t="s">
        <v>609</v>
      </c>
      <c r="AY98" s="166"/>
      <c r="AZ98" s="67">
        <v>840</v>
      </c>
    </row>
    <row r="99" spans="1:52" s="126" customFormat="1" ht="55.5" customHeight="1">
      <c r="A99" s="54" t="str">
        <f t="shared" si="16"/>
        <v>NT4NT1_D3+1</v>
      </c>
      <c r="B99" s="54" t="str">
        <f t="shared" si="17"/>
        <v>NT4NT1_D3+2</v>
      </c>
      <c r="C99" s="54" t="str">
        <f t="shared" si="18"/>
        <v>NT4NT1_D3+3</v>
      </c>
      <c r="D99" s="54" t="str">
        <f t="shared" si="19"/>
        <v>NT4NT1_D3+4</v>
      </c>
      <c r="F99" s="126"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4">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6" t="s">
        <v>609</v>
      </c>
      <c r="AY99" s="66"/>
      <c r="AZ99" s="67">
        <v>840</v>
      </c>
    </row>
    <row r="100" spans="1:52" s="126" customFormat="1" ht="55.5" customHeight="1">
      <c r="A100" s="54" t="str">
        <f t="shared" si="16"/>
        <v>NT4NT1_D4+1</v>
      </c>
      <c r="B100" s="54" t="str">
        <f t="shared" si="17"/>
        <v>NT4NT1_D4+2</v>
      </c>
      <c r="C100" s="54" t="str">
        <f t="shared" si="18"/>
        <v>NT4NT1_D4+3</v>
      </c>
      <c r="D100" s="54" t="str">
        <f t="shared" si="19"/>
        <v>NT4NT1_D4+4</v>
      </c>
      <c r="F100" s="126"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4">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6" t="s">
        <v>609</v>
      </c>
      <c r="AY100" s="66"/>
      <c r="AZ100" s="67">
        <v>960</v>
      </c>
    </row>
    <row r="101" spans="1:52" s="126" customFormat="1" ht="31.5">
      <c r="A101" s="54" t="str">
        <f t="shared" si="16"/>
        <v>NT4NT1_D5+1</v>
      </c>
      <c r="B101" s="54" t="str">
        <f t="shared" si="17"/>
        <v>NT4NT1_D5+2</v>
      </c>
      <c r="C101" s="54" t="str">
        <f t="shared" si="18"/>
        <v>NT4NT1_D5+3</v>
      </c>
      <c r="D101" s="54" t="str">
        <f t="shared" si="19"/>
        <v>NT4NT1_D5+4</v>
      </c>
      <c r="F101" s="126"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4">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6" t="s">
        <v>609</v>
      </c>
      <c r="AY101" s="66"/>
      <c r="AZ101" s="67"/>
    </row>
    <row r="102" spans="1:52" s="126" customFormat="1">
      <c r="A102" s="54" t="str">
        <f t="shared" si="16"/>
        <v>NT5NT1+1</v>
      </c>
      <c r="B102" s="54" t="str">
        <f t="shared" si="17"/>
        <v>NT5NT1+2</v>
      </c>
      <c r="C102" s="54" t="str">
        <f t="shared" si="18"/>
        <v>NT5NT1+3</v>
      </c>
      <c r="D102" s="54" t="str">
        <f t="shared" si="19"/>
        <v>NT5NT1+4</v>
      </c>
      <c r="F102" s="126"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4"/>
      <c r="AM102" s="63"/>
      <c r="AN102" s="63"/>
      <c r="AO102" s="60">
        <f t="shared" si="15"/>
        <v>0</v>
      </c>
      <c r="AP102" s="60">
        <f t="shared" si="15"/>
        <v>0</v>
      </c>
      <c r="AQ102" s="60">
        <f t="shared" si="15"/>
        <v>0</v>
      </c>
      <c r="AR102" s="60">
        <f t="shared" si="14"/>
        <v>0</v>
      </c>
      <c r="AS102" s="60"/>
      <c r="AT102" s="60"/>
      <c r="AU102" s="60"/>
      <c r="AV102" s="60"/>
      <c r="AW102" s="65"/>
      <c r="AX102" s="126" t="s">
        <v>609</v>
      </c>
      <c r="AY102" s="66"/>
      <c r="AZ102" s="67">
        <v>1200</v>
      </c>
    </row>
    <row r="103" spans="1:52" s="126" customFormat="1" ht="31.5">
      <c r="A103" s="54" t="str">
        <f t="shared" si="16"/>
        <v>NT5NT1_D1+1</v>
      </c>
      <c r="B103" s="54" t="str">
        <f t="shared" si="17"/>
        <v>NT5NT1_D1+2</v>
      </c>
      <c r="C103" s="54" t="str">
        <f t="shared" si="18"/>
        <v>NT5NT1_D1+3</v>
      </c>
      <c r="D103" s="54" t="str">
        <f t="shared" si="19"/>
        <v>NT5NT1_D1+4</v>
      </c>
      <c r="F103" s="126"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4">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6" t="s">
        <v>609</v>
      </c>
      <c r="AY103" s="66"/>
      <c r="AZ103" s="67">
        <v>1200</v>
      </c>
    </row>
    <row r="104" spans="1:52" s="126" customFormat="1" ht="47.25">
      <c r="A104" s="54" t="str">
        <f t="shared" si="16"/>
        <v>NT5NT1_D2+1</v>
      </c>
      <c r="B104" s="54" t="str">
        <f t="shared" si="17"/>
        <v>NT5NT1_D2+2</v>
      </c>
      <c r="C104" s="54" t="str">
        <f t="shared" si="18"/>
        <v>NT5NT1_D2+3</v>
      </c>
      <c r="D104" s="54" t="str">
        <f t="shared" si="19"/>
        <v>NT5NT1_D2+4</v>
      </c>
      <c r="F104" s="126"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4">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6" t="s">
        <v>609</v>
      </c>
      <c r="AY104" s="66"/>
      <c r="AZ104" s="67">
        <v>1200</v>
      </c>
    </row>
    <row r="105" spans="1:52" s="126" customFormat="1" ht="31.5">
      <c r="A105" s="54" t="str">
        <f t="shared" si="16"/>
        <v>NT5NT1_D3+1</v>
      </c>
      <c r="B105" s="54" t="str">
        <f t="shared" si="17"/>
        <v>NT5NT1_D3+2</v>
      </c>
      <c r="C105" s="54" t="str">
        <f t="shared" si="18"/>
        <v>NT5NT1_D3+3</v>
      </c>
      <c r="D105" s="54" t="str">
        <f t="shared" si="19"/>
        <v>NT5NT1_D3+4</v>
      </c>
      <c r="F105" s="126"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4">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6" t="s">
        <v>609</v>
      </c>
      <c r="AY105" s="66"/>
      <c r="AZ105" s="67">
        <v>1200</v>
      </c>
    </row>
    <row r="106" spans="1:52" s="126" customFormat="1" ht="20.100000000000001" customHeight="1">
      <c r="A106" s="54" t="str">
        <f t="shared" si="16"/>
        <v>NT5NT1_D4+1</v>
      </c>
      <c r="B106" s="54" t="str">
        <f t="shared" si="17"/>
        <v>NT5NT1_D4+2</v>
      </c>
      <c r="C106" s="54" t="str">
        <f t="shared" si="18"/>
        <v>NT5NT1_D4+3</v>
      </c>
      <c r="D106" s="54" t="str">
        <f t="shared" si="19"/>
        <v>NT5NT1_D4+4</v>
      </c>
      <c r="F106" s="126"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4">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2" t="s">
        <v>609</v>
      </c>
      <c r="AY106" s="166"/>
      <c r="AZ106" s="67">
        <v>1200</v>
      </c>
    </row>
    <row r="107" spans="1:52" s="126" customFormat="1" ht="55.5" customHeight="1">
      <c r="A107" s="54" t="str">
        <f t="shared" si="16"/>
        <v>NT5NT1_D5+1</v>
      </c>
      <c r="B107" s="54" t="str">
        <f t="shared" si="17"/>
        <v>NT5NT1_D5+2</v>
      </c>
      <c r="C107" s="54" t="str">
        <f t="shared" si="18"/>
        <v>NT5NT1_D5+3</v>
      </c>
      <c r="D107" s="54" t="str">
        <f t="shared" si="19"/>
        <v>NT5NT1_D5+4</v>
      </c>
      <c r="F107" s="126"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4">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6" t="s">
        <v>609</v>
      </c>
      <c r="AY107" s="66"/>
      <c r="AZ107" s="67">
        <v>960</v>
      </c>
    </row>
    <row r="108" spans="1:52" s="126" customFormat="1" ht="31.5">
      <c r="A108" s="54" t="str">
        <f t="shared" si="16"/>
        <v>NT5NT1_D6+1</v>
      </c>
      <c r="B108" s="54" t="str">
        <f t="shared" si="17"/>
        <v>NT5NT1_D6+2</v>
      </c>
      <c r="C108" s="54" t="str">
        <f t="shared" si="18"/>
        <v>NT5NT1_D6+3</v>
      </c>
      <c r="D108" s="54" t="str">
        <f t="shared" si="19"/>
        <v>NT5NT1_D6+4</v>
      </c>
      <c r="F108" s="126"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4">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2" t="s">
        <v>609</v>
      </c>
      <c r="AY108" s="166"/>
      <c r="AZ108" s="67">
        <v>1020</v>
      </c>
    </row>
    <row r="109" spans="1:52" s="126" customFormat="1" ht="31.5">
      <c r="A109" s="54" t="str">
        <f t="shared" si="16"/>
        <v>NT5NT1_D7+1</v>
      </c>
      <c r="B109" s="54" t="str">
        <f t="shared" si="17"/>
        <v>NT5NT1_D7+2</v>
      </c>
      <c r="C109" s="54" t="str">
        <f t="shared" si="18"/>
        <v>NT5NT1_D7+3</v>
      </c>
      <c r="D109" s="54" t="str">
        <f t="shared" si="19"/>
        <v>NT5NT1_D7+4</v>
      </c>
      <c r="F109" s="126"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4">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6" t="s">
        <v>609</v>
      </c>
      <c r="AY109" s="66"/>
      <c r="AZ109" s="67">
        <v>1260</v>
      </c>
    </row>
    <row r="110" spans="1:52" s="126" customFormat="1" ht="31.5">
      <c r="A110" s="54" t="str">
        <f t="shared" si="16"/>
        <v>NT5NT1_D8+1</v>
      </c>
      <c r="B110" s="54" t="str">
        <f t="shared" si="17"/>
        <v>NT5NT1_D8+2</v>
      </c>
      <c r="C110" s="54" t="str">
        <f t="shared" si="18"/>
        <v>NT5NT1_D8+3</v>
      </c>
      <c r="D110" s="54" t="str">
        <f t="shared" si="19"/>
        <v>NT5NT1_D8+4</v>
      </c>
      <c r="F110" s="126"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4">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6" t="s">
        <v>609</v>
      </c>
      <c r="AY110" s="66"/>
      <c r="AZ110" s="67">
        <v>1200</v>
      </c>
    </row>
    <row r="111" spans="1:52" s="126" customFormat="1" ht="55.5" customHeight="1">
      <c r="A111" s="54" t="str">
        <f t="shared" si="16"/>
        <v>NT5NT1_D9+1</v>
      </c>
      <c r="B111" s="54" t="str">
        <f t="shared" si="17"/>
        <v>NT5NT1_D9+2</v>
      </c>
      <c r="C111" s="54" t="str">
        <f t="shared" si="18"/>
        <v>NT5NT1_D9+3</v>
      </c>
      <c r="D111" s="54" t="str">
        <f t="shared" si="19"/>
        <v>NT5NT1_D9+4</v>
      </c>
      <c r="F111" s="126"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4">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6" t="s">
        <v>609</v>
      </c>
      <c r="AY111" s="66"/>
      <c r="AZ111" s="67">
        <v>1200</v>
      </c>
    </row>
    <row r="112" spans="1:52" s="126" customFormat="1" ht="53.25" customHeight="1">
      <c r="A112" s="54" t="str">
        <f t="shared" si="16"/>
        <v>NT5NT1_D10+1</v>
      </c>
      <c r="B112" s="54" t="str">
        <f t="shared" si="17"/>
        <v>NT5NT1_D10+2</v>
      </c>
      <c r="C112" s="54" t="str">
        <f t="shared" si="18"/>
        <v>NT5NT1_D10+3</v>
      </c>
      <c r="D112" s="54" t="str">
        <f t="shared" si="19"/>
        <v>NT5NT1_D10+4</v>
      </c>
      <c r="F112" s="126"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4">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6" t="s">
        <v>609</v>
      </c>
      <c r="AY112" s="66"/>
      <c r="AZ112" s="67">
        <v>1200</v>
      </c>
    </row>
    <row r="113" spans="1:52" s="126" customFormat="1" ht="39.950000000000003" customHeight="1">
      <c r="A113" s="54" t="str">
        <f t="shared" si="16"/>
        <v>NT5NT1_D11+1</v>
      </c>
      <c r="B113" s="54" t="str">
        <f t="shared" si="17"/>
        <v>NT5NT1_D11+2</v>
      </c>
      <c r="C113" s="54" t="str">
        <f t="shared" si="18"/>
        <v>NT5NT1_D11+3</v>
      </c>
      <c r="D113" s="54" t="str">
        <f t="shared" si="19"/>
        <v>NT5NT1_D11+4</v>
      </c>
      <c r="F113" s="126"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4">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6" t="s">
        <v>609</v>
      </c>
      <c r="AY113" s="66"/>
      <c r="AZ113" s="67">
        <v>1200</v>
      </c>
    </row>
    <row r="114" spans="1:52" s="126" customFormat="1" ht="39.950000000000003" customHeight="1">
      <c r="A114" s="54" t="str">
        <f t="shared" si="16"/>
        <v>NT5NT1_D12+1</v>
      </c>
      <c r="B114" s="54" t="str">
        <f t="shared" si="17"/>
        <v>NT5NT1_D12+2</v>
      </c>
      <c r="C114" s="54" t="str">
        <f t="shared" si="18"/>
        <v>NT5NT1_D12+3</v>
      </c>
      <c r="D114" s="54" t="str">
        <f t="shared" si="19"/>
        <v>NT5NT1_D12+4</v>
      </c>
      <c r="F114" s="126"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4">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6" t="s">
        <v>609</v>
      </c>
      <c r="AY114" s="66"/>
      <c r="AZ114" s="67">
        <v>1200</v>
      </c>
    </row>
    <row r="115" spans="1:52" s="126" customFormat="1" ht="47.25">
      <c r="A115" s="54" t="str">
        <f t="shared" si="16"/>
        <v>NT5NT1_D13+1</v>
      </c>
      <c r="B115" s="54" t="str">
        <f t="shared" si="17"/>
        <v>NT5NT1_D13+2</v>
      </c>
      <c r="C115" s="54" t="str">
        <f t="shared" si="18"/>
        <v>NT5NT1_D13+3</v>
      </c>
      <c r="D115" s="54" t="str">
        <f t="shared" si="19"/>
        <v>NT5NT1_D13+4</v>
      </c>
      <c r="F115" s="126"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4">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6" t="s">
        <v>609</v>
      </c>
      <c r="AY115" s="66"/>
      <c r="AZ115" s="67">
        <v>780</v>
      </c>
    </row>
    <row r="116" spans="1:52" s="126" customFormat="1" ht="59.25" customHeight="1">
      <c r="A116" s="54" t="str">
        <f t="shared" si="16"/>
        <v>NT5NT1_D14+1</v>
      </c>
      <c r="B116" s="54" t="str">
        <f t="shared" si="17"/>
        <v>NT5NT1_D14+2</v>
      </c>
      <c r="C116" s="54" t="str">
        <f t="shared" si="18"/>
        <v>NT5NT1_D14+3</v>
      </c>
      <c r="D116" s="54" t="str">
        <f t="shared" si="19"/>
        <v>NT5NT1_D14+4</v>
      </c>
      <c r="F116" s="126"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4">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2" t="s">
        <v>609</v>
      </c>
      <c r="AY116" s="166"/>
      <c r="AZ116" s="67">
        <v>1020</v>
      </c>
    </row>
    <row r="117" spans="1:52" s="126" customFormat="1" ht="63">
      <c r="A117" s="54" t="str">
        <f t="shared" si="16"/>
        <v>NT6NT1+1</v>
      </c>
      <c r="B117" s="54" t="str">
        <f t="shared" si="17"/>
        <v>NT6NT1+2</v>
      </c>
      <c r="C117" s="54" t="str">
        <f t="shared" si="18"/>
        <v>NT6NT1+3</v>
      </c>
      <c r="D117" s="54" t="str">
        <f t="shared" si="19"/>
        <v>NT6NT1+4</v>
      </c>
      <c r="F117" s="126"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4">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6" t="s">
        <v>609</v>
      </c>
      <c r="AY117" s="66"/>
      <c r="AZ117" s="67">
        <v>1200</v>
      </c>
    </row>
    <row r="118" spans="1:52" s="126" customFormat="1" ht="39.950000000000003" customHeight="1">
      <c r="A118" s="54" t="str">
        <f t="shared" si="16"/>
        <v>NT7NT1+1</v>
      </c>
      <c r="B118" s="54" t="str">
        <f t="shared" si="17"/>
        <v>NT7NT1+2</v>
      </c>
      <c r="C118" s="54" t="str">
        <f t="shared" si="18"/>
        <v>NT7NT1+3</v>
      </c>
      <c r="D118" s="54" t="str">
        <f t="shared" si="19"/>
        <v>NT7NT1+4</v>
      </c>
      <c r="F118" s="126"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4">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6" t="s">
        <v>609</v>
      </c>
      <c r="AY118" s="66"/>
      <c r="AZ118" s="67">
        <v>960</v>
      </c>
    </row>
    <row r="119" spans="1:52" s="126" customFormat="1" ht="47.25">
      <c r="A119" s="54" t="str">
        <f t="shared" si="16"/>
        <v>NT8NT2+1</v>
      </c>
      <c r="B119" s="54" t="str">
        <f t="shared" si="17"/>
        <v>NT8NT2+2</v>
      </c>
      <c r="C119" s="54" t="str">
        <f t="shared" si="18"/>
        <v>NT8NT2+3</v>
      </c>
      <c r="D119" s="54" t="str">
        <f t="shared" si="19"/>
        <v>NT8NT2+4</v>
      </c>
      <c r="F119" s="126"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4">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6" t="s">
        <v>609</v>
      </c>
      <c r="AY119" s="66"/>
      <c r="AZ119" s="67"/>
    </row>
    <row r="120" spans="1:52" s="126" customFormat="1" ht="31.5">
      <c r="A120" s="54" t="str">
        <f t="shared" si="16"/>
        <v>NT9NT2+1</v>
      </c>
      <c r="B120" s="54" t="str">
        <f t="shared" si="17"/>
        <v>NT9NT2+2</v>
      </c>
      <c r="C120" s="54" t="str">
        <f t="shared" si="18"/>
        <v>NT9NT2+3</v>
      </c>
      <c r="D120" s="54" t="str">
        <f t="shared" si="19"/>
        <v>NT9NT2+4</v>
      </c>
      <c r="F120" s="126"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4"/>
      <c r="AM120" s="63"/>
      <c r="AN120" s="63"/>
      <c r="AO120" s="60">
        <f t="shared" si="15"/>
        <v>0</v>
      </c>
      <c r="AP120" s="60">
        <f t="shared" si="15"/>
        <v>0</v>
      </c>
      <c r="AQ120" s="60">
        <f t="shared" si="15"/>
        <v>0</v>
      </c>
      <c r="AR120" s="60">
        <f t="shared" si="14"/>
        <v>0</v>
      </c>
      <c r="AS120" s="60"/>
      <c r="AT120" s="60"/>
      <c r="AU120" s="60"/>
      <c r="AV120" s="60"/>
      <c r="AW120" s="65"/>
      <c r="AX120" s="126" t="s">
        <v>609</v>
      </c>
      <c r="AY120" s="66"/>
      <c r="AZ120" s="67">
        <v>960</v>
      </c>
    </row>
    <row r="121" spans="1:52" s="126" customFormat="1" ht="31.5">
      <c r="A121" s="54" t="str">
        <f t="shared" si="16"/>
        <v>NT9NT2_D1+1</v>
      </c>
      <c r="B121" s="54" t="str">
        <f t="shared" si="17"/>
        <v>NT9NT2_D1+2</v>
      </c>
      <c r="C121" s="54" t="str">
        <f t="shared" si="18"/>
        <v>NT9NT2_D1+3</v>
      </c>
      <c r="D121" s="54" t="str">
        <f t="shared" si="19"/>
        <v>NT9NT2_D1+4</v>
      </c>
      <c r="F121" s="126"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4">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6" t="s">
        <v>609</v>
      </c>
      <c r="AY121" s="66"/>
      <c r="AZ121" s="67">
        <v>960</v>
      </c>
    </row>
    <row r="122" spans="1:52" s="126" customFormat="1" ht="31.5">
      <c r="A122" s="54" t="str">
        <f t="shared" si="16"/>
        <v>NT9NT2_D2+1</v>
      </c>
      <c r="B122" s="54" t="str">
        <f t="shared" si="17"/>
        <v>NT9NT2_D2+2</v>
      </c>
      <c r="C122" s="54" t="str">
        <f t="shared" si="18"/>
        <v>NT9NT2_D2+3</v>
      </c>
      <c r="D122" s="54" t="str">
        <f t="shared" si="19"/>
        <v>NT9NT2_D2+4</v>
      </c>
      <c r="F122" s="126"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4">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6" t="s">
        <v>609</v>
      </c>
      <c r="AY122" s="66"/>
      <c r="AZ122" s="67"/>
    </row>
    <row r="123" spans="1:52" s="126" customFormat="1" ht="83.25" customHeight="1">
      <c r="A123" s="54" t="str">
        <f t="shared" si="16"/>
        <v>NT10NT1+1</v>
      </c>
      <c r="B123" s="54" t="str">
        <f t="shared" si="17"/>
        <v>NT10NT1+2</v>
      </c>
      <c r="C123" s="54" t="str">
        <f t="shared" si="18"/>
        <v>NT10NT1+3</v>
      </c>
      <c r="D123" s="54" t="str">
        <f t="shared" si="19"/>
        <v>NT10NT1+4</v>
      </c>
      <c r="F123" s="126"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4"/>
      <c r="AM123" s="63"/>
      <c r="AN123" s="63"/>
      <c r="AO123" s="60">
        <f t="shared" si="15"/>
        <v>0</v>
      </c>
      <c r="AP123" s="60">
        <f t="shared" si="15"/>
        <v>0</v>
      </c>
      <c r="AQ123" s="60">
        <f t="shared" si="15"/>
        <v>0</v>
      </c>
      <c r="AR123" s="60">
        <f t="shared" si="14"/>
        <v>0</v>
      </c>
      <c r="AS123" s="60"/>
      <c r="AT123" s="60"/>
      <c r="AU123" s="60"/>
      <c r="AV123" s="60"/>
      <c r="AW123" s="65"/>
      <c r="AX123" s="126" t="s">
        <v>609</v>
      </c>
      <c r="AY123" s="66"/>
      <c r="AZ123" s="67">
        <v>1200</v>
      </c>
    </row>
    <row r="124" spans="1:52" s="126" customFormat="1" ht="39.950000000000003" customHeight="1">
      <c r="A124" s="54" t="str">
        <f t="shared" si="16"/>
        <v>NT10NT1_D1+1</v>
      </c>
      <c r="B124" s="54" t="str">
        <f t="shared" si="17"/>
        <v>NT10NT1_D1+2</v>
      </c>
      <c r="C124" s="54" t="str">
        <f t="shared" si="18"/>
        <v>NT10NT1_D1+3</v>
      </c>
      <c r="D124" s="54" t="str">
        <f t="shared" si="19"/>
        <v>NT10NT1_D1+4</v>
      </c>
      <c r="F124" s="126"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4">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6" t="s">
        <v>609</v>
      </c>
      <c r="AY124" s="66"/>
      <c r="AZ124" s="67">
        <v>1080</v>
      </c>
    </row>
    <row r="125" spans="1:52" s="126" customFormat="1" ht="39.950000000000003" customHeight="1">
      <c r="A125" s="54" t="str">
        <f t="shared" si="16"/>
        <v>NT10NT1_D2+1</v>
      </c>
      <c r="B125" s="54" t="str">
        <f t="shared" si="17"/>
        <v>NT10NT1_D2+2</v>
      </c>
      <c r="C125" s="54" t="str">
        <f t="shared" si="18"/>
        <v>NT10NT1_D2+3</v>
      </c>
      <c r="D125" s="54" t="str">
        <f t="shared" si="19"/>
        <v>NT10NT1_D2+4</v>
      </c>
      <c r="F125" s="126"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4">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6" t="s">
        <v>609</v>
      </c>
      <c r="AY125" s="66"/>
      <c r="AZ125" s="67">
        <v>960</v>
      </c>
    </row>
    <row r="126" spans="1:52" s="126" customFormat="1" ht="39.950000000000003" customHeight="1">
      <c r="A126" s="54" t="str">
        <f t="shared" si="16"/>
        <v>NT10NT1_D3+1</v>
      </c>
      <c r="B126" s="54" t="str">
        <f t="shared" si="17"/>
        <v>NT10NT1_D3+2</v>
      </c>
      <c r="C126" s="54" t="str">
        <f t="shared" si="18"/>
        <v>NT10NT1_D3+3</v>
      </c>
      <c r="D126" s="54" t="str">
        <f t="shared" si="19"/>
        <v>NT10NT1_D3+4</v>
      </c>
      <c r="F126" s="126"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4">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6" t="s">
        <v>609</v>
      </c>
      <c r="AY126" s="66"/>
      <c r="AZ126" s="67">
        <v>960</v>
      </c>
    </row>
    <row r="127" spans="1:52" s="126" customFormat="1" ht="20.100000000000001" customHeight="1">
      <c r="A127" s="54" t="str">
        <f t="shared" si="16"/>
        <v>NT10NT1_D4+1</v>
      </c>
      <c r="B127" s="54" t="str">
        <f t="shared" si="17"/>
        <v>NT10NT1_D4+2</v>
      </c>
      <c r="C127" s="54" t="str">
        <f t="shared" si="18"/>
        <v>NT10NT1_D4+3</v>
      </c>
      <c r="D127" s="54" t="str">
        <f t="shared" si="19"/>
        <v>NT10NT1_D4+4</v>
      </c>
      <c r="F127" s="126"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4">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6" t="s">
        <v>609</v>
      </c>
      <c r="AY127" s="66"/>
      <c r="AZ127" s="67">
        <v>780</v>
      </c>
    </row>
    <row r="128" spans="1:52" s="126" customFormat="1" ht="45.75" customHeight="1">
      <c r="A128" s="54" t="str">
        <f t="shared" si="16"/>
        <v>NT11NT2+1</v>
      </c>
      <c r="B128" s="54" t="str">
        <f t="shared" si="17"/>
        <v>NT11NT2+2</v>
      </c>
      <c r="C128" s="54" t="str">
        <f t="shared" si="18"/>
        <v>NT11NT2+3</v>
      </c>
      <c r="D128" s="54" t="str">
        <f t="shared" si="19"/>
        <v>NT11NT2+4</v>
      </c>
      <c r="F128" s="126"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4">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6" t="s">
        <v>609</v>
      </c>
      <c r="AY128" s="66"/>
      <c r="AZ128" s="67">
        <v>780</v>
      </c>
    </row>
    <row r="129" spans="1:52" s="126" customFormat="1" ht="55.5" customHeight="1">
      <c r="A129" s="54" t="str">
        <f t="shared" si="16"/>
        <v>NT12NT2+1</v>
      </c>
      <c r="B129" s="54" t="str">
        <f t="shared" si="17"/>
        <v>NT12NT2+2</v>
      </c>
      <c r="C129" s="54" t="str">
        <f t="shared" si="18"/>
        <v>NT12NT2+3</v>
      </c>
      <c r="D129" s="54" t="str">
        <f t="shared" si="19"/>
        <v>NT12NT2+4</v>
      </c>
      <c r="F129" s="126"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4">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2" t="s">
        <v>609</v>
      </c>
      <c r="AY129" s="166"/>
      <c r="AZ129" s="67">
        <v>780</v>
      </c>
    </row>
    <row r="130" spans="1:52" s="126" customFormat="1" ht="65.25" customHeight="1">
      <c r="A130" s="54" t="str">
        <f t="shared" si="16"/>
        <v>NT13NT2+1</v>
      </c>
      <c r="B130" s="54" t="str">
        <f t="shared" si="17"/>
        <v>NT13NT2+2</v>
      </c>
      <c r="C130" s="54" t="str">
        <f t="shared" si="18"/>
        <v>NT13NT2+3</v>
      </c>
      <c r="D130" s="54" t="str">
        <f t="shared" si="19"/>
        <v>NT13NT2+4</v>
      </c>
      <c r="F130" s="126"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4">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6" t="s">
        <v>609</v>
      </c>
      <c r="AY130" s="66"/>
      <c r="AZ130" s="67">
        <v>780</v>
      </c>
    </row>
    <row r="131" spans="1:52" s="126" customFormat="1" ht="36.75" customHeight="1">
      <c r="A131" s="54" t="str">
        <f t="shared" si="16"/>
        <v>NT14NT2+1</v>
      </c>
      <c r="B131" s="54" t="str">
        <f t="shared" si="17"/>
        <v>NT14NT2+2</v>
      </c>
      <c r="C131" s="54" t="str">
        <f t="shared" si="18"/>
        <v>NT14NT2+3</v>
      </c>
      <c r="D131" s="54" t="str">
        <f t="shared" si="19"/>
        <v>NT14NT2+4</v>
      </c>
      <c r="F131" s="126"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4">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6" t="s">
        <v>609</v>
      </c>
      <c r="AY131" s="66"/>
      <c r="AZ131" s="67">
        <v>840</v>
      </c>
    </row>
    <row r="132" spans="1:52" s="126" customFormat="1" ht="47.25">
      <c r="A132" s="54" t="str">
        <f t="shared" si="16"/>
        <v>NT15NT2+1</v>
      </c>
      <c r="B132" s="54" t="str">
        <f t="shared" si="17"/>
        <v>NT15NT2+2</v>
      </c>
      <c r="C132" s="54" t="str">
        <f t="shared" si="18"/>
        <v>NT15NT2+3</v>
      </c>
      <c r="D132" s="54" t="str">
        <f t="shared" si="19"/>
        <v>NT15NT2+4</v>
      </c>
      <c r="F132" s="126"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4">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6" t="s">
        <v>609</v>
      </c>
      <c r="AY132" s="66"/>
      <c r="AZ132" s="67"/>
    </row>
    <row r="133" spans="1:52" s="126" customFormat="1" ht="57" customHeight="1">
      <c r="A133" s="54" t="str">
        <f t="shared" si="16"/>
        <v>NT16NT2+1</v>
      </c>
      <c r="B133" s="54" t="str">
        <f t="shared" si="17"/>
        <v>NT16NT2+2</v>
      </c>
      <c r="C133" s="54" t="str">
        <f t="shared" si="18"/>
        <v>NT16NT2+3</v>
      </c>
      <c r="D133" s="54" t="str">
        <f t="shared" si="19"/>
        <v>NT16NT2+4</v>
      </c>
      <c r="F133" s="126"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4"/>
      <c r="AM133" s="63"/>
      <c r="AN133" s="63"/>
      <c r="AO133" s="60">
        <f t="shared" si="15"/>
        <v>0</v>
      </c>
      <c r="AP133" s="60">
        <f t="shared" si="15"/>
        <v>0</v>
      </c>
      <c r="AQ133" s="60">
        <f t="shared" si="15"/>
        <v>0</v>
      </c>
      <c r="AR133" s="60">
        <f t="shared" si="14"/>
        <v>0</v>
      </c>
      <c r="AS133" s="60"/>
      <c r="AT133" s="60"/>
      <c r="AU133" s="60"/>
      <c r="AV133" s="60"/>
      <c r="AW133" s="65"/>
      <c r="AX133" s="126" t="s">
        <v>609</v>
      </c>
      <c r="AY133" s="66"/>
      <c r="AZ133" s="67">
        <v>780</v>
      </c>
    </row>
    <row r="134" spans="1:52" s="126" customFormat="1" ht="41.25" customHeight="1">
      <c r="A134" s="54" t="str">
        <f t="shared" si="16"/>
        <v>NT16NT2_D1+1</v>
      </c>
      <c r="B134" s="54" t="str">
        <f t="shared" si="17"/>
        <v>NT16NT2_D1+2</v>
      </c>
      <c r="C134" s="54" t="str">
        <f t="shared" si="18"/>
        <v>NT16NT2_D1+3</v>
      </c>
      <c r="D134" s="54" t="str">
        <f t="shared" si="19"/>
        <v>NT16NT2_D1+4</v>
      </c>
      <c r="F134" s="126"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4">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2" t="s">
        <v>609</v>
      </c>
      <c r="AY134" s="166"/>
      <c r="AZ134" s="67">
        <v>780</v>
      </c>
    </row>
    <row r="135" spans="1:52" s="126" customFormat="1" ht="63">
      <c r="A135" s="54" t="str">
        <f t="shared" si="16"/>
        <v>NT16NT2_D2+1</v>
      </c>
      <c r="B135" s="54" t="str">
        <f t="shared" si="17"/>
        <v>NT16NT2_D2+2</v>
      </c>
      <c r="C135" s="54" t="str">
        <f t="shared" si="18"/>
        <v>NT16NT2_D2+3</v>
      </c>
      <c r="D135" s="54" t="str">
        <f t="shared" si="19"/>
        <v>NT16NT2_D2+4</v>
      </c>
      <c r="F135" s="126"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4">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6" t="s">
        <v>609</v>
      </c>
      <c r="AY135" s="66"/>
      <c r="AZ135" s="67">
        <v>780</v>
      </c>
    </row>
    <row r="136" spans="1:52" s="126" customFormat="1" ht="20.100000000000001" customHeight="1">
      <c r="A136" s="54" t="str">
        <f t="shared" si="16"/>
        <v>NT17NT2+1</v>
      </c>
      <c r="B136" s="54" t="str">
        <f t="shared" si="17"/>
        <v>NT17NT2+2</v>
      </c>
      <c r="C136" s="54" t="str">
        <f t="shared" si="18"/>
        <v>NT17NT2+3</v>
      </c>
      <c r="D136" s="54" t="str">
        <f t="shared" si="19"/>
        <v>NT17NT2+4</v>
      </c>
      <c r="F136" s="126"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4">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6" t="s">
        <v>609</v>
      </c>
      <c r="AY136" s="66"/>
      <c r="AZ136" s="67">
        <v>780</v>
      </c>
    </row>
    <row r="137" spans="1:52" s="126" customFormat="1" ht="47.25">
      <c r="A137" s="54" t="str">
        <f t="shared" si="16"/>
        <v>NT18NT+1</v>
      </c>
      <c r="B137" s="54" t="str">
        <f t="shared" si="17"/>
        <v>NT18NT+2</v>
      </c>
      <c r="C137" s="54" t="str">
        <f t="shared" si="18"/>
        <v>NT18NT+3</v>
      </c>
      <c r="D137" s="54" t="str">
        <f t="shared" si="19"/>
        <v>NT18NT+4</v>
      </c>
      <c r="F137" s="126"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4">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6" t="s">
        <v>609</v>
      </c>
      <c r="AY137" s="66"/>
      <c r="AZ137" s="67">
        <v>840</v>
      </c>
    </row>
    <row r="138" spans="1:52" s="126" customFormat="1" ht="20.100000000000001" customHeight="1">
      <c r="A138" s="54" t="str">
        <f t="shared" si="16"/>
        <v>NT19NT1+1</v>
      </c>
      <c r="B138" s="54" t="str">
        <f t="shared" si="17"/>
        <v>NT19NT1+2</v>
      </c>
      <c r="C138" s="54" t="str">
        <f t="shared" si="18"/>
        <v>NT19NT1+3</v>
      </c>
      <c r="D138" s="54" t="str">
        <f t="shared" si="19"/>
        <v>NT19NT1+4</v>
      </c>
      <c r="F138" s="126"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4">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6" t="s">
        <v>609</v>
      </c>
      <c r="AY138" s="66"/>
      <c r="AZ138" s="67"/>
    </row>
    <row r="139" spans="1:52" s="126" customFormat="1" ht="51.75" customHeight="1">
      <c r="A139" s="54" t="str">
        <f t="shared" si="16"/>
        <v>NT20NT+1</v>
      </c>
      <c r="B139" s="54" t="str">
        <f t="shared" si="17"/>
        <v>NT20NT+2</v>
      </c>
      <c r="C139" s="54" t="str">
        <f t="shared" si="18"/>
        <v>NT20NT+3</v>
      </c>
      <c r="D139" s="54" t="str">
        <f t="shared" si="19"/>
        <v>NT20NT+4</v>
      </c>
      <c r="F139" s="126"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4"/>
      <c r="AM139" s="63"/>
      <c r="AN139" s="63"/>
      <c r="AO139" s="60">
        <f t="shared" ref="AO139:AR202" si="27">M139*$AN139</f>
        <v>0</v>
      </c>
      <c r="AP139" s="60">
        <f t="shared" si="27"/>
        <v>0</v>
      </c>
      <c r="AQ139" s="60">
        <f t="shared" si="27"/>
        <v>0</v>
      </c>
      <c r="AR139" s="60">
        <f t="shared" si="27"/>
        <v>0</v>
      </c>
      <c r="AS139" s="60"/>
      <c r="AT139" s="60"/>
      <c r="AU139" s="60"/>
      <c r="AV139" s="60"/>
      <c r="AW139" s="65"/>
      <c r="AX139" s="126" t="s">
        <v>609</v>
      </c>
      <c r="AY139" s="66"/>
      <c r="AZ139" s="67">
        <v>960</v>
      </c>
    </row>
    <row r="140" spans="1:52" s="126" customFormat="1" ht="39" customHeight="1">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6"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4">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6" t="s">
        <v>609</v>
      </c>
      <c r="AY140" s="66"/>
      <c r="AZ140" s="67">
        <v>960</v>
      </c>
    </row>
    <row r="141" spans="1:52" s="126" customFormat="1" ht="20.100000000000001" customHeight="1">
      <c r="A141" s="54" t="str">
        <f t="shared" si="28"/>
        <v>NT20NT_D2+1</v>
      </c>
      <c r="B141" s="54" t="str">
        <f t="shared" si="29"/>
        <v>NT20NT_D2+2</v>
      </c>
      <c r="C141" s="54" t="str">
        <f t="shared" si="30"/>
        <v>NT20NT_D2+3</v>
      </c>
      <c r="D141" s="54" t="str">
        <f t="shared" si="31"/>
        <v>NT20NT_D2+4</v>
      </c>
      <c r="F141" s="126"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4">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6" t="s">
        <v>609</v>
      </c>
      <c r="AY141" s="66"/>
      <c r="AZ141" s="67"/>
    </row>
    <row r="142" spans="1:52" s="126" customFormat="1" ht="39.950000000000003" customHeight="1">
      <c r="A142" s="54" t="str">
        <f t="shared" si="28"/>
        <v>NT21NT1+1</v>
      </c>
      <c r="B142" s="54" t="str">
        <f t="shared" si="29"/>
        <v>NT21NT1+2</v>
      </c>
      <c r="C142" s="54" t="str">
        <f t="shared" si="30"/>
        <v>NT21NT1+3</v>
      </c>
      <c r="D142" s="54" t="str">
        <f t="shared" si="31"/>
        <v>NT21NT1+4</v>
      </c>
      <c r="F142" s="126"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4">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6" t="s">
        <v>609</v>
      </c>
      <c r="AY142" s="66"/>
      <c r="AZ142" s="67">
        <v>840</v>
      </c>
    </row>
    <row r="143" spans="1:52" s="126" customFormat="1" ht="39.950000000000003" customHeight="1">
      <c r="A143" s="54" t="str">
        <f t="shared" si="28"/>
        <v>NT22NT2+1</v>
      </c>
      <c r="B143" s="54" t="str">
        <f t="shared" si="29"/>
        <v>NT22NT2+2</v>
      </c>
      <c r="C143" s="54" t="str">
        <f t="shared" si="30"/>
        <v>NT22NT2+3</v>
      </c>
      <c r="D143" s="54" t="str">
        <f t="shared" si="31"/>
        <v>NT22NT2+4</v>
      </c>
      <c r="F143" s="126"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4">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6" t="s">
        <v>609</v>
      </c>
      <c r="AY143" s="66"/>
      <c r="AZ143" s="67">
        <v>840</v>
      </c>
    </row>
    <row r="144" spans="1:52" s="126" customFormat="1" ht="39.950000000000003" customHeight="1">
      <c r="A144" s="54" t="str">
        <f t="shared" si="28"/>
        <v>NT23NT2+1</v>
      </c>
      <c r="B144" s="54" t="str">
        <f t="shared" si="29"/>
        <v>NT23NT2+2</v>
      </c>
      <c r="C144" s="54" t="str">
        <f t="shared" si="30"/>
        <v>NT23NT2+3</v>
      </c>
      <c r="D144" s="54" t="str">
        <f t="shared" si="31"/>
        <v>NT23NT2+4</v>
      </c>
      <c r="F144" s="126"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4">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2" t="s">
        <v>609</v>
      </c>
      <c r="AY144" s="166"/>
      <c r="AZ144" s="67">
        <v>1200</v>
      </c>
    </row>
    <row r="145" spans="1:52" s="126" customFormat="1" ht="39.950000000000003" customHeight="1">
      <c r="A145" s="54" t="str">
        <f t="shared" si="28"/>
        <v>NT24NT2+1</v>
      </c>
      <c r="B145" s="54" t="str">
        <f t="shared" si="29"/>
        <v>NT24NT2+2</v>
      </c>
      <c r="C145" s="54" t="str">
        <f t="shared" si="30"/>
        <v>NT24NT2+3</v>
      </c>
      <c r="D145" s="54" t="str">
        <f t="shared" si="31"/>
        <v>NT24NT2+4</v>
      </c>
      <c r="F145" s="126"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4">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6" t="s">
        <v>609</v>
      </c>
      <c r="AY145" s="66"/>
      <c r="AZ145" s="67">
        <v>840</v>
      </c>
    </row>
    <row r="146" spans="1:52" s="126" customFormat="1" ht="20.100000000000001" customHeight="1">
      <c r="A146" s="54" t="str">
        <f t="shared" si="28"/>
        <v>NT25NT2+1</v>
      </c>
      <c r="B146" s="54" t="str">
        <f t="shared" si="29"/>
        <v>NT25NT2+2</v>
      </c>
      <c r="C146" s="54" t="str">
        <f t="shared" si="30"/>
        <v>NT25NT2+3</v>
      </c>
      <c r="D146" s="54" t="str">
        <f t="shared" si="31"/>
        <v>NT25NT2+4</v>
      </c>
      <c r="F146" s="126"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4">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6" t="s">
        <v>609</v>
      </c>
      <c r="AY146" s="66"/>
      <c r="AZ146" s="67">
        <v>840</v>
      </c>
    </row>
    <row r="147" spans="1:52" s="126" customFormat="1" ht="20.100000000000001" customHeight="1">
      <c r="A147" s="54" t="str">
        <f t="shared" si="28"/>
        <v>NT26NT2+1</v>
      </c>
      <c r="B147" s="54" t="str">
        <f t="shared" si="29"/>
        <v>NT26NT2+2</v>
      </c>
      <c r="C147" s="54" t="str">
        <f t="shared" si="30"/>
        <v>NT26NT2+3</v>
      </c>
      <c r="D147" s="54" t="str">
        <f t="shared" si="31"/>
        <v>NT26NT2+4</v>
      </c>
      <c r="F147" s="126"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4"/>
      <c r="AM147" s="63"/>
      <c r="AN147" s="63"/>
      <c r="AO147" s="60">
        <f t="shared" si="27"/>
        <v>0</v>
      </c>
      <c r="AP147" s="60">
        <f t="shared" si="27"/>
        <v>0</v>
      </c>
      <c r="AQ147" s="60">
        <f t="shared" si="27"/>
        <v>0</v>
      </c>
      <c r="AR147" s="60">
        <f t="shared" si="27"/>
        <v>0</v>
      </c>
      <c r="AS147" s="60"/>
      <c r="AT147" s="60"/>
      <c r="AU147" s="60"/>
      <c r="AV147" s="60"/>
      <c r="AW147" s="65"/>
      <c r="AX147" s="126" t="s">
        <v>609</v>
      </c>
      <c r="AY147" s="66"/>
      <c r="AZ147" s="67">
        <v>840</v>
      </c>
    </row>
    <row r="148" spans="1:52" s="126" customFormat="1" ht="20.100000000000001" customHeight="1">
      <c r="A148" s="54" t="str">
        <f t="shared" si="28"/>
        <v>NT26NT2_D1+1</v>
      </c>
      <c r="B148" s="54" t="str">
        <f t="shared" si="29"/>
        <v>NT26NT2_D1+2</v>
      </c>
      <c r="C148" s="54" t="str">
        <f t="shared" si="30"/>
        <v>NT26NT2_D1+3</v>
      </c>
      <c r="D148" s="54" t="str">
        <f t="shared" si="31"/>
        <v>NT26NT2_D1+4</v>
      </c>
      <c r="F148" s="126"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4">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6" t="s">
        <v>609</v>
      </c>
      <c r="AY148" s="66"/>
      <c r="AZ148" s="67"/>
    </row>
    <row r="149" spans="1:52" s="126" customFormat="1" ht="60.75" customHeight="1">
      <c r="A149" s="54" t="str">
        <f t="shared" si="28"/>
        <v>NT26NT2_D2+1</v>
      </c>
      <c r="B149" s="54" t="str">
        <f t="shared" si="29"/>
        <v>NT26NT2_D2+2</v>
      </c>
      <c r="C149" s="54" t="str">
        <f t="shared" si="30"/>
        <v>NT26NT2_D2+3</v>
      </c>
      <c r="D149" s="54" t="str">
        <f t="shared" si="31"/>
        <v>NT26NT2_D2+4</v>
      </c>
      <c r="F149" s="126"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4">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6" t="s">
        <v>609</v>
      </c>
      <c r="AY149" s="66"/>
      <c r="AZ149" s="67">
        <v>840</v>
      </c>
    </row>
    <row r="150" spans="1:52" s="126" customFormat="1" ht="78.75">
      <c r="A150" s="54" t="str">
        <f t="shared" si="28"/>
        <v>NT27NT+1</v>
      </c>
      <c r="B150" s="54" t="str">
        <f t="shared" si="29"/>
        <v>NT27NT+2</v>
      </c>
      <c r="C150" s="54" t="str">
        <f t="shared" si="30"/>
        <v>NT27NT+3</v>
      </c>
      <c r="D150" s="54" t="str">
        <f t="shared" si="31"/>
        <v>NT27NT+4</v>
      </c>
      <c r="F150" s="126"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4">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6" t="s">
        <v>609</v>
      </c>
      <c r="AY150" s="66"/>
      <c r="AZ150" s="67">
        <v>840</v>
      </c>
    </row>
    <row r="151" spans="1:52" s="126" customFormat="1" ht="20.100000000000001" customHeight="1">
      <c r="A151" s="54" t="str">
        <f t="shared" si="28"/>
        <v>NT28NT2+1</v>
      </c>
      <c r="B151" s="54" t="str">
        <f t="shared" si="29"/>
        <v>NT28NT2+2</v>
      </c>
      <c r="C151" s="54" t="str">
        <f t="shared" si="30"/>
        <v>NT28NT2+3</v>
      </c>
      <c r="D151" s="54" t="str">
        <f t="shared" si="31"/>
        <v>NT28NT2+4</v>
      </c>
      <c r="F151" s="126"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4"/>
      <c r="AM151" s="63"/>
      <c r="AN151" s="63"/>
      <c r="AO151" s="60">
        <f t="shared" si="27"/>
        <v>0</v>
      </c>
      <c r="AP151" s="60">
        <f t="shared" si="27"/>
        <v>0</v>
      </c>
      <c r="AQ151" s="60">
        <f t="shared" si="27"/>
        <v>0</v>
      </c>
      <c r="AR151" s="60">
        <f t="shared" si="27"/>
        <v>0</v>
      </c>
      <c r="AS151" s="60"/>
      <c r="AT151" s="60"/>
      <c r="AU151" s="60"/>
      <c r="AV151" s="60"/>
      <c r="AW151" s="65"/>
      <c r="AX151" s="126" t="s">
        <v>609</v>
      </c>
      <c r="AY151" s="66"/>
      <c r="AZ151" s="67">
        <v>780</v>
      </c>
    </row>
    <row r="152" spans="1:52" s="126" customFormat="1" ht="20.100000000000001" customHeight="1">
      <c r="A152" s="54" t="str">
        <f t="shared" si="28"/>
        <v>NT28NT2_D1+1</v>
      </c>
      <c r="B152" s="54" t="str">
        <f t="shared" si="29"/>
        <v>NT28NT2_D1+2</v>
      </c>
      <c r="C152" s="54" t="str">
        <f t="shared" si="30"/>
        <v>NT28NT2_D1+3</v>
      </c>
      <c r="D152" s="54" t="str">
        <f t="shared" si="31"/>
        <v>NT28NT2_D1+4</v>
      </c>
      <c r="F152" s="126"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4">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6" t="s">
        <v>609</v>
      </c>
      <c r="AY152" s="66"/>
      <c r="AZ152" s="67"/>
    </row>
    <row r="153" spans="1:52" s="126" customFormat="1" ht="39.950000000000003" customHeight="1">
      <c r="A153" s="54" t="str">
        <f t="shared" si="28"/>
        <v>NT28NT2_D2+1</v>
      </c>
      <c r="B153" s="54" t="str">
        <f t="shared" si="29"/>
        <v>NT28NT2_D2+2</v>
      </c>
      <c r="C153" s="54" t="str">
        <f t="shared" si="30"/>
        <v>NT28NT2_D2+3</v>
      </c>
      <c r="D153" s="54" t="str">
        <f t="shared" si="31"/>
        <v>NT28NT2_D2+4</v>
      </c>
      <c r="F153" s="126"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4">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6" t="s">
        <v>609</v>
      </c>
      <c r="AY153" s="66"/>
      <c r="AZ153" s="67">
        <v>840</v>
      </c>
    </row>
    <row r="154" spans="1:52" s="126" customFormat="1" ht="39.950000000000003" customHeight="1">
      <c r="A154" s="54" t="str">
        <f t="shared" si="28"/>
        <v>NT29NT2+1</v>
      </c>
      <c r="B154" s="54" t="str">
        <f t="shared" si="29"/>
        <v>NT29NT2+2</v>
      </c>
      <c r="C154" s="54" t="str">
        <f t="shared" si="30"/>
        <v>NT29NT2+3</v>
      </c>
      <c r="D154" s="54" t="str">
        <f t="shared" si="31"/>
        <v>NT29NT2+4</v>
      </c>
      <c r="F154" s="126"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4">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2" t="s">
        <v>609</v>
      </c>
      <c r="AY154" s="166"/>
      <c r="AZ154" s="67">
        <v>780</v>
      </c>
    </row>
    <row r="155" spans="1:52" s="126" customFormat="1" ht="72.75" customHeight="1">
      <c r="A155" s="54" t="str">
        <f t="shared" si="28"/>
        <v>NT30NT+1</v>
      </c>
      <c r="B155" s="54" t="str">
        <f t="shared" si="29"/>
        <v>NT30NT+2</v>
      </c>
      <c r="C155" s="54" t="str">
        <f t="shared" si="30"/>
        <v>NT30NT+3</v>
      </c>
      <c r="D155" s="54" t="str">
        <f t="shared" si="31"/>
        <v>NT30NT+4</v>
      </c>
      <c r="F155" s="126"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4">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6" t="s">
        <v>609</v>
      </c>
      <c r="AY155" s="66"/>
      <c r="AZ155" s="67">
        <v>780</v>
      </c>
    </row>
    <row r="156" spans="1:52" s="126" customFormat="1" ht="39.950000000000003" customHeight="1">
      <c r="A156" s="54" t="str">
        <f t="shared" si="28"/>
        <v>NT31NT+1</v>
      </c>
      <c r="B156" s="54" t="str">
        <f t="shared" si="29"/>
        <v>NT31NT+2</v>
      </c>
      <c r="C156" s="54" t="str">
        <f t="shared" si="30"/>
        <v>NT31NT+3</v>
      </c>
      <c r="D156" s="54" t="str">
        <f t="shared" si="31"/>
        <v>NT31NT+4</v>
      </c>
      <c r="F156" s="126"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4">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6" t="s">
        <v>609</v>
      </c>
      <c r="AY156" s="66"/>
      <c r="AZ156" s="67">
        <v>780</v>
      </c>
    </row>
    <row r="157" spans="1:52" s="126" customFormat="1" ht="39.950000000000003" customHeight="1">
      <c r="A157" s="54" t="str">
        <f t="shared" si="28"/>
        <v>NT32NT+1</v>
      </c>
      <c r="B157" s="54" t="str">
        <f t="shared" si="29"/>
        <v>NT32NT+2</v>
      </c>
      <c r="C157" s="54" t="str">
        <f t="shared" si="30"/>
        <v>NT32NT+3</v>
      </c>
      <c r="D157" s="54" t="str">
        <f t="shared" si="31"/>
        <v>NT32NT+4</v>
      </c>
      <c r="F157" s="126"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4">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6" t="s">
        <v>609</v>
      </c>
      <c r="AY157" s="66"/>
      <c r="AZ157" s="67">
        <v>780</v>
      </c>
    </row>
    <row r="158" spans="1:52" s="126" customFormat="1" ht="39.950000000000003" customHeight="1">
      <c r="A158" s="54" t="str">
        <f t="shared" si="28"/>
        <v>NT33NT+1</v>
      </c>
      <c r="B158" s="54" t="str">
        <f t="shared" si="29"/>
        <v>NT33NT+2</v>
      </c>
      <c r="C158" s="54" t="str">
        <f t="shared" si="30"/>
        <v>NT33NT+3</v>
      </c>
      <c r="D158" s="54" t="str">
        <f t="shared" si="31"/>
        <v>NT33NT+4</v>
      </c>
      <c r="F158" s="126"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4">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6" t="s">
        <v>609</v>
      </c>
      <c r="AY158" s="66"/>
      <c r="AZ158" s="67">
        <v>780</v>
      </c>
    </row>
    <row r="159" spans="1:52" s="126" customFormat="1" ht="63.75" customHeight="1">
      <c r="A159" s="54" t="str">
        <f t="shared" si="28"/>
        <v>NT34NT+1</v>
      </c>
      <c r="B159" s="54" t="str">
        <f t="shared" si="29"/>
        <v>NT34NT+2</v>
      </c>
      <c r="C159" s="54" t="str">
        <f t="shared" si="30"/>
        <v>NT34NT+3</v>
      </c>
      <c r="D159" s="54" t="str">
        <f t="shared" si="31"/>
        <v>NT34NT+4</v>
      </c>
      <c r="F159" s="126"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4">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6" t="s">
        <v>609</v>
      </c>
      <c r="AY159" s="66"/>
      <c r="AZ159" s="67">
        <v>780</v>
      </c>
    </row>
    <row r="160" spans="1:52" s="126" customFormat="1" ht="63.75" customHeight="1">
      <c r="A160" s="54" t="str">
        <f t="shared" si="28"/>
        <v>NT35NT+1</v>
      </c>
      <c r="B160" s="54" t="str">
        <f t="shared" si="29"/>
        <v>NT35NT+2</v>
      </c>
      <c r="C160" s="54" t="str">
        <f t="shared" si="30"/>
        <v>NT35NT+3</v>
      </c>
      <c r="D160" s="54" t="str">
        <f t="shared" si="31"/>
        <v>NT35NT+4</v>
      </c>
      <c r="F160" s="126"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4">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6" t="s">
        <v>609</v>
      </c>
      <c r="AY160" s="66"/>
      <c r="AZ160" s="67">
        <v>780</v>
      </c>
    </row>
    <row r="161" spans="1:52" s="126" customFormat="1" ht="39.950000000000003" customHeight="1">
      <c r="A161" s="54" t="str">
        <f t="shared" si="28"/>
        <v>NT36NT+1</v>
      </c>
      <c r="B161" s="54" t="str">
        <f t="shared" si="29"/>
        <v>NT36NT+2</v>
      </c>
      <c r="C161" s="54" t="str">
        <f t="shared" si="30"/>
        <v>NT36NT+3</v>
      </c>
      <c r="D161" s="54" t="str">
        <f t="shared" si="31"/>
        <v>NT36NT+4</v>
      </c>
      <c r="F161" s="126"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4">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6" t="s">
        <v>609</v>
      </c>
      <c r="AY161" s="66"/>
      <c r="AZ161" s="67">
        <v>780</v>
      </c>
    </row>
    <row r="162" spans="1:52" s="126" customFormat="1" ht="39.950000000000003" customHeight="1">
      <c r="A162" s="54" t="str">
        <f t="shared" si="28"/>
        <v>NT37NT+1</v>
      </c>
      <c r="B162" s="54" t="str">
        <f t="shared" si="29"/>
        <v>NT37NT+2</v>
      </c>
      <c r="C162" s="54" t="str">
        <f t="shared" si="30"/>
        <v>NT37NT+3</v>
      </c>
      <c r="D162" s="54" t="str">
        <f t="shared" si="31"/>
        <v>NT37NT+4</v>
      </c>
      <c r="F162" s="126"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4">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6" t="s">
        <v>609</v>
      </c>
      <c r="AY162" s="66"/>
      <c r="AZ162" s="67">
        <v>780</v>
      </c>
    </row>
    <row r="163" spans="1:52" s="126" customFormat="1" ht="63">
      <c r="A163" s="54" t="str">
        <f t="shared" si="28"/>
        <v>NT38NT+1</v>
      </c>
      <c r="B163" s="54" t="str">
        <f t="shared" si="29"/>
        <v>NT38NT+2</v>
      </c>
      <c r="C163" s="54" t="str">
        <f t="shared" si="30"/>
        <v>NT38NT+3</v>
      </c>
      <c r="D163" s="54" t="str">
        <f t="shared" si="31"/>
        <v>NT38NT+4</v>
      </c>
      <c r="F163" s="126"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4">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6" t="s">
        <v>609</v>
      </c>
      <c r="AY163" s="66"/>
      <c r="AZ163" s="67">
        <v>780</v>
      </c>
    </row>
    <row r="164" spans="1:52" s="126" customFormat="1" ht="31.5">
      <c r="A164" s="54" t="str">
        <f t="shared" si="28"/>
        <v>NT39NT+1</v>
      </c>
      <c r="B164" s="54" t="str">
        <f t="shared" si="29"/>
        <v>NT39NT+2</v>
      </c>
      <c r="C164" s="54" t="str">
        <f t="shared" si="30"/>
        <v>NT39NT+3</v>
      </c>
      <c r="D164" s="54" t="str">
        <f t="shared" si="31"/>
        <v>NT39NT+4</v>
      </c>
      <c r="F164" s="126"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4">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6" t="s">
        <v>609</v>
      </c>
      <c r="AY164" s="66"/>
      <c r="AZ164" s="67">
        <v>780</v>
      </c>
    </row>
    <row r="165" spans="1:52" s="126" customFormat="1" ht="39.950000000000003" customHeight="1">
      <c r="A165" s="54" t="str">
        <f t="shared" si="28"/>
        <v>NT40NT+1</v>
      </c>
      <c r="B165" s="54" t="str">
        <f t="shared" si="29"/>
        <v>NT40NT+2</v>
      </c>
      <c r="C165" s="54" t="str">
        <f t="shared" si="30"/>
        <v>NT40NT+3</v>
      </c>
      <c r="D165" s="54" t="str">
        <f t="shared" si="31"/>
        <v>NT40NT+4</v>
      </c>
      <c r="F165" s="126"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4">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6" t="s">
        <v>609</v>
      </c>
      <c r="AY165" s="66"/>
      <c r="AZ165" s="67">
        <v>780</v>
      </c>
    </row>
    <row r="166" spans="1:52" s="126" customFormat="1" ht="39.950000000000003" customHeight="1">
      <c r="A166" s="54" t="str">
        <f t="shared" si="28"/>
        <v>NT41NT+1</v>
      </c>
      <c r="B166" s="54" t="str">
        <f t="shared" si="29"/>
        <v>NT41NT+2</v>
      </c>
      <c r="C166" s="54" t="str">
        <f t="shared" si="30"/>
        <v>NT41NT+3</v>
      </c>
      <c r="D166" s="54" t="str">
        <f t="shared" si="31"/>
        <v>NT41NT+4</v>
      </c>
      <c r="F166" s="126"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4">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6" t="s">
        <v>609</v>
      </c>
      <c r="AY166" s="66"/>
      <c r="AZ166" s="67">
        <v>780</v>
      </c>
    </row>
    <row r="167" spans="1:52" s="126" customFormat="1" ht="39.950000000000003" customHeight="1">
      <c r="A167" s="54" t="str">
        <f t="shared" si="28"/>
        <v>NT42NT+1</v>
      </c>
      <c r="B167" s="54" t="str">
        <f t="shared" si="29"/>
        <v>NT42NT+2</v>
      </c>
      <c r="C167" s="54" t="str">
        <f t="shared" si="30"/>
        <v>NT42NT+3</v>
      </c>
      <c r="D167" s="54" t="str">
        <f t="shared" si="31"/>
        <v>NT42NT+4</v>
      </c>
      <c r="F167" s="126"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4">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6" t="s">
        <v>609</v>
      </c>
      <c r="AY167" s="66"/>
      <c r="AZ167" s="67">
        <v>780</v>
      </c>
    </row>
    <row r="168" spans="1:52" s="126" customFormat="1" ht="39.950000000000003" customHeight="1">
      <c r="A168" s="54" t="str">
        <f t="shared" si="28"/>
        <v>NT43NT+1</v>
      </c>
      <c r="B168" s="54" t="str">
        <f t="shared" si="29"/>
        <v>NT43NT+2</v>
      </c>
      <c r="C168" s="54" t="str">
        <f t="shared" si="30"/>
        <v>NT43NT+3</v>
      </c>
      <c r="D168" s="54" t="str">
        <f t="shared" si="31"/>
        <v>NT43NT+4</v>
      </c>
      <c r="F168" s="126"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4">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6" t="s">
        <v>609</v>
      </c>
      <c r="AY168" s="66"/>
      <c r="AZ168" s="67">
        <v>780</v>
      </c>
    </row>
    <row r="169" spans="1:52" s="126" customFormat="1" ht="39.950000000000003" customHeight="1">
      <c r="A169" s="54" t="str">
        <f t="shared" si="28"/>
        <v>NT44NT+1</v>
      </c>
      <c r="B169" s="54" t="str">
        <f t="shared" si="29"/>
        <v>NT44NT+2</v>
      </c>
      <c r="C169" s="54" t="str">
        <f t="shared" si="30"/>
        <v>NT44NT+3</v>
      </c>
      <c r="D169" s="54" t="str">
        <f t="shared" si="31"/>
        <v>NT44NT+4</v>
      </c>
      <c r="F169" s="126"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4">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6" t="s">
        <v>609</v>
      </c>
      <c r="AY169" s="66"/>
      <c r="AZ169" s="67">
        <v>780</v>
      </c>
    </row>
    <row r="170" spans="1:52" s="126" customFormat="1" ht="39.950000000000003" customHeight="1">
      <c r="A170" s="54" t="str">
        <f t="shared" si="28"/>
        <v>NT45NT+1</v>
      </c>
      <c r="B170" s="54" t="str">
        <f t="shared" si="29"/>
        <v>NT45NT+2</v>
      </c>
      <c r="C170" s="54" t="str">
        <f t="shared" si="30"/>
        <v>NT45NT+3</v>
      </c>
      <c r="D170" s="54" t="str">
        <f t="shared" si="31"/>
        <v>NT45NT+4</v>
      </c>
      <c r="F170" s="126"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4">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6" t="s">
        <v>609</v>
      </c>
      <c r="AY170" s="66"/>
      <c r="AZ170" s="67">
        <v>780</v>
      </c>
    </row>
    <row r="171" spans="1:52" s="126" customFormat="1" ht="39.950000000000003" customHeight="1">
      <c r="A171" s="54" t="str">
        <f t="shared" si="28"/>
        <v>NT46NT+1</v>
      </c>
      <c r="B171" s="54" t="str">
        <f t="shared" si="29"/>
        <v>NT46NT+2</v>
      </c>
      <c r="C171" s="54" t="str">
        <f t="shared" si="30"/>
        <v>NT46NT+3</v>
      </c>
      <c r="D171" s="54" t="str">
        <f t="shared" si="31"/>
        <v>NT46NT+4</v>
      </c>
      <c r="F171" s="126"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4">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6" t="s">
        <v>609</v>
      </c>
      <c r="AY171" s="66"/>
      <c r="AZ171" s="67">
        <v>780</v>
      </c>
    </row>
    <row r="172" spans="1:52" s="126" customFormat="1" ht="39.950000000000003" customHeight="1">
      <c r="A172" s="54" t="str">
        <f t="shared" si="28"/>
        <v>NT47NT+1</v>
      </c>
      <c r="B172" s="54" t="str">
        <f t="shared" si="29"/>
        <v>NT47NT+2</v>
      </c>
      <c r="C172" s="54" t="str">
        <f t="shared" si="30"/>
        <v>NT47NT+3</v>
      </c>
      <c r="D172" s="54" t="str">
        <f t="shared" si="31"/>
        <v>NT47NT+4</v>
      </c>
      <c r="F172" s="126"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4">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6" t="s">
        <v>609</v>
      </c>
      <c r="AY172" s="66"/>
      <c r="AZ172" s="67">
        <v>780</v>
      </c>
    </row>
    <row r="173" spans="1:52" s="126" customFormat="1" ht="39.950000000000003" customHeight="1">
      <c r="A173" s="54" t="str">
        <f t="shared" si="28"/>
        <v>NT48NT+1</v>
      </c>
      <c r="B173" s="54" t="str">
        <f t="shared" si="29"/>
        <v>NT48NT+2</v>
      </c>
      <c r="C173" s="54" t="str">
        <f t="shared" si="30"/>
        <v>NT48NT+3</v>
      </c>
      <c r="D173" s="54" t="str">
        <f t="shared" si="31"/>
        <v>NT48NT+4</v>
      </c>
      <c r="F173" s="126"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4">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6" t="s">
        <v>609</v>
      </c>
      <c r="AY173" s="66"/>
      <c r="AZ173" s="67">
        <v>780</v>
      </c>
    </row>
    <row r="174" spans="1:52" s="126" customFormat="1" ht="39.950000000000003" customHeight="1">
      <c r="A174" s="54" t="str">
        <f t="shared" si="28"/>
        <v>NT49NT+1</v>
      </c>
      <c r="B174" s="54" t="str">
        <f t="shared" si="29"/>
        <v>NT49NT+2</v>
      </c>
      <c r="C174" s="54" t="str">
        <f t="shared" si="30"/>
        <v>NT49NT+3</v>
      </c>
      <c r="D174" s="54" t="str">
        <f t="shared" si="31"/>
        <v>NT49NT+4</v>
      </c>
      <c r="F174" s="126"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4">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6" t="s">
        <v>609</v>
      </c>
      <c r="AY174" s="66"/>
      <c r="AZ174" s="67">
        <v>780</v>
      </c>
    </row>
    <row r="175" spans="1:52" s="126" customFormat="1" ht="39.950000000000003" customHeight="1">
      <c r="A175" s="54" t="str">
        <f t="shared" si="28"/>
        <v>NT50NT+1</v>
      </c>
      <c r="B175" s="54" t="str">
        <f t="shared" si="29"/>
        <v>NT50NT+2</v>
      </c>
      <c r="C175" s="54" t="str">
        <f t="shared" si="30"/>
        <v>NT50NT+3</v>
      </c>
      <c r="D175" s="54" t="str">
        <f t="shared" si="31"/>
        <v>NT50NT+4</v>
      </c>
      <c r="F175" s="126"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4">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6" t="s">
        <v>609</v>
      </c>
      <c r="AY175" s="66"/>
      <c r="AZ175" s="67">
        <v>780</v>
      </c>
    </row>
    <row r="176" spans="1:52" s="126" customFormat="1" ht="39.950000000000003" customHeight="1">
      <c r="A176" s="54" t="str">
        <f t="shared" si="28"/>
        <v>NT51NT+1</v>
      </c>
      <c r="B176" s="54" t="str">
        <f t="shared" si="29"/>
        <v>NT51NT+2</v>
      </c>
      <c r="C176" s="54" t="str">
        <f t="shared" si="30"/>
        <v>NT51NT+3</v>
      </c>
      <c r="D176" s="54" t="str">
        <f t="shared" si="31"/>
        <v>NT51NT+4</v>
      </c>
      <c r="F176" s="126"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4">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6" t="s">
        <v>609</v>
      </c>
      <c r="AY176" s="66"/>
      <c r="AZ176" s="67">
        <v>780</v>
      </c>
    </row>
    <row r="177" spans="1:52" s="126" customFormat="1" ht="39.950000000000003" customHeight="1">
      <c r="A177" s="54" t="str">
        <f t="shared" si="28"/>
        <v>NT52NT+1</v>
      </c>
      <c r="B177" s="54" t="str">
        <f t="shared" si="29"/>
        <v>NT52NT+2</v>
      </c>
      <c r="C177" s="54" t="str">
        <f t="shared" si="30"/>
        <v>NT52NT+3</v>
      </c>
      <c r="D177" s="54" t="str">
        <f t="shared" si="31"/>
        <v>NT52NT+4</v>
      </c>
      <c r="F177" s="126"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4">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6" t="s">
        <v>609</v>
      </c>
      <c r="AY177" s="66"/>
      <c r="AZ177" s="67">
        <v>780</v>
      </c>
    </row>
    <row r="178" spans="1:52" s="126" customFormat="1" ht="39.950000000000003" customHeight="1">
      <c r="A178" s="54" t="str">
        <f t="shared" si="28"/>
        <v>NT53NT+1</v>
      </c>
      <c r="B178" s="54" t="str">
        <f t="shared" si="29"/>
        <v>NT53NT+2</v>
      </c>
      <c r="C178" s="54" t="str">
        <f t="shared" si="30"/>
        <v>NT53NT+3</v>
      </c>
      <c r="D178" s="54" t="str">
        <f t="shared" si="31"/>
        <v>NT53NT+4</v>
      </c>
      <c r="F178" s="126"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4">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6" t="s">
        <v>609</v>
      </c>
      <c r="AY178" s="66"/>
      <c r="AZ178" s="67">
        <v>780</v>
      </c>
    </row>
    <row r="179" spans="1:52" s="126" customFormat="1" ht="39.950000000000003" customHeight="1">
      <c r="A179" s="54" t="str">
        <f t="shared" si="28"/>
        <v>NT54NT+1</v>
      </c>
      <c r="B179" s="54" t="str">
        <f t="shared" si="29"/>
        <v>NT54NT+2</v>
      </c>
      <c r="C179" s="54" t="str">
        <f t="shared" si="30"/>
        <v>NT54NT+3</v>
      </c>
      <c r="D179" s="54" t="str">
        <f t="shared" si="31"/>
        <v>NT54NT+4</v>
      </c>
      <c r="F179" s="126"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4"/>
      <c r="AM179" s="63"/>
      <c r="AN179" s="63"/>
      <c r="AO179" s="60">
        <f t="shared" si="27"/>
        <v>0</v>
      </c>
      <c r="AP179" s="60">
        <f t="shared" si="27"/>
        <v>0</v>
      </c>
      <c r="AQ179" s="60">
        <f t="shared" si="27"/>
        <v>0</v>
      </c>
      <c r="AR179" s="60">
        <f t="shared" si="27"/>
        <v>0</v>
      </c>
      <c r="AS179" s="60"/>
      <c r="AT179" s="60"/>
      <c r="AU179" s="60"/>
      <c r="AV179" s="60"/>
      <c r="AW179" s="65"/>
      <c r="AX179" s="126" t="s">
        <v>609</v>
      </c>
      <c r="AY179" s="66"/>
      <c r="AZ179" s="67"/>
    </row>
    <row r="180" spans="1:52" s="126" customFormat="1" ht="39.950000000000003" customHeight="1">
      <c r="A180" s="54" t="str">
        <f t="shared" si="28"/>
        <v>NT54NT_D1+1</v>
      </c>
      <c r="B180" s="54" t="str">
        <f t="shared" si="29"/>
        <v>NT54NT_D1+2</v>
      </c>
      <c r="C180" s="54" t="str">
        <f t="shared" si="30"/>
        <v>NT54NT_D1+3</v>
      </c>
      <c r="D180" s="54" t="str">
        <f t="shared" si="31"/>
        <v>NT54NT_D1+4</v>
      </c>
      <c r="F180" s="126"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4">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6" t="s">
        <v>609</v>
      </c>
      <c r="AY180" s="66"/>
      <c r="AZ180" s="67">
        <v>780</v>
      </c>
    </row>
    <row r="181" spans="1:52" s="126" customFormat="1" ht="63" customHeight="1">
      <c r="A181" s="54" t="str">
        <f t="shared" si="28"/>
        <v>NT54NT_D2+1</v>
      </c>
      <c r="B181" s="54" t="str">
        <f t="shared" si="29"/>
        <v>NT54NT_D2+2</v>
      </c>
      <c r="C181" s="54" t="str">
        <f t="shared" si="30"/>
        <v>NT54NT_D2+3</v>
      </c>
      <c r="D181" s="54" t="str">
        <f t="shared" si="31"/>
        <v>NT54NT_D2+4</v>
      </c>
      <c r="F181" s="126"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4">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6" t="s">
        <v>609</v>
      </c>
      <c r="AY181" s="66"/>
      <c r="AZ181" s="67"/>
    </row>
    <row r="182" spans="1:52" s="126" customFormat="1" ht="39.950000000000003" customHeight="1">
      <c r="A182" s="54" t="str">
        <f t="shared" si="28"/>
        <v>NT54NT_D3+1</v>
      </c>
      <c r="B182" s="54" t="str">
        <f t="shared" si="29"/>
        <v>NT54NT_D3+2</v>
      </c>
      <c r="C182" s="54" t="str">
        <f t="shared" si="30"/>
        <v>NT54NT_D3+3</v>
      </c>
      <c r="D182" s="54" t="str">
        <f t="shared" si="31"/>
        <v>NT54NT_D3+4</v>
      </c>
      <c r="F182" s="126"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4">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6" t="s">
        <v>609</v>
      </c>
      <c r="AY182" s="66"/>
      <c r="AZ182" s="67">
        <v>780</v>
      </c>
    </row>
    <row r="183" spans="1:52" s="126" customFormat="1" ht="61.5" customHeight="1">
      <c r="A183" s="54" t="str">
        <f t="shared" si="28"/>
        <v>NT55NT+1</v>
      </c>
      <c r="B183" s="54" t="str">
        <f t="shared" si="29"/>
        <v>NT55NT+2</v>
      </c>
      <c r="C183" s="54" t="str">
        <f t="shared" si="30"/>
        <v>NT55NT+3</v>
      </c>
      <c r="D183" s="54" t="str">
        <f t="shared" si="31"/>
        <v>NT55NT+4</v>
      </c>
      <c r="F183" s="126"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4">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6" t="s">
        <v>609</v>
      </c>
      <c r="AY183" s="66"/>
      <c r="AZ183" s="67">
        <v>780</v>
      </c>
    </row>
    <row r="184" spans="1:52" s="126" customFormat="1" ht="54.75" customHeight="1">
      <c r="A184" s="54" t="str">
        <f t="shared" si="28"/>
        <v>NT56NT+1</v>
      </c>
      <c r="B184" s="54" t="str">
        <f t="shared" si="29"/>
        <v>NT56NT+2</v>
      </c>
      <c r="C184" s="54" t="str">
        <f t="shared" si="30"/>
        <v>NT56NT+3</v>
      </c>
      <c r="D184" s="54" t="str">
        <f t="shared" si="31"/>
        <v>NT56NT+4</v>
      </c>
      <c r="F184" s="126"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4">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6" t="s">
        <v>609</v>
      </c>
      <c r="AY184" s="66"/>
      <c r="AZ184" s="67">
        <v>780</v>
      </c>
    </row>
    <row r="185" spans="1:52" s="126" customFormat="1" ht="43.5" customHeight="1">
      <c r="A185" s="54" t="str">
        <f t="shared" si="28"/>
        <v>NT57NT+1</v>
      </c>
      <c r="B185" s="54" t="str">
        <f t="shared" si="29"/>
        <v>NT57NT+2</v>
      </c>
      <c r="C185" s="54" t="str">
        <f t="shared" si="30"/>
        <v>NT57NT+3</v>
      </c>
      <c r="D185" s="54" t="str">
        <f t="shared" si="31"/>
        <v>NT57NT+4</v>
      </c>
      <c r="F185" s="126"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4">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6" t="s">
        <v>609</v>
      </c>
      <c r="AY185" s="66"/>
      <c r="AZ185" s="67">
        <v>780</v>
      </c>
    </row>
    <row r="186" spans="1:52" s="126" customFormat="1" ht="39.950000000000003" customHeight="1">
      <c r="A186" s="54" t="str">
        <f t="shared" si="28"/>
        <v>NT58NT+1</v>
      </c>
      <c r="B186" s="54" t="str">
        <f t="shared" si="29"/>
        <v>NT58NT+2</v>
      </c>
      <c r="C186" s="54" t="str">
        <f t="shared" si="30"/>
        <v>NT58NT+3</v>
      </c>
      <c r="D186" s="54" t="str">
        <f t="shared" si="31"/>
        <v>NT58NT+4</v>
      </c>
      <c r="F186" s="126"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4">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6" t="s">
        <v>609</v>
      </c>
      <c r="AY186" s="66"/>
      <c r="AZ186" s="67">
        <v>780</v>
      </c>
    </row>
    <row r="187" spans="1:52" s="126" customFormat="1" ht="39.950000000000003" customHeight="1">
      <c r="A187" s="54" t="str">
        <f t="shared" si="28"/>
        <v>NT59NT+1</v>
      </c>
      <c r="B187" s="54" t="str">
        <f t="shared" si="29"/>
        <v>NT59NT+2</v>
      </c>
      <c r="C187" s="54" t="str">
        <f t="shared" si="30"/>
        <v>NT59NT+3</v>
      </c>
      <c r="D187" s="54" t="str">
        <f t="shared" si="31"/>
        <v>NT59NT+4</v>
      </c>
      <c r="F187" s="126"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4">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6" t="s">
        <v>609</v>
      </c>
      <c r="AY187" s="66"/>
      <c r="AZ187" s="67">
        <v>780</v>
      </c>
    </row>
    <row r="188" spans="1:52" s="126" customFormat="1" ht="39.950000000000003" customHeight="1">
      <c r="A188" s="54" t="str">
        <f t="shared" si="28"/>
        <v>NT60NT+1</v>
      </c>
      <c r="B188" s="54" t="str">
        <f t="shared" si="29"/>
        <v>NT60NT+2</v>
      </c>
      <c r="C188" s="54" t="str">
        <f t="shared" si="30"/>
        <v>NT60NT+3</v>
      </c>
      <c r="D188" s="54" t="str">
        <f t="shared" si="31"/>
        <v>NT60NT+4</v>
      </c>
      <c r="F188" s="126"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4">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6" t="s">
        <v>609</v>
      </c>
      <c r="AY188" s="66"/>
      <c r="AZ188" s="67">
        <v>780</v>
      </c>
    </row>
    <row r="189" spans="1:52" s="126" customFormat="1" ht="39.950000000000003" customHeight="1">
      <c r="A189" s="54" t="str">
        <f t="shared" si="28"/>
        <v>NT61NT+1</v>
      </c>
      <c r="B189" s="54" t="str">
        <f t="shared" si="29"/>
        <v>NT61NT+2</v>
      </c>
      <c r="C189" s="54" t="str">
        <f t="shared" si="30"/>
        <v>NT61NT+3</v>
      </c>
      <c r="D189" s="54" t="str">
        <f t="shared" si="31"/>
        <v>NT61NT+4</v>
      </c>
      <c r="F189" s="126"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4">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6" t="s">
        <v>609</v>
      </c>
      <c r="AY189" s="66"/>
      <c r="AZ189" s="67">
        <v>780</v>
      </c>
    </row>
    <row r="190" spans="1:52" s="126" customFormat="1" ht="39.950000000000003" customHeight="1">
      <c r="A190" s="54" t="str">
        <f t="shared" si="28"/>
        <v>NT62NT+1</v>
      </c>
      <c r="B190" s="54" t="str">
        <f t="shared" si="29"/>
        <v>NT62NT+2</v>
      </c>
      <c r="C190" s="54" t="str">
        <f t="shared" si="30"/>
        <v>NT62NT+3</v>
      </c>
      <c r="D190" s="54" t="str">
        <f t="shared" si="31"/>
        <v>NT62NT+4</v>
      </c>
      <c r="F190" s="126"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4">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6" t="s">
        <v>609</v>
      </c>
      <c r="AY190" s="66"/>
      <c r="AZ190" s="67">
        <v>780</v>
      </c>
    </row>
    <row r="191" spans="1:52" s="126" customFormat="1" ht="39.950000000000003" customHeight="1">
      <c r="A191" s="54" t="str">
        <f t="shared" si="28"/>
        <v>NT63NT+1</v>
      </c>
      <c r="B191" s="54" t="str">
        <f t="shared" si="29"/>
        <v>NT63NT+2</v>
      </c>
      <c r="C191" s="54" t="str">
        <f t="shared" si="30"/>
        <v>NT63NT+3</v>
      </c>
      <c r="D191" s="54" t="str">
        <f t="shared" si="31"/>
        <v>NT63NT+4</v>
      </c>
      <c r="F191" s="126"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4">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6" t="s">
        <v>609</v>
      </c>
      <c r="AY191" s="66"/>
      <c r="AZ191" s="67">
        <v>780</v>
      </c>
    </row>
    <row r="192" spans="1:52" s="126" customFormat="1" ht="39.950000000000003" customHeight="1">
      <c r="A192" s="54" t="str">
        <f t="shared" si="28"/>
        <v>NT64NT2+1</v>
      </c>
      <c r="B192" s="54" t="str">
        <f t="shared" si="29"/>
        <v>NT64NT2+2</v>
      </c>
      <c r="C192" s="54" t="str">
        <f t="shared" si="30"/>
        <v>NT64NT2+3</v>
      </c>
      <c r="D192" s="54" t="str">
        <f t="shared" si="31"/>
        <v>NT64NT2+4</v>
      </c>
      <c r="F192" s="126"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4">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6" t="s">
        <v>609</v>
      </c>
      <c r="AY192" s="66"/>
      <c r="AZ192" s="67">
        <v>780</v>
      </c>
    </row>
    <row r="193" spans="1:52" s="126" customFormat="1" ht="39.950000000000003" customHeight="1">
      <c r="A193" s="54" t="str">
        <f t="shared" si="28"/>
        <v>NT65NT+1</v>
      </c>
      <c r="B193" s="54" t="str">
        <f t="shared" si="29"/>
        <v>NT65NT+2</v>
      </c>
      <c r="C193" s="54" t="str">
        <f t="shared" si="30"/>
        <v>NT65NT+3</v>
      </c>
      <c r="D193" s="54" t="str">
        <f t="shared" si="31"/>
        <v>NT65NT+4</v>
      </c>
      <c r="F193" s="126"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4">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6" t="s">
        <v>609</v>
      </c>
      <c r="AY193" s="66"/>
      <c r="AZ193" s="67">
        <v>780</v>
      </c>
    </row>
    <row r="194" spans="1:52" s="126" customFormat="1" ht="39.950000000000003" customHeight="1">
      <c r="A194" s="54" t="str">
        <f t="shared" si="28"/>
        <v>NT66NT+1</v>
      </c>
      <c r="B194" s="54" t="str">
        <f t="shared" si="29"/>
        <v>NT66NT+2</v>
      </c>
      <c r="C194" s="54" t="str">
        <f t="shared" si="30"/>
        <v>NT66NT+3</v>
      </c>
      <c r="D194" s="54" t="str">
        <f t="shared" si="31"/>
        <v>NT66NT+4</v>
      </c>
      <c r="F194" s="126"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4">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6" t="s">
        <v>609</v>
      </c>
      <c r="AY194" s="66"/>
      <c r="AZ194" s="67">
        <v>780</v>
      </c>
    </row>
    <row r="195" spans="1:52" s="126" customFormat="1" ht="39.950000000000003" customHeight="1">
      <c r="A195" s="54" t="str">
        <f t="shared" si="28"/>
        <v>NT67NT+1</v>
      </c>
      <c r="B195" s="54" t="str">
        <f t="shared" si="29"/>
        <v>NT67NT+2</v>
      </c>
      <c r="C195" s="54" t="str">
        <f t="shared" si="30"/>
        <v>NT67NT+3</v>
      </c>
      <c r="D195" s="54" t="str">
        <f t="shared" si="31"/>
        <v>NT67NT+4</v>
      </c>
      <c r="F195" s="126"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4">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6" t="s">
        <v>609</v>
      </c>
      <c r="AY195" s="66"/>
      <c r="AZ195" s="67">
        <v>780</v>
      </c>
    </row>
    <row r="196" spans="1:52" s="126" customFormat="1" ht="39.950000000000003" customHeight="1">
      <c r="A196" s="54" t="str">
        <f t="shared" si="28"/>
        <v>NT68NT+1</v>
      </c>
      <c r="B196" s="54" t="str">
        <f t="shared" si="29"/>
        <v>NT68NT+2</v>
      </c>
      <c r="C196" s="54" t="str">
        <f t="shared" si="30"/>
        <v>NT68NT+3</v>
      </c>
      <c r="D196" s="54" t="str">
        <f t="shared" si="31"/>
        <v>NT68NT+4</v>
      </c>
      <c r="F196" s="126"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4">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6" t="s">
        <v>609</v>
      </c>
      <c r="AY196" s="66"/>
      <c r="AZ196" s="67">
        <v>780</v>
      </c>
    </row>
    <row r="197" spans="1:52" s="126" customFormat="1" ht="39.950000000000003" customHeight="1">
      <c r="A197" s="54" t="str">
        <f t="shared" si="28"/>
        <v>NT69NT+1</v>
      </c>
      <c r="B197" s="54" t="str">
        <f t="shared" si="29"/>
        <v>NT69NT+2</v>
      </c>
      <c r="C197" s="54" t="str">
        <f t="shared" si="30"/>
        <v>NT69NT+3</v>
      </c>
      <c r="D197" s="54" t="str">
        <f t="shared" si="31"/>
        <v>NT69NT+4</v>
      </c>
      <c r="F197" s="126"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4">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6" t="s">
        <v>609</v>
      </c>
      <c r="AY197" s="66"/>
      <c r="AZ197" s="67">
        <v>780</v>
      </c>
    </row>
    <row r="198" spans="1:52" s="126" customFormat="1" ht="39.950000000000003" customHeight="1">
      <c r="A198" s="54" t="str">
        <f t="shared" si="28"/>
        <v>NT70NT+1</v>
      </c>
      <c r="B198" s="54" t="str">
        <f t="shared" si="29"/>
        <v>NT70NT+2</v>
      </c>
      <c r="C198" s="54" t="str">
        <f t="shared" si="30"/>
        <v>NT70NT+3</v>
      </c>
      <c r="D198" s="54" t="str">
        <f t="shared" si="31"/>
        <v>NT70NT+4</v>
      </c>
      <c r="F198" s="126"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4">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6" t="s">
        <v>609</v>
      </c>
      <c r="AY198" s="66"/>
      <c r="AZ198" s="67">
        <v>780</v>
      </c>
    </row>
    <row r="199" spans="1:52" s="126" customFormat="1" ht="39.950000000000003" customHeight="1">
      <c r="A199" s="54" t="str">
        <f t="shared" si="28"/>
        <v>NT71NT+1</v>
      </c>
      <c r="B199" s="54" t="str">
        <f t="shared" si="29"/>
        <v>NT71NT+2</v>
      </c>
      <c r="C199" s="54" t="str">
        <f t="shared" si="30"/>
        <v>NT71NT+3</v>
      </c>
      <c r="D199" s="54" t="str">
        <f t="shared" si="31"/>
        <v>NT71NT+4</v>
      </c>
      <c r="F199" s="126"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4">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6" t="s">
        <v>609</v>
      </c>
      <c r="AY199" s="66"/>
      <c r="AZ199" s="67">
        <v>780</v>
      </c>
    </row>
    <row r="200" spans="1:52" s="126" customFormat="1" ht="39.950000000000003" customHeight="1">
      <c r="A200" s="54" t="str">
        <f t="shared" si="28"/>
        <v>NT72NT+1</v>
      </c>
      <c r="B200" s="54" t="str">
        <f t="shared" si="29"/>
        <v>NT72NT+2</v>
      </c>
      <c r="C200" s="54" t="str">
        <f t="shared" si="30"/>
        <v>NT72NT+3</v>
      </c>
      <c r="D200" s="54" t="str">
        <f t="shared" si="31"/>
        <v>NT72NT+4</v>
      </c>
      <c r="F200" s="126"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4">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6" t="s">
        <v>609</v>
      </c>
      <c r="AY200" s="66"/>
      <c r="AZ200" s="67">
        <v>780</v>
      </c>
    </row>
    <row r="201" spans="1:52" s="126" customFormat="1" ht="39.950000000000003" customHeight="1">
      <c r="A201" s="54" t="str">
        <f t="shared" si="28"/>
        <v>NT73NT+1</v>
      </c>
      <c r="B201" s="54" t="str">
        <f t="shared" si="29"/>
        <v>NT73NT+2</v>
      </c>
      <c r="C201" s="54" t="str">
        <f t="shared" si="30"/>
        <v>NT73NT+3</v>
      </c>
      <c r="D201" s="54" t="str">
        <f t="shared" si="31"/>
        <v>NT73NT+4</v>
      </c>
      <c r="F201" s="126"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4">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6" t="s">
        <v>609</v>
      </c>
      <c r="AY201" s="66"/>
      <c r="AZ201" s="67">
        <v>780</v>
      </c>
    </row>
    <row r="202" spans="1:52" s="126" customFormat="1" ht="39.950000000000003" customHeight="1">
      <c r="A202" s="54" t="str">
        <f t="shared" si="28"/>
        <v>NT74NT+1</v>
      </c>
      <c r="B202" s="54" t="str">
        <f t="shared" si="29"/>
        <v>NT74NT+2</v>
      </c>
      <c r="C202" s="54" t="str">
        <f t="shared" si="30"/>
        <v>NT74NT+3</v>
      </c>
      <c r="D202" s="54" t="str">
        <f t="shared" si="31"/>
        <v>NT74NT+4</v>
      </c>
      <c r="F202" s="126"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4">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6" t="s">
        <v>609</v>
      </c>
      <c r="AY202" s="66"/>
      <c r="AZ202" s="67">
        <v>780</v>
      </c>
    </row>
    <row r="203" spans="1:52" s="126" customFormat="1" ht="64.5" customHeight="1">
      <c r="A203" s="54" t="str">
        <f t="shared" si="28"/>
        <v>NT75NT+1</v>
      </c>
      <c r="B203" s="54" t="str">
        <f t="shared" si="29"/>
        <v>NT75NT+2</v>
      </c>
      <c r="C203" s="54" t="str">
        <f t="shared" si="30"/>
        <v>NT75NT+3</v>
      </c>
      <c r="D203" s="54" t="str">
        <f t="shared" si="31"/>
        <v>NT75NT+4</v>
      </c>
      <c r="F203" s="126"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4">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6" t="s">
        <v>609</v>
      </c>
      <c r="AY203" s="66"/>
      <c r="AZ203" s="67">
        <v>780</v>
      </c>
    </row>
    <row r="204" spans="1:52" s="126" customFormat="1" ht="55.5" customHeight="1">
      <c r="A204" s="54" t="str">
        <f t="shared" ref="A204:A267" si="41">H204&amp;"+1"</f>
        <v>NT76NT+1</v>
      </c>
      <c r="B204" s="54" t="str">
        <f t="shared" ref="B204:B267" si="42">H204&amp;"+2"</f>
        <v>NT76NT+2</v>
      </c>
      <c r="C204" s="54" t="str">
        <f t="shared" ref="C204:C267" si="43">H204&amp;"+3"</f>
        <v>NT76NT+3</v>
      </c>
      <c r="D204" s="54" t="str">
        <f t="shared" ref="D204:D267" si="44">H204&amp;"+4"</f>
        <v>NT76NT+4</v>
      </c>
      <c r="F204" s="126"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4">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6" t="s">
        <v>609</v>
      </c>
      <c r="AY204" s="66"/>
      <c r="AZ204" s="67">
        <v>780</v>
      </c>
    </row>
    <row r="205" spans="1:52" s="126" customFormat="1" ht="39.950000000000003" customHeight="1">
      <c r="A205" s="54" t="str">
        <f t="shared" si="41"/>
        <v>NT77NT+1</v>
      </c>
      <c r="B205" s="54" t="str">
        <f t="shared" si="42"/>
        <v>NT77NT+2</v>
      </c>
      <c r="C205" s="54" t="str">
        <f t="shared" si="43"/>
        <v>NT77NT+3</v>
      </c>
      <c r="D205" s="54" t="str">
        <f t="shared" si="44"/>
        <v>NT77NT+4</v>
      </c>
      <c r="F205" s="126"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4">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6" t="s">
        <v>609</v>
      </c>
      <c r="AY205" s="66"/>
      <c r="AZ205" s="67">
        <v>780</v>
      </c>
    </row>
    <row r="206" spans="1:52" s="126" customFormat="1" ht="39.950000000000003" customHeight="1">
      <c r="A206" s="54" t="str">
        <f t="shared" si="41"/>
        <v>NT78NT+1</v>
      </c>
      <c r="B206" s="54" t="str">
        <f t="shared" si="42"/>
        <v>NT78NT+2</v>
      </c>
      <c r="C206" s="54" t="str">
        <f t="shared" si="43"/>
        <v>NT78NT+3</v>
      </c>
      <c r="D206" s="54" t="str">
        <f t="shared" si="44"/>
        <v>NT78NT+4</v>
      </c>
      <c r="F206" s="126"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4">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6" t="s">
        <v>609</v>
      </c>
      <c r="AY206" s="66"/>
      <c r="AZ206" s="67">
        <v>780</v>
      </c>
    </row>
    <row r="207" spans="1:52" s="126" customFormat="1" ht="39.950000000000003" customHeight="1">
      <c r="A207" s="54" t="str">
        <f t="shared" si="41"/>
        <v>NT79NT1+1</v>
      </c>
      <c r="B207" s="54" t="str">
        <f t="shared" si="42"/>
        <v>NT79NT1+2</v>
      </c>
      <c r="C207" s="54" t="str">
        <f t="shared" si="43"/>
        <v>NT79NT1+3</v>
      </c>
      <c r="D207" s="54" t="str">
        <f t="shared" si="44"/>
        <v>NT79NT1+4</v>
      </c>
      <c r="F207" s="126"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4"/>
      <c r="AM207" s="63"/>
      <c r="AN207" s="63"/>
      <c r="AO207" s="60">
        <f t="shared" si="40"/>
        <v>0</v>
      </c>
      <c r="AP207" s="60">
        <f t="shared" si="40"/>
        <v>0</v>
      </c>
      <c r="AQ207" s="60">
        <f t="shared" si="40"/>
        <v>0</v>
      </c>
      <c r="AR207" s="60">
        <f t="shared" si="39"/>
        <v>0</v>
      </c>
      <c r="AS207" s="60"/>
      <c r="AT207" s="60"/>
      <c r="AU207" s="60"/>
      <c r="AV207" s="60"/>
      <c r="AW207" s="65"/>
      <c r="AX207" s="126" t="s">
        <v>609</v>
      </c>
      <c r="AY207" s="66"/>
      <c r="AZ207" s="67">
        <v>780</v>
      </c>
    </row>
    <row r="208" spans="1:52" s="126" customFormat="1" ht="39.950000000000003" customHeight="1">
      <c r="A208" s="54" t="str">
        <f t="shared" si="41"/>
        <v>NT79NT1_D1+1</v>
      </c>
      <c r="B208" s="54" t="str">
        <f t="shared" si="42"/>
        <v>NT79NT1_D1+2</v>
      </c>
      <c r="C208" s="54" t="str">
        <f t="shared" si="43"/>
        <v>NT79NT1_D1+3</v>
      </c>
      <c r="D208" s="54" t="str">
        <f t="shared" si="44"/>
        <v>NT79NT1_D1+4</v>
      </c>
      <c r="F208" s="126"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4">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6" t="s">
        <v>609</v>
      </c>
      <c r="AY208" s="66"/>
      <c r="AZ208" s="67">
        <v>780</v>
      </c>
    </row>
    <row r="209" spans="1:52" s="126" customFormat="1" ht="39.950000000000003" customHeight="1">
      <c r="A209" s="54" t="str">
        <f t="shared" si="41"/>
        <v>NT79NT1_D2+1</v>
      </c>
      <c r="B209" s="54" t="str">
        <f t="shared" si="42"/>
        <v>NT79NT1_D2+2</v>
      </c>
      <c r="C209" s="54" t="str">
        <f t="shared" si="43"/>
        <v>NT79NT1_D2+3</v>
      </c>
      <c r="D209" s="54" t="str">
        <f t="shared" si="44"/>
        <v>NT79NT1_D2+4</v>
      </c>
      <c r="F209" s="126"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4">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6" t="s">
        <v>609</v>
      </c>
      <c r="AY209" s="66"/>
      <c r="AZ209" s="67"/>
    </row>
    <row r="210" spans="1:52" s="126" customFormat="1" ht="39.950000000000003" customHeight="1">
      <c r="A210" s="54" t="str">
        <f t="shared" si="41"/>
        <v>NT80NT1+1</v>
      </c>
      <c r="B210" s="54" t="str">
        <f t="shared" si="42"/>
        <v>NT80NT1+2</v>
      </c>
      <c r="C210" s="54" t="str">
        <f t="shared" si="43"/>
        <v>NT80NT1+3</v>
      </c>
      <c r="D210" s="54" t="str">
        <f t="shared" si="44"/>
        <v>NT80NT1+4</v>
      </c>
      <c r="F210" s="126"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4"/>
      <c r="AM210" s="63"/>
      <c r="AN210" s="63"/>
      <c r="AO210" s="60">
        <f t="shared" si="40"/>
        <v>0</v>
      </c>
      <c r="AP210" s="60">
        <f t="shared" si="40"/>
        <v>0</v>
      </c>
      <c r="AQ210" s="60">
        <f t="shared" si="40"/>
        <v>0</v>
      </c>
      <c r="AR210" s="60">
        <f t="shared" si="39"/>
        <v>0</v>
      </c>
      <c r="AS210" s="60"/>
      <c r="AT210" s="60"/>
      <c r="AU210" s="60"/>
      <c r="AV210" s="60"/>
      <c r="AW210" s="65"/>
      <c r="AX210" s="126" t="s">
        <v>609</v>
      </c>
      <c r="AY210" s="66"/>
      <c r="AZ210" s="67">
        <v>1200</v>
      </c>
    </row>
    <row r="211" spans="1:52" s="126" customFormat="1" ht="39.950000000000003" customHeight="1">
      <c r="A211" s="54" t="str">
        <f t="shared" si="41"/>
        <v>NT80NT1_D1+1</v>
      </c>
      <c r="B211" s="54" t="str">
        <f t="shared" si="42"/>
        <v>NT80NT1_D1+2</v>
      </c>
      <c r="C211" s="54" t="str">
        <f t="shared" si="43"/>
        <v>NT80NT1_D1+3</v>
      </c>
      <c r="D211" s="54" t="str">
        <f t="shared" si="44"/>
        <v>NT80NT1_D1+4</v>
      </c>
      <c r="F211" s="126"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4">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6" t="s">
        <v>609</v>
      </c>
      <c r="AY211" s="66"/>
      <c r="AZ211" s="67">
        <v>960</v>
      </c>
    </row>
    <row r="212" spans="1:52" s="126" customFormat="1" ht="39.950000000000003" customHeight="1">
      <c r="A212" s="54" t="str">
        <f t="shared" si="41"/>
        <v>NT80NT1_D2+1</v>
      </c>
      <c r="B212" s="54" t="str">
        <f t="shared" si="42"/>
        <v>NT80NT1_D2+2</v>
      </c>
      <c r="C212" s="54" t="str">
        <f t="shared" si="43"/>
        <v>NT80NT1_D2+3</v>
      </c>
      <c r="D212" s="54" t="str">
        <f t="shared" si="44"/>
        <v>NT80NT1_D2+4</v>
      </c>
      <c r="F212" s="126"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4">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6" t="s">
        <v>609</v>
      </c>
      <c r="AY212" s="66"/>
      <c r="AZ212" s="67"/>
    </row>
    <row r="213" spans="1:52" s="126" customFormat="1" ht="39.950000000000003" customHeight="1">
      <c r="A213" s="54" t="str">
        <f t="shared" si="41"/>
        <v>NT81NT+1</v>
      </c>
      <c r="B213" s="54" t="str">
        <f t="shared" si="42"/>
        <v>NT81NT+2</v>
      </c>
      <c r="C213" s="54" t="str">
        <f t="shared" si="43"/>
        <v>NT81NT+3</v>
      </c>
      <c r="D213" s="54" t="str">
        <f t="shared" si="44"/>
        <v>NT81NT+4</v>
      </c>
      <c r="F213" s="126"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4">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6" t="s">
        <v>609</v>
      </c>
      <c r="AY213" s="66"/>
      <c r="AZ213" s="67">
        <v>840</v>
      </c>
    </row>
    <row r="214" spans="1:52" s="126" customFormat="1" ht="39.950000000000003" customHeight="1">
      <c r="A214" s="54" t="str">
        <f t="shared" si="41"/>
        <v>NT82NT+1</v>
      </c>
      <c r="B214" s="54" t="str">
        <f t="shared" si="42"/>
        <v>NT82NT+2</v>
      </c>
      <c r="C214" s="54" t="str">
        <f t="shared" si="43"/>
        <v>NT82NT+3</v>
      </c>
      <c r="D214" s="54" t="str">
        <f t="shared" si="44"/>
        <v>NT82NT+4</v>
      </c>
      <c r="F214" s="126"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4">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6" t="s">
        <v>609</v>
      </c>
      <c r="AY214" s="66"/>
      <c r="AZ214" s="67">
        <v>840</v>
      </c>
    </row>
    <row r="215" spans="1:52" s="126" customFormat="1" ht="39.950000000000003" customHeight="1">
      <c r="A215" s="54" t="str">
        <f t="shared" si="41"/>
        <v>NT83NT2+1</v>
      </c>
      <c r="B215" s="54" t="str">
        <f t="shared" si="42"/>
        <v>NT83NT2+2</v>
      </c>
      <c r="C215" s="54" t="str">
        <f t="shared" si="43"/>
        <v>NT83NT2+3</v>
      </c>
      <c r="D215" s="54" t="str">
        <f t="shared" si="44"/>
        <v>NT83NT2+4</v>
      </c>
      <c r="F215" s="126"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4">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6" t="s">
        <v>609</v>
      </c>
      <c r="AY215" s="66"/>
      <c r="AZ215" s="67">
        <v>840</v>
      </c>
    </row>
    <row r="216" spans="1:52" s="126" customFormat="1" ht="39.950000000000003" customHeight="1">
      <c r="A216" s="54" t="str">
        <f t="shared" si="41"/>
        <v>NT84NT+1</v>
      </c>
      <c r="B216" s="54" t="str">
        <f t="shared" si="42"/>
        <v>NT84NT+2</v>
      </c>
      <c r="C216" s="54" t="str">
        <f t="shared" si="43"/>
        <v>NT84NT+3</v>
      </c>
      <c r="D216" s="54" t="str">
        <f t="shared" si="44"/>
        <v>NT84NT+4</v>
      </c>
      <c r="F216" s="126"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4">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6" t="s">
        <v>609</v>
      </c>
      <c r="AY216" s="66"/>
      <c r="AZ216" s="67">
        <v>840</v>
      </c>
    </row>
    <row r="217" spans="1:52" s="126" customFormat="1" ht="39.950000000000003" customHeight="1">
      <c r="A217" s="54" t="str">
        <f t="shared" si="41"/>
        <v>NT85NT+1</v>
      </c>
      <c r="B217" s="54" t="str">
        <f t="shared" si="42"/>
        <v>NT85NT+2</v>
      </c>
      <c r="C217" s="54" t="str">
        <f t="shared" si="43"/>
        <v>NT85NT+3</v>
      </c>
      <c r="D217" s="54" t="str">
        <f t="shared" si="44"/>
        <v>NT85NT+4</v>
      </c>
      <c r="F217" s="126"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4">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6" t="s">
        <v>609</v>
      </c>
      <c r="AY217" s="66"/>
      <c r="AZ217" s="67"/>
    </row>
    <row r="218" spans="1:52" s="126" customFormat="1" ht="47.25">
      <c r="A218" s="54" t="str">
        <f t="shared" si="41"/>
        <v>NT86NT2+1</v>
      </c>
      <c r="B218" s="54" t="str">
        <f t="shared" si="42"/>
        <v>NT86NT2+2</v>
      </c>
      <c r="C218" s="54" t="str">
        <f t="shared" si="43"/>
        <v>NT86NT2+3</v>
      </c>
      <c r="D218" s="54" t="str">
        <f t="shared" si="44"/>
        <v>NT86NT2+4</v>
      </c>
      <c r="F218" s="126"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4">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6" t="s">
        <v>3</v>
      </c>
      <c r="AY218" s="66"/>
      <c r="AZ218" s="67">
        <v>340</v>
      </c>
    </row>
    <row r="219" spans="1:52" s="126" customFormat="1" ht="30" customHeight="1">
      <c r="A219" s="54" t="str">
        <f t="shared" si="41"/>
        <v>NT87NT1+1</v>
      </c>
      <c r="B219" s="54" t="str">
        <f t="shared" si="42"/>
        <v>NT87NT1+2</v>
      </c>
      <c r="C219" s="54" t="str">
        <f t="shared" si="43"/>
        <v>NT87NT1+3</v>
      </c>
      <c r="D219" s="54" t="str">
        <f t="shared" si="44"/>
        <v>NT87NT1+4</v>
      </c>
      <c r="F219" s="126"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4"/>
      <c r="AM219" s="63"/>
      <c r="AN219" s="63"/>
      <c r="AO219" s="60">
        <f t="shared" si="40"/>
        <v>0</v>
      </c>
      <c r="AP219" s="60">
        <f t="shared" si="40"/>
        <v>0</v>
      </c>
      <c r="AQ219" s="60">
        <f t="shared" si="40"/>
        <v>0</v>
      </c>
      <c r="AR219" s="60">
        <f t="shared" si="39"/>
        <v>0</v>
      </c>
      <c r="AS219" s="60"/>
      <c r="AT219" s="60"/>
      <c r="AU219" s="60"/>
      <c r="AV219" s="60"/>
      <c r="AW219" s="65"/>
      <c r="AX219" s="126" t="s">
        <v>3</v>
      </c>
      <c r="AY219" s="66"/>
      <c r="AZ219" s="67"/>
    </row>
    <row r="220" spans="1:52" s="126" customFormat="1" ht="39.950000000000003" customHeight="1">
      <c r="A220" s="54" t="str">
        <f t="shared" si="41"/>
        <v>NT87NT_D1+1</v>
      </c>
      <c r="B220" s="54" t="str">
        <f t="shared" si="42"/>
        <v>NT87NT_D1+2</v>
      </c>
      <c r="C220" s="54" t="str">
        <f t="shared" si="43"/>
        <v>NT87NT_D1+3</v>
      </c>
      <c r="D220" s="54" t="str">
        <f t="shared" si="44"/>
        <v>NT87NT_D1+4</v>
      </c>
      <c r="F220" s="126"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4">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6" t="s">
        <v>3</v>
      </c>
      <c r="AY220" s="66"/>
      <c r="AZ220" s="67">
        <v>250</v>
      </c>
    </row>
    <row r="221" spans="1:52" s="126" customFormat="1" ht="39.950000000000003" customHeight="1">
      <c r="A221" s="54" t="str">
        <f t="shared" si="41"/>
        <v>NT87NT_D2+1</v>
      </c>
      <c r="B221" s="54" t="str">
        <f t="shared" si="42"/>
        <v>NT87NT_D2+2</v>
      </c>
      <c r="C221" s="54" t="str">
        <f t="shared" si="43"/>
        <v>NT87NT_D2+3</v>
      </c>
      <c r="D221" s="54" t="str">
        <f t="shared" si="44"/>
        <v>NT87NT_D2+4</v>
      </c>
      <c r="F221" s="126"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4">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6" t="s">
        <v>3</v>
      </c>
      <c r="AY221" s="66"/>
      <c r="AZ221" s="67">
        <v>250</v>
      </c>
    </row>
    <row r="222" spans="1:52" s="126" customFormat="1" ht="39.950000000000003" customHeight="1">
      <c r="A222" s="54" t="str">
        <f t="shared" si="41"/>
        <v>NT87NT_D3+1</v>
      </c>
      <c r="B222" s="54" t="str">
        <f t="shared" si="42"/>
        <v>NT87NT_D3+2</v>
      </c>
      <c r="C222" s="54" t="str">
        <f t="shared" si="43"/>
        <v>NT87NT_D3+3</v>
      </c>
      <c r="D222" s="54" t="str">
        <f t="shared" si="44"/>
        <v>NT87NT_D3+4</v>
      </c>
      <c r="F222" s="126"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4">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6" t="s">
        <v>3</v>
      </c>
      <c r="AY222" s="66"/>
      <c r="AZ222" s="67">
        <v>250</v>
      </c>
    </row>
    <row r="223" spans="1:52" s="183" customFormat="1" ht="39.950000000000003" customHeight="1">
      <c r="A223" s="182" t="str">
        <f t="shared" si="41"/>
        <v>LK+1</v>
      </c>
      <c r="B223" s="182" t="str">
        <f t="shared" si="42"/>
        <v>LK+2</v>
      </c>
      <c r="C223" s="182" t="str">
        <f t="shared" si="43"/>
        <v>LK+3</v>
      </c>
      <c r="D223" s="182" t="str">
        <f t="shared" si="44"/>
        <v>LK+4</v>
      </c>
      <c r="F223" s="183" t="s">
        <v>3</v>
      </c>
      <c r="G223" s="169" t="s">
        <v>1024</v>
      </c>
      <c r="H223" s="169" t="s">
        <v>3</v>
      </c>
      <c r="I223" s="170" t="s">
        <v>1025</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60">
        <f t="shared" si="40"/>
        <v>0</v>
      </c>
      <c r="AP223" s="60">
        <f t="shared" si="40"/>
        <v>0</v>
      </c>
      <c r="AQ223" s="60">
        <f t="shared" si="40"/>
        <v>0</v>
      </c>
      <c r="AR223" s="60">
        <f t="shared" si="39"/>
        <v>0</v>
      </c>
      <c r="AS223" s="60"/>
      <c r="AT223" s="60"/>
      <c r="AU223" s="60"/>
      <c r="AV223" s="60"/>
      <c r="AW223" s="191"/>
      <c r="AX223" s="183" t="s">
        <v>3</v>
      </c>
      <c r="AY223" s="192"/>
      <c r="AZ223" s="193">
        <v>250</v>
      </c>
    </row>
    <row r="224" spans="1:52" s="126" customFormat="1" ht="39.950000000000003" customHeight="1">
      <c r="A224" s="54" t="str">
        <f t="shared" si="41"/>
        <v>LK1NT1+1</v>
      </c>
      <c r="B224" s="54" t="str">
        <f t="shared" si="42"/>
        <v>LK1NT1+2</v>
      </c>
      <c r="C224" s="54" t="str">
        <f t="shared" si="43"/>
        <v>LK1NT1+3</v>
      </c>
      <c r="D224" s="54" t="str">
        <f t="shared" si="44"/>
        <v>LK1NT1+4</v>
      </c>
      <c r="F224" s="126"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4">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6" t="s">
        <v>3</v>
      </c>
      <c r="AY224" s="66"/>
      <c r="AZ224" s="67">
        <v>250</v>
      </c>
    </row>
    <row r="225" spans="1:52" s="126" customFormat="1" ht="39.950000000000003" customHeight="1">
      <c r="A225" s="54" t="str">
        <f t="shared" si="41"/>
        <v>LK2NT2+1</v>
      </c>
      <c r="B225" s="54" t="str">
        <f t="shared" si="42"/>
        <v>LK2NT2+2</v>
      </c>
      <c r="C225" s="54" t="str">
        <f t="shared" si="43"/>
        <v>LK2NT2+3</v>
      </c>
      <c r="D225" s="54" t="str">
        <f t="shared" si="44"/>
        <v>LK2NT2+4</v>
      </c>
      <c r="F225" s="126"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4"/>
      <c r="AM225" s="63"/>
      <c r="AN225" s="63"/>
      <c r="AO225" s="60">
        <f t="shared" si="40"/>
        <v>0</v>
      </c>
      <c r="AP225" s="60">
        <f t="shared" si="40"/>
        <v>0</v>
      </c>
      <c r="AQ225" s="60">
        <f t="shared" si="40"/>
        <v>0</v>
      </c>
      <c r="AR225" s="60">
        <f t="shared" si="39"/>
        <v>0</v>
      </c>
      <c r="AS225" s="60"/>
      <c r="AT225" s="60"/>
      <c r="AU225" s="60"/>
      <c r="AV225" s="60"/>
      <c r="AW225" s="65"/>
      <c r="AX225" s="126" t="s">
        <v>3</v>
      </c>
      <c r="AY225" s="66"/>
      <c r="AZ225" s="67"/>
    </row>
    <row r="226" spans="1:52" s="126" customFormat="1" ht="39.950000000000003" customHeight="1">
      <c r="A226" s="54" t="str">
        <f t="shared" si="41"/>
        <v>LK2NT2_D1+1</v>
      </c>
      <c r="B226" s="54" t="str">
        <f t="shared" si="42"/>
        <v>LK2NT2_D1+2</v>
      </c>
      <c r="C226" s="54" t="str">
        <f t="shared" si="43"/>
        <v>LK2NT2_D1+3</v>
      </c>
      <c r="D226" s="54" t="str">
        <f t="shared" si="44"/>
        <v>LK2NT2_D1+4</v>
      </c>
      <c r="F226" s="126"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4">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6" t="s">
        <v>3</v>
      </c>
      <c r="AY226" s="66"/>
      <c r="AZ226" s="67">
        <v>250</v>
      </c>
    </row>
    <row r="227" spans="1:52" s="126" customFormat="1" ht="39.950000000000003" customHeight="1">
      <c r="A227" s="54" t="str">
        <f t="shared" si="41"/>
        <v>LK2NT2_D2+1</v>
      </c>
      <c r="B227" s="54" t="str">
        <f t="shared" si="42"/>
        <v>LK2NT2_D2+2</v>
      </c>
      <c r="C227" s="54" t="str">
        <f t="shared" si="43"/>
        <v>LK2NT2_D2+3</v>
      </c>
      <c r="D227" s="54" t="str">
        <f t="shared" si="44"/>
        <v>LK2NT2_D2+4</v>
      </c>
      <c r="F227" s="126"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4">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6" t="s">
        <v>3</v>
      </c>
      <c r="AY227" s="66"/>
      <c r="AZ227" s="67">
        <v>240</v>
      </c>
    </row>
    <row r="228" spans="1:52" s="126" customFormat="1" ht="39.950000000000003" customHeight="1">
      <c r="A228" s="54" t="str">
        <f t="shared" si="41"/>
        <v>LK3NT2+1</v>
      </c>
      <c r="B228" s="54" t="str">
        <f t="shared" si="42"/>
        <v>LK3NT2+2</v>
      </c>
      <c r="C228" s="54" t="str">
        <f t="shared" si="43"/>
        <v>LK3NT2+3</v>
      </c>
      <c r="D228" s="54" t="str">
        <f t="shared" si="44"/>
        <v>LK3NT2+4</v>
      </c>
      <c r="F228" s="126"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4">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6" t="s">
        <v>3</v>
      </c>
      <c r="AY228" s="66"/>
      <c r="AZ228" s="67">
        <v>240</v>
      </c>
    </row>
    <row r="229" spans="1:52" s="126" customFormat="1" ht="39.950000000000003" customHeight="1">
      <c r="A229" s="54" t="str">
        <f t="shared" si="41"/>
        <v>LK4NT2+1</v>
      </c>
      <c r="B229" s="54" t="str">
        <f t="shared" si="42"/>
        <v>LK4NT2+2</v>
      </c>
      <c r="C229" s="54" t="str">
        <f t="shared" si="43"/>
        <v>LK4NT2+3</v>
      </c>
      <c r="D229" s="54" t="str">
        <f t="shared" si="44"/>
        <v>LK4NT2+4</v>
      </c>
      <c r="F229" s="126"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4">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6" t="s">
        <v>3</v>
      </c>
      <c r="AY229" s="66"/>
      <c r="AZ229" s="67"/>
    </row>
    <row r="230" spans="1:52" s="126" customFormat="1" ht="39.950000000000003" customHeight="1">
      <c r="A230" s="54" t="str">
        <f t="shared" si="41"/>
        <v>LK5NT1+1</v>
      </c>
      <c r="B230" s="54" t="str">
        <f t="shared" si="42"/>
        <v>LK5NT1+2</v>
      </c>
      <c r="C230" s="54" t="str">
        <f t="shared" si="43"/>
        <v>LK5NT1+3</v>
      </c>
      <c r="D230" s="54" t="str">
        <f t="shared" si="44"/>
        <v>LK5NT1+4</v>
      </c>
      <c r="F230" s="126"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4">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6" t="s">
        <v>3</v>
      </c>
      <c r="AY230" s="66"/>
      <c r="AZ230" s="67">
        <v>240</v>
      </c>
    </row>
    <row r="231" spans="1:52" s="126" customFormat="1" ht="39.950000000000003" customHeight="1">
      <c r="A231" s="54" t="str">
        <f t="shared" si="41"/>
        <v>LK6NT2+1</v>
      </c>
      <c r="B231" s="54" t="str">
        <f t="shared" si="42"/>
        <v>LK6NT2+2</v>
      </c>
      <c r="C231" s="54" t="str">
        <f t="shared" si="43"/>
        <v>LK6NT2+3</v>
      </c>
      <c r="D231" s="54" t="str">
        <f t="shared" si="44"/>
        <v>LK6NT2+4</v>
      </c>
      <c r="F231" s="126"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4"/>
      <c r="AM231" s="63"/>
      <c r="AN231" s="63"/>
      <c r="AO231" s="60">
        <f t="shared" si="40"/>
        <v>0</v>
      </c>
      <c r="AP231" s="60">
        <f t="shared" si="40"/>
        <v>0</v>
      </c>
      <c r="AQ231" s="60">
        <f t="shared" si="40"/>
        <v>0</v>
      </c>
      <c r="AR231" s="60">
        <f t="shared" si="39"/>
        <v>0</v>
      </c>
      <c r="AS231" s="60"/>
      <c r="AT231" s="60"/>
      <c r="AU231" s="60"/>
      <c r="AV231" s="60"/>
      <c r="AW231" s="65"/>
      <c r="AX231" s="126" t="s">
        <v>3</v>
      </c>
      <c r="AY231" s="66"/>
      <c r="AZ231" s="67">
        <v>240</v>
      </c>
    </row>
    <row r="232" spans="1:52" s="126" customFormat="1" ht="39.950000000000003" customHeight="1">
      <c r="A232" s="54" t="str">
        <f t="shared" si="41"/>
        <v>LK6NT2_D1+1</v>
      </c>
      <c r="B232" s="54" t="str">
        <f t="shared" si="42"/>
        <v>LK6NT2_D1+2</v>
      </c>
      <c r="C232" s="54" t="str">
        <f t="shared" si="43"/>
        <v>LK6NT2_D1+3</v>
      </c>
      <c r="D232" s="54" t="str">
        <f t="shared" si="44"/>
        <v>LK6NT2_D1+4</v>
      </c>
      <c r="F232" s="126"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4">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6" t="s">
        <v>3</v>
      </c>
      <c r="AY232" s="66"/>
      <c r="AZ232" s="67">
        <v>240</v>
      </c>
    </row>
    <row r="233" spans="1:52" s="126" customFormat="1" ht="39.950000000000003" customHeight="1">
      <c r="A233" s="54" t="str">
        <f t="shared" si="41"/>
        <v>LK6NT2_D2+1</v>
      </c>
      <c r="B233" s="54" t="str">
        <f t="shared" si="42"/>
        <v>LK6NT2_D2+2</v>
      </c>
      <c r="C233" s="54" t="str">
        <f t="shared" si="43"/>
        <v>LK6NT2_D2+3</v>
      </c>
      <c r="D233" s="54" t="str">
        <f t="shared" si="44"/>
        <v>LK6NT2_D2+4</v>
      </c>
      <c r="F233" s="126"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4">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6" t="s">
        <v>3</v>
      </c>
      <c r="AY233" s="66"/>
      <c r="AZ233" s="67">
        <v>240</v>
      </c>
    </row>
    <row r="234" spans="1:52" s="126" customFormat="1" ht="39.950000000000003" customHeight="1">
      <c r="A234" s="54" t="str">
        <f t="shared" si="41"/>
        <v>LK7NT+1</v>
      </c>
      <c r="B234" s="54" t="str">
        <f t="shared" si="42"/>
        <v>LK7NT+2</v>
      </c>
      <c r="C234" s="54" t="str">
        <f t="shared" si="43"/>
        <v>LK7NT+3</v>
      </c>
      <c r="D234" s="54" t="str">
        <f t="shared" si="44"/>
        <v>LK7NT+4</v>
      </c>
      <c r="F234" s="126"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4">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6" t="s">
        <v>3</v>
      </c>
      <c r="AY234" s="66"/>
      <c r="AZ234" s="67"/>
    </row>
    <row r="235" spans="1:52" s="126" customFormat="1" ht="39.950000000000003" customHeight="1">
      <c r="A235" s="54" t="str">
        <f t="shared" si="41"/>
        <v>LK8NT2+1</v>
      </c>
      <c r="B235" s="54" t="str">
        <f t="shared" si="42"/>
        <v>LK8NT2+2</v>
      </c>
      <c r="C235" s="54" t="str">
        <f t="shared" si="43"/>
        <v>LK8NT2+3</v>
      </c>
      <c r="D235" s="54" t="str">
        <f t="shared" si="44"/>
        <v>LK8NT2+4</v>
      </c>
      <c r="F235" s="126"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4"/>
      <c r="AM235" s="63"/>
      <c r="AN235" s="63"/>
      <c r="AO235" s="60">
        <f t="shared" si="40"/>
        <v>0</v>
      </c>
      <c r="AP235" s="60">
        <f t="shared" si="40"/>
        <v>0</v>
      </c>
      <c r="AQ235" s="60">
        <f t="shared" si="40"/>
        <v>0</v>
      </c>
      <c r="AR235" s="60">
        <f t="shared" si="39"/>
        <v>0</v>
      </c>
      <c r="AS235" s="60"/>
      <c r="AT235" s="60"/>
      <c r="AU235" s="60"/>
      <c r="AV235" s="60"/>
      <c r="AW235" s="65"/>
      <c r="AX235" s="126" t="s">
        <v>3</v>
      </c>
      <c r="AY235" s="66"/>
      <c r="AZ235" s="67">
        <v>240</v>
      </c>
    </row>
    <row r="236" spans="1:52" s="126" customFormat="1" ht="39.950000000000003" customHeight="1">
      <c r="A236" s="54" t="str">
        <f t="shared" si="41"/>
        <v>LK8NT2_D1+1</v>
      </c>
      <c r="B236" s="54" t="str">
        <f t="shared" si="42"/>
        <v>LK8NT2_D1+2</v>
      </c>
      <c r="C236" s="54" t="str">
        <f t="shared" si="43"/>
        <v>LK8NT2_D1+3</v>
      </c>
      <c r="D236" s="54" t="str">
        <f t="shared" si="44"/>
        <v>LK8NT2_D1+4</v>
      </c>
      <c r="F236" s="126"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4">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6" t="s">
        <v>3</v>
      </c>
      <c r="AY236" s="66"/>
      <c r="AZ236" s="67">
        <v>240</v>
      </c>
    </row>
    <row r="237" spans="1:52" s="126" customFormat="1" ht="39.950000000000003" customHeight="1">
      <c r="A237" s="54" t="str">
        <f t="shared" si="41"/>
        <v>LK8NT2_D2+1</v>
      </c>
      <c r="B237" s="54" t="str">
        <f t="shared" si="42"/>
        <v>LK8NT2_D2+2</v>
      </c>
      <c r="C237" s="54" t="str">
        <f t="shared" si="43"/>
        <v>LK8NT2_D2+3</v>
      </c>
      <c r="D237" s="54" t="str">
        <f t="shared" si="44"/>
        <v>LK8NT2_D2+4</v>
      </c>
      <c r="F237" s="126"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4">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6" t="s">
        <v>3</v>
      </c>
      <c r="AY237" s="66"/>
      <c r="AZ237" s="67">
        <v>240</v>
      </c>
    </row>
    <row r="238" spans="1:52" s="126" customFormat="1" ht="39.950000000000003" customHeight="1">
      <c r="A238" s="54" t="str">
        <f t="shared" si="41"/>
        <v>LK8NT2_D3+1</v>
      </c>
      <c r="B238" s="54" t="str">
        <f t="shared" si="42"/>
        <v>LK8NT2_D3+2</v>
      </c>
      <c r="C238" s="54" t="str">
        <f t="shared" si="43"/>
        <v>LK8NT2_D3+3</v>
      </c>
      <c r="D238" s="54" t="str">
        <f t="shared" si="44"/>
        <v>LK8NT2_D3+4</v>
      </c>
      <c r="F238" s="126"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4">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6" t="s">
        <v>3</v>
      </c>
      <c r="AY238" s="66"/>
      <c r="AZ238" s="67">
        <v>240</v>
      </c>
    </row>
    <row r="239" spans="1:52" s="32" customFormat="1" ht="39.950000000000003" customHeight="1">
      <c r="A239" s="54" t="str">
        <f t="shared" si="41"/>
        <v>LK9NT2+1</v>
      </c>
      <c r="B239" s="54" t="str">
        <f t="shared" si="42"/>
        <v>LK9NT2+2</v>
      </c>
      <c r="C239" s="54" t="str">
        <f t="shared" si="43"/>
        <v>LK9NT2+3</v>
      </c>
      <c r="D239" s="54" t="str">
        <f t="shared" si="44"/>
        <v>LK9NT2+4</v>
      </c>
      <c r="F239" s="126"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4">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6" t="s">
        <v>3</v>
      </c>
      <c r="AY239" s="66"/>
      <c r="AZ239" s="67">
        <v>240</v>
      </c>
    </row>
    <row r="240" spans="1:52" s="32" customFormat="1" ht="39.950000000000003" customHeight="1">
      <c r="A240" s="54" t="str">
        <f t="shared" si="41"/>
        <v>LK10NT2+1</v>
      </c>
      <c r="B240" s="54" t="str">
        <f t="shared" si="42"/>
        <v>LK10NT2+2</v>
      </c>
      <c r="C240" s="54" t="str">
        <f t="shared" si="43"/>
        <v>LK10NT2+3</v>
      </c>
      <c r="D240" s="54" t="str">
        <f t="shared" si="44"/>
        <v>LK10NT2+4</v>
      </c>
      <c r="F240" s="126"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4"/>
      <c r="AM240" s="63"/>
      <c r="AN240" s="63"/>
      <c r="AO240" s="60">
        <f t="shared" si="40"/>
        <v>0</v>
      </c>
      <c r="AP240" s="60">
        <f t="shared" si="40"/>
        <v>0</v>
      </c>
      <c r="AQ240" s="60">
        <f t="shared" si="40"/>
        <v>0</v>
      </c>
      <c r="AR240" s="60">
        <f t="shared" si="39"/>
        <v>0</v>
      </c>
      <c r="AS240" s="60"/>
      <c r="AT240" s="60"/>
      <c r="AU240" s="60"/>
      <c r="AV240" s="60"/>
      <c r="AW240" s="65"/>
      <c r="AX240" s="126" t="s">
        <v>3</v>
      </c>
      <c r="AY240" s="66"/>
      <c r="AZ240" s="67">
        <v>240</v>
      </c>
    </row>
    <row r="241" spans="1:52" s="32" customFormat="1" ht="39.950000000000003" customHeight="1">
      <c r="A241" s="54" t="str">
        <f t="shared" si="41"/>
        <v>LK10NT2_D1+1</v>
      </c>
      <c r="B241" s="54" t="str">
        <f t="shared" si="42"/>
        <v>LK10NT2_D1+2</v>
      </c>
      <c r="C241" s="54" t="str">
        <f t="shared" si="43"/>
        <v>LK10NT2_D1+3</v>
      </c>
      <c r="D241" s="54" t="str">
        <f t="shared" si="44"/>
        <v>LK10NT2_D1+4</v>
      </c>
      <c r="F241" s="126"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4">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6" t="s">
        <v>3</v>
      </c>
      <c r="AY241" s="66"/>
      <c r="AZ241" s="67">
        <v>240</v>
      </c>
    </row>
    <row r="242" spans="1:52" s="32" customFormat="1" ht="54" customHeight="1">
      <c r="A242" s="54" t="str">
        <f t="shared" si="41"/>
        <v>LK10NT2_D2+1</v>
      </c>
      <c r="B242" s="54" t="str">
        <f t="shared" si="42"/>
        <v>LK10NT2_D2+2</v>
      </c>
      <c r="C242" s="54" t="str">
        <f t="shared" si="43"/>
        <v>LK10NT2_D2+3</v>
      </c>
      <c r="D242" s="54" t="str">
        <f t="shared" si="44"/>
        <v>LK10NT2_D2+4</v>
      </c>
      <c r="F242" s="126"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4">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6" t="s">
        <v>3</v>
      </c>
      <c r="AY242" s="66"/>
      <c r="AZ242" s="67"/>
    </row>
    <row r="243" spans="1:52" s="32" customFormat="1" ht="31.5">
      <c r="A243" s="54" t="str">
        <f t="shared" si="41"/>
        <v>LK11NT2+1</v>
      </c>
      <c r="B243" s="54" t="str">
        <f t="shared" si="42"/>
        <v>LK11NT2+2</v>
      </c>
      <c r="C243" s="54" t="str">
        <f t="shared" si="43"/>
        <v>LK11NT2+3</v>
      </c>
      <c r="D243" s="54" t="str">
        <f t="shared" si="44"/>
        <v>LK11NT2+4</v>
      </c>
      <c r="F243" s="126"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4">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6" t="s">
        <v>3</v>
      </c>
      <c r="AY243" s="66"/>
      <c r="AZ243" s="67">
        <v>240</v>
      </c>
    </row>
    <row r="244" spans="1:52" s="32" customFormat="1" ht="31.5">
      <c r="A244" s="54" t="str">
        <f t="shared" si="41"/>
        <v>LK12NT2+1</v>
      </c>
      <c r="B244" s="54" t="str">
        <f t="shared" si="42"/>
        <v>LK12NT2+2</v>
      </c>
      <c r="C244" s="54" t="str">
        <f t="shared" si="43"/>
        <v>LK12NT2+3</v>
      </c>
      <c r="D244" s="54" t="str">
        <f t="shared" si="44"/>
        <v>LK12NT2+4</v>
      </c>
      <c r="F244" s="126"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4">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6" t="s">
        <v>3</v>
      </c>
      <c r="AY244" s="66"/>
      <c r="AZ244" s="67">
        <v>240</v>
      </c>
    </row>
    <row r="245" spans="1:52" s="32" customFormat="1" ht="47.25">
      <c r="A245" s="54" t="str">
        <f t="shared" si="41"/>
        <v>LK13NT2+1</v>
      </c>
      <c r="B245" s="54" t="str">
        <f t="shared" si="42"/>
        <v>LK13NT2+2</v>
      </c>
      <c r="C245" s="54" t="str">
        <f t="shared" si="43"/>
        <v>LK13NT2+3</v>
      </c>
      <c r="D245" s="54" t="str">
        <f t="shared" si="44"/>
        <v>LK13NT2+4</v>
      </c>
      <c r="F245" s="126"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4">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6" t="s">
        <v>3</v>
      </c>
      <c r="AY245" s="66"/>
      <c r="AZ245" s="67">
        <v>240</v>
      </c>
    </row>
    <row r="246" spans="1:52" s="32" customFormat="1" ht="47.25">
      <c r="A246" s="54" t="str">
        <f t="shared" si="41"/>
        <v>LK14NT2+1</v>
      </c>
      <c r="B246" s="54" t="str">
        <f t="shared" si="42"/>
        <v>LK14NT2+2</v>
      </c>
      <c r="C246" s="54" t="str">
        <f t="shared" si="43"/>
        <v>LK14NT2+3</v>
      </c>
      <c r="D246" s="54" t="str">
        <f t="shared" si="44"/>
        <v>LK14NT2+4</v>
      </c>
      <c r="F246" s="126"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4">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6" t="s">
        <v>3</v>
      </c>
      <c r="AY246" s="66"/>
      <c r="AZ246" s="67"/>
    </row>
    <row r="247" spans="1:52" s="32" customFormat="1" ht="63">
      <c r="A247" s="54" t="str">
        <f t="shared" si="41"/>
        <v>LK15NT+1</v>
      </c>
      <c r="B247" s="54" t="str">
        <f t="shared" si="42"/>
        <v>LK15NT+2</v>
      </c>
      <c r="C247" s="54" t="str">
        <f t="shared" si="43"/>
        <v>LK15NT+3</v>
      </c>
      <c r="D247" s="54" t="str">
        <f t="shared" si="44"/>
        <v>LK15NT+4</v>
      </c>
      <c r="F247" s="126"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4">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6" t="s">
        <v>3</v>
      </c>
      <c r="AY247" s="66"/>
      <c r="AZ247" s="67">
        <v>240</v>
      </c>
    </row>
    <row r="248" spans="1:52" s="32" customFormat="1">
      <c r="A248" s="54" t="str">
        <f t="shared" si="41"/>
        <v>LK16NT2+1</v>
      </c>
      <c r="B248" s="54" t="str">
        <f t="shared" si="42"/>
        <v>LK16NT2+2</v>
      </c>
      <c r="C248" s="54" t="str">
        <f t="shared" si="43"/>
        <v>LK16NT2+3</v>
      </c>
      <c r="D248" s="54" t="str">
        <f t="shared" si="44"/>
        <v>LK16NT2+4</v>
      </c>
      <c r="F248" s="126"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4"/>
      <c r="AM248" s="63"/>
      <c r="AN248" s="63"/>
      <c r="AO248" s="60">
        <f t="shared" si="40"/>
        <v>0</v>
      </c>
      <c r="AP248" s="60">
        <f t="shared" si="40"/>
        <v>0</v>
      </c>
      <c r="AQ248" s="60">
        <f t="shared" si="40"/>
        <v>0</v>
      </c>
      <c r="AR248" s="60">
        <f t="shared" si="39"/>
        <v>0</v>
      </c>
      <c r="AS248" s="60"/>
      <c r="AT248" s="60"/>
      <c r="AU248" s="60"/>
      <c r="AV248" s="60"/>
      <c r="AW248" s="65"/>
      <c r="AX248" s="126" t="s">
        <v>3</v>
      </c>
      <c r="AY248" s="66"/>
      <c r="AZ248" s="67">
        <v>240</v>
      </c>
    </row>
    <row r="249" spans="1:52" s="32" customFormat="1" ht="47.25">
      <c r="A249" s="54" t="str">
        <f t="shared" si="41"/>
        <v>LK16NT2_D1+1</v>
      </c>
      <c r="B249" s="54" t="str">
        <f t="shared" si="42"/>
        <v>LK16NT2_D1+2</v>
      </c>
      <c r="C249" s="54" t="str">
        <f t="shared" si="43"/>
        <v>LK16NT2_D1+3</v>
      </c>
      <c r="D249" s="54" t="str">
        <f t="shared" si="44"/>
        <v>LK16NT2_D1+4</v>
      </c>
      <c r="F249" s="126"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4">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6" t="s">
        <v>3</v>
      </c>
      <c r="AY249" s="66"/>
      <c r="AZ249" s="67">
        <v>240</v>
      </c>
    </row>
    <row r="250" spans="1:52" s="32" customFormat="1" ht="54" customHeight="1">
      <c r="A250" s="54" t="str">
        <f t="shared" si="41"/>
        <v>LK16NT2_D2+1</v>
      </c>
      <c r="B250" s="54" t="str">
        <f t="shared" si="42"/>
        <v>LK16NT2_D2+2</v>
      </c>
      <c r="C250" s="54" t="str">
        <f t="shared" si="43"/>
        <v>LK16NT2_D2+3</v>
      </c>
      <c r="D250" s="54" t="str">
        <f t="shared" si="44"/>
        <v>LK16NT2_D2+4</v>
      </c>
      <c r="F250" s="126"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4">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6" t="s">
        <v>3</v>
      </c>
      <c r="AY250" s="66"/>
      <c r="AZ250" s="67">
        <v>240</v>
      </c>
    </row>
    <row r="251" spans="1:52" s="32" customFormat="1" ht="54" customHeight="1">
      <c r="A251" s="54" t="str">
        <f t="shared" si="41"/>
        <v>LK16NT2_D3+1</v>
      </c>
      <c r="B251" s="54" t="str">
        <f t="shared" si="42"/>
        <v>LK16NT2_D3+2</v>
      </c>
      <c r="C251" s="54" t="str">
        <f t="shared" si="43"/>
        <v>LK16NT2_D3+3</v>
      </c>
      <c r="D251" s="54" t="str">
        <f t="shared" si="44"/>
        <v>LK16NT2_D3+4</v>
      </c>
      <c r="F251" s="126"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4">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6" t="s">
        <v>3</v>
      </c>
      <c r="AY251" s="66"/>
      <c r="AZ251" s="67">
        <v>240</v>
      </c>
    </row>
    <row r="252" spans="1:52" s="32" customFormat="1" ht="54" customHeight="1">
      <c r="A252" s="54" t="str">
        <f t="shared" si="41"/>
        <v>LK17NT2+1</v>
      </c>
      <c r="B252" s="54" t="str">
        <f t="shared" si="42"/>
        <v>LK17NT2+2</v>
      </c>
      <c r="C252" s="54" t="str">
        <f t="shared" si="43"/>
        <v>LK17NT2+3</v>
      </c>
      <c r="D252" s="54" t="str">
        <f t="shared" si="44"/>
        <v>LK17NT2+4</v>
      </c>
      <c r="F252" s="126"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4"/>
      <c r="AM252" s="63"/>
      <c r="AN252" s="63"/>
      <c r="AO252" s="60">
        <f t="shared" si="40"/>
        <v>0</v>
      </c>
      <c r="AP252" s="60">
        <f t="shared" si="40"/>
        <v>0</v>
      </c>
      <c r="AQ252" s="60">
        <f t="shared" si="40"/>
        <v>0</v>
      </c>
      <c r="AR252" s="60">
        <f t="shared" si="39"/>
        <v>0</v>
      </c>
      <c r="AS252" s="60"/>
      <c r="AT252" s="60"/>
      <c r="AU252" s="60"/>
      <c r="AV252" s="60"/>
      <c r="AW252" s="65"/>
      <c r="AX252" s="126" t="s">
        <v>3</v>
      </c>
      <c r="AY252" s="66"/>
      <c r="AZ252" s="67">
        <v>240</v>
      </c>
    </row>
    <row r="253" spans="1:52" s="32" customFormat="1" ht="54" customHeight="1">
      <c r="A253" s="54" t="str">
        <f t="shared" si="41"/>
        <v>LK17NT2_D1+1</v>
      </c>
      <c r="B253" s="54" t="str">
        <f t="shared" si="42"/>
        <v>LK17NT2_D1+2</v>
      </c>
      <c r="C253" s="54" t="str">
        <f t="shared" si="43"/>
        <v>LK17NT2_D1+3</v>
      </c>
      <c r="D253" s="54" t="str">
        <f t="shared" si="44"/>
        <v>LK17NT2_D1+4</v>
      </c>
      <c r="F253" s="126"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4">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6" t="s">
        <v>3</v>
      </c>
      <c r="AY253" s="66"/>
      <c r="AZ253" s="67"/>
    </row>
    <row r="254" spans="1:52" s="32" customFormat="1" ht="47.25">
      <c r="A254" s="54" t="str">
        <f t="shared" si="41"/>
        <v>LK17NT2_D2+1</v>
      </c>
      <c r="B254" s="54" t="str">
        <f t="shared" si="42"/>
        <v>LK17NT2_D2+2</v>
      </c>
      <c r="C254" s="54" t="str">
        <f t="shared" si="43"/>
        <v>LK17NT2_D2+3</v>
      </c>
      <c r="D254" s="54" t="str">
        <f t="shared" si="44"/>
        <v>LK17NT2_D2+4</v>
      </c>
      <c r="F254" s="126"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4">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6" t="s">
        <v>3</v>
      </c>
      <c r="AY254" s="66"/>
      <c r="AZ254" s="67">
        <v>240</v>
      </c>
    </row>
    <row r="255" spans="1:52" s="32" customFormat="1" ht="47.25">
      <c r="A255" s="54" t="str">
        <f t="shared" si="41"/>
        <v>LK18NT2+1</v>
      </c>
      <c r="B255" s="54" t="str">
        <f t="shared" si="42"/>
        <v>LK18NT2+2</v>
      </c>
      <c r="C255" s="54" t="str">
        <f t="shared" si="43"/>
        <v>LK18NT2+3</v>
      </c>
      <c r="D255" s="54" t="str">
        <f t="shared" si="44"/>
        <v>LK18NT2+4</v>
      </c>
      <c r="F255" s="126"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4">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6" t="s">
        <v>3</v>
      </c>
      <c r="AY255" s="66"/>
      <c r="AZ255" s="67">
        <v>240</v>
      </c>
    </row>
    <row r="256" spans="1:52" s="32" customFormat="1" ht="34.5" customHeight="1">
      <c r="A256" s="54" t="str">
        <f t="shared" si="41"/>
        <v>LK19NT2+1</v>
      </c>
      <c r="B256" s="54" t="str">
        <f t="shared" si="42"/>
        <v>LK19NT2+2</v>
      </c>
      <c r="C256" s="54" t="str">
        <f t="shared" si="43"/>
        <v>LK19NT2+3</v>
      </c>
      <c r="D256" s="54" t="str">
        <f t="shared" si="44"/>
        <v>LK19NT2+4</v>
      </c>
      <c r="F256" s="126"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4">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2" t="s">
        <v>3</v>
      </c>
      <c r="AY256" s="166"/>
      <c r="AZ256" s="67"/>
    </row>
    <row r="257" spans="1:52" s="32" customFormat="1" ht="47.25">
      <c r="A257" s="54" t="str">
        <f t="shared" si="41"/>
        <v>LK20NT1+1</v>
      </c>
      <c r="B257" s="54" t="str">
        <f t="shared" si="42"/>
        <v>LK20NT1+2</v>
      </c>
      <c r="C257" s="54" t="str">
        <f t="shared" si="43"/>
        <v>LK20NT1+3</v>
      </c>
      <c r="D257" s="54" t="str">
        <f t="shared" si="44"/>
        <v>LK20NT1+4</v>
      </c>
      <c r="F257" s="126"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4">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6" t="s">
        <v>3</v>
      </c>
      <c r="AY257" s="66"/>
      <c r="AZ257" s="67">
        <v>240</v>
      </c>
    </row>
    <row r="258" spans="1:52" s="32" customFormat="1" ht="47.25">
      <c r="A258" s="54" t="str">
        <f t="shared" si="41"/>
        <v>LK21NT2+1</v>
      </c>
      <c r="B258" s="54" t="str">
        <f t="shared" si="42"/>
        <v>LK21NT2+2</v>
      </c>
      <c r="C258" s="54" t="str">
        <f t="shared" si="43"/>
        <v>LK21NT2+3</v>
      </c>
      <c r="D258" s="54" t="str">
        <f t="shared" si="44"/>
        <v>LK21NT2+4</v>
      </c>
      <c r="F258" s="126"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4">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6" t="s">
        <v>3</v>
      </c>
      <c r="AY258" s="66"/>
      <c r="AZ258" s="67">
        <v>240</v>
      </c>
    </row>
    <row r="259" spans="1:52" s="32" customFormat="1">
      <c r="A259" s="54" t="str">
        <f t="shared" si="41"/>
        <v>LK22NT2+1</v>
      </c>
      <c r="B259" s="54" t="str">
        <f t="shared" si="42"/>
        <v>LK22NT2+2</v>
      </c>
      <c r="C259" s="54" t="str">
        <f t="shared" si="43"/>
        <v>LK22NT2+3</v>
      </c>
      <c r="D259" s="54" t="str">
        <f t="shared" si="44"/>
        <v>LK22NT2+4</v>
      </c>
      <c r="F259" s="126"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4"/>
      <c r="AM259" s="63"/>
      <c r="AN259" s="63"/>
      <c r="AO259" s="60">
        <f t="shared" si="40"/>
        <v>0</v>
      </c>
      <c r="AP259" s="60">
        <f t="shared" si="40"/>
        <v>0</v>
      </c>
      <c r="AQ259" s="60">
        <f t="shared" si="40"/>
        <v>0</v>
      </c>
      <c r="AR259" s="60">
        <f t="shared" si="39"/>
        <v>0</v>
      </c>
      <c r="AS259" s="60"/>
      <c r="AT259" s="60"/>
      <c r="AU259" s="60"/>
      <c r="AV259" s="60"/>
      <c r="AW259" s="65"/>
      <c r="AX259" s="126" t="s">
        <v>3</v>
      </c>
      <c r="AY259" s="66"/>
      <c r="AZ259" s="67">
        <v>240</v>
      </c>
    </row>
    <row r="260" spans="1:52" s="32" customFormat="1" ht="47.25">
      <c r="A260" s="54" t="str">
        <f t="shared" si="41"/>
        <v>LK22NT2_D1+1</v>
      </c>
      <c r="B260" s="54" t="str">
        <f t="shared" si="42"/>
        <v>LK22NT2_D1+2</v>
      </c>
      <c r="C260" s="54" t="str">
        <f t="shared" si="43"/>
        <v>LK22NT2_D1+3</v>
      </c>
      <c r="D260" s="54" t="str">
        <f t="shared" si="44"/>
        <v>LK22NT2_D1+4</v>
      </c>
      <c r="F260" s="126"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4">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0" t="s">
        <v>3</v>
      </c>
      <c r="AY260" s="66"/>
      <c r="AZ260" s="67"/>
    </row>
    <row r="261" spans="1:52" s="32" customFormat="1" ht="47.25">
      <c r="A261" s="54" t="str">
        <f t="shared" si="41"/>
        <v>LK22NT2_D2+1</v>
      </c>
      <c r="B261" s="54" t="str">
        <f t="shared" si="42"/>
        <v>LK22NT2_D2+2</v>
      </c>
      <c r="C261" s="54" t="str">
        <f t="shared" si="43"/>
        <v>LK22NT2_D2+3</v>
      </c>
      <c r="D261" s="54" t="str">
        <f t="shared" si="44"/>
        <v>LK22NT2_D2+4</v>
      </c>
      <c r="F261" s="126"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4">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0" t="s">
        <v>99</v>
      </c>
      <c r="AY261" s="66"/>
      <c r="AZ261" s="67"/>
    </row>
    <row r="262" spans="1:52" s="32" customFormat="1">
      <c r="A262" s="54" t="str">
        <f t="shared" si="41"/>
        <v>LK23NT2+1</v>
      </c>
      <c r="B262" s="54" t="str">
        <f t="shared" si="42"/>
        <v>LK23NT2+2</v>
      </c>
      <c r="C262" s="54" t="str">
        <f t="shared" si="43"/>
        <v>LK23NT2+3</v>
      </c>
      <c r="D262" s="54" t="str">
        <f t="shared" si="44"/>
        <v>LK23NT2+4</v>
      </c>
      <c r="F262" s="126"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4"/>
      <c r="AM262" s="63"/>
      <c r="AN262" s="63"/>
      <c r="AO262" s="60">
        <f t="shared" si="40"/>
        <v>0</v>
      </c>
      <c r="AP262" s="60">
        <f t="shared" si="40"/>
        <v>0</v>
      </c>
      <c r="AQ262" s="60">
        <f t="shared" si="40"/>
        <v>0</v>
      </c>
      <c r="AR262" s="60">
        <f t="shared" si="39"/>
        <v>0</v>
      </c>
      <c r="AS262" s="60"/>
      <c r="AT262" s="60"/>
      <c r="AU262" s="60"/>
      <c r="AV262" s="60"/>
      <c r="AW262" s="65"/>
      <c r="AX262" s="90" t="s">
        <v>99</v>
      </c>
      <c r="AY262" s="66"/>
      <c r="AZ262" s="67"/>
    </row>
    <row r="263" spans="1:52" s="32" customFormat="1" ht="47.25">
      <c r="A263" s="54" t="str">
        <f t="shared" si="41"/>
        <v>LK23NT2_D1+1</v>
      </c>
      <c r="B263" s="54" t="str">
        <f t="shared" si="42"/>
        <v>LK23NT2_D1+2</v>
      </c>
      <c r="C263" s="54" t="str">
        <f t="shared" si="43"/>
        <v>LK23NT2_D1+3</v>
      </c>
      <c r="D263" s="54" t="str">
        <f t="shared" si="44"/>
        <v>LK23NT2_D1+4</v>
      </c>
      <c r="F263" s="126"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4">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0" t="s">
        <v>99</v>
      </c>
      <c r="AY263" s="66"/>
      <c r="AZ263" s="67">
        <v>330</v>
      </c>
    </row>
    <row r="264" spans="1:52" s="32" customFormat="1" ht="54" customHeight="1">
      <c r="A264" s="54" t="str">
        <f t="shared" si="41"/>
        <v>LK23NT2_D2+1</v>
      </c>
      <c r="B264" s="54" t="str">
        <f t="shared" si="42"/>
        <v>LK23NT2_D2+2</v>
      </c>
      <c r="C264" s="54" t="str">
        <f t="shared" si="43"/>
        <v>LK23NT2_D2+3</v>
      </c>
      <c r="D264" s="54" t="str">
        <f t="shared" si="44"/>
        <v>LK23NT2_D2+4</v>
      </c>
      <c r="F264" s="126"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4">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0" t="s">
        <v>99</v>
      </c>
      <c r="AY264" s="66"/>
      <c r="AZ264" s="67">
        <v>330</v>
      </c>
    </row>
    <row r="265" spans="1:52" s="32" customFormat="1" ht="54" customHeight="1">
      <c r="A265" s="54" t="str">
        <f t="shared" si="41"/>
        <v>LK24NT2+1</v>
      </c>
      <c r="B265" s="54" t="str">
        <f t="shared" si="42"/>
        <v>LK24NT2+2</v>
      </c>
      <c r="C265" s="54" t="str">
        <f t="shared" si="43"/>
        <v>LK24NT2+3</v>
      </c>
      <c r="D265" s="54" t="str">
        <f t="shared" si="44"/>
        <v>LK24NT2+4</v>
      </c>
      <c r="F265" s="90"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4">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0" t="s">
        <v>99</v>
      </c>
      <c r="AY265" s="66"/>
      <c r="AZ265" s="67"/>
    </row>
    <row r="266" spans="1:52" s="194" customFormat="1">
      <c r="A266" s="182" t="str">
        <f t="shared" si="41"/>
        <v>XL+1</v>
      </c>
      <c r="B266" s="182" t="str">
        <f t="shared" si="42"/>
        <v>XL+2</v>
      </c>
      <c r="C266" s="182" t="str">
        <f t="shared" si="43"/>
        <v>XL+3</v>
      </c>
      <c r="D266" s="182" t="str">
        <f t="shared" si="44"/>
        <v>XL+4</v>
      </c>
      <c r="F266" s="195" t="s">
        <v>99</v>
      </c>
      <c r="G266" s="169" t="s">
        <v>1159</v>
      </c>
      <c r="H266" s="169" t="s">
        <v>99</v>
      </c>
      <c r="I266" s="170" t="s">
        <v>1160</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60">
        <f t="shared" si="40"/>
        <v>0</v>
      </c>
      <c r="AP266" s="60">
        <f t="shared" si="40"/>
        <v>0</v>
      </c>
      <c r="AQ266" s="60">
        <f t="shared" si="40"/>
        <v>0</v>
      </c>
      <c r="AR266" s="60">
        <f t="shared" si="40"/>
        <v>0</v>
      </c>
      <c r="AS266" s="60"/>
      <c r="AT266" s="60"/>
      <c r="AU266" s="60"/>
      <c r="AV266" s="60"/>
      <c r="AW266" s="191"/>
      <c r="AX266" s="195" t="s">
        <v>99</v>
      </c>
      <c r="AY266" s="192"/>
      <c r="AZ266" s="193">
        <v>330</v>
      </c>
    </row>
    <row r="267" spans="1:52" s="32" customFormat="1" ht="31.5">
      <c r="A267" s="54" t="str">
        <f t="shared" si="41"/>
        <v>XL1NT1+1</v>
      </c>
      <c r="B267" s="54" t="str">
        <f t="shared" si="42"/>
        <v>XL1NT1+2</v>
      </c>
      <c r="C267" s="54" t="str">
        <f t="shared" si="43"/>
        <v>XL1NT1+3</v>
      </c>
      <c r="D267" s="54" t="str">
        <f t="shared" si="44"/>
        <v>XL1NT1+4</v>
      </c>
      <c r="F267" s="90"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4"/>
      <c r="AM267" s="63"/>
      <c r="AN267" s="63"/>
      <c r="AO267" s="60">
        <f t="shared" ref="AO267:AR330" si="52">M267*$AN267</f>
        <v>0</v>
      </c>
      <c r="AP267" s="60">
        <f t="shared" si="52"/>
        <v>0</v>
      </c>
      <c r="AQ267" s="60">
        <f t="shared" si="52"/>
        <v>0</v>
      </c>
      <c r="AR267" s="60">
        <f t="shared" si="52"/>
        <v>0</v>
      </c>
      <c r="AS267" s="60"/>
      <c r="AT267" s="60"/>
      <c r="AU267" s="60"/>
      <c r="AV267" s="60"/>
      <c r="AW267" s="65"/>
      <c r="AX267" s="90" t="s">
        <v>99</v>
      </c>
      <c r="AY267" s="66"/>
      <c r="AZ267" s="67">
        <v>330</v>
      </c>
    </row>
    <row r="268" spans="1:52" s="32" customFormat="1" ht="75" customHeight="1">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0"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4"/>
      <c r="AM268" s="63"/>
      <c r="AN268" s="63"/>
      <c r="AO268" s="60">
        <f t="shared" si="52"/>
        <v>0</v>
      </c>
      <c r="AP268" s="60">
        <f t="shared" si="52"/>
        <v>0</v>
      </c>
      <c r="AQ268" s="60">
        <f t="shared" si="52"/>
        <v>0</v>
      </c>
      <c r="AR268" s="60">
        <f t="shared" si="52"/>
        <v>0</v>
      </c>
      <c r="AS268" s="60"/>
      <c r="AT268" s="60"/>
      <c r="AU268" s="60"/>
      <c r="AV268" s="60"/>
      <c r="AW268" s="65"/>
      <c r="AX268" s="90" t="s">
        <v>99</v>
      </c>
      <c r="AY268" s="66"/>
      <c r="AZ268" s="67">
        <v>330</v>
      </c>
    </row>
    <row r="269" spans="1:52" s="32" customFormat="1" ht="63">
      <c r="A269" s="54" t="str">
        <f t="shared" si="53"/>
        <v>XL1NT1_D1+1</v>
      </c>
      <c r="B269" s="54" t="str">
        <f t="shared" si="54"/>
        <v>XL1NT1_D1+2</v>
      </c>
      <c r="C269" s="54" t="str">
        <f t="shared" si="55"/>
        <v>XL1NT1_D1+3</v>
      </c>
      <c r="D269" s="54" t="str">
        <f t="shared" si="56"/>
        <v>XL1NT1_D1+4</v>
      </c>
      <c r="F269" s="90"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4">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0" t="s">
        <v>99</v>
      </c>
      <c r="AY269" s="66"/>
      <c r="AZ269" s="67"/>
    </row>
    <row r="270" spans="1:52" s="32" customFormat="1" ht="63">
      <c r="A270" s="54" t="str">
        <f t="shared" si="53"/>
        <v>XL1NT1_D2+1</v>
      </c>
      <c r="B270" s="54" t="str">
        <f t="shared" si="54"/>
        <v>XL1NT1_D2+2</v>
      </c>
      <c r="C270" s="54" t="str">
        <f t="shared" si="55"/>
        <v>XL1NT1_D2+3</v>
      </c>
      <c r="D270" s="54" t="str">
        <f t="shared" si="56"/>
        <v>XL1NT1_D2+4</v>
      </c>
      <c r="F270" s="90"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4">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0" t="s">
        <v>99</v>
      </c>
      <c r="AY270" s="66"/>
      <c r="AZ270" s="67">
        <v>300</v>
      </c>
    </row>
    <row r="271" spans="1:52" s="32" customFormat="1" ht="54" customHeight="1">
      <c r="A271" s="54" t="str">
        <f t="shared" si="53"/>
        <v>XL1NT1_baohoa+1</v>
      </c>
      <c r="B271" s="54" t="str">
        <f t="shared" si="54"/>
        <v>XL1NT1_baohoa+2</v>
      </c>
      <c r="C271" s="54" t="str">
        <f t="shared" si="55"/>
        <v>XL1NT1_baohoa+3</v>
      </c>
      <c r="D271" s="54" t="str">
        <f t="shared" si="56"/>
        <v>XL1NT1_baohoa+4</v>
      </c>
      <c r="F271" s="90"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4"/>
      <c r="AM271" s="63"/>
      <c r="AN271" s="63"/>
      <c r="AO271" s="60">
        <f t="shared" si="52"/>
        <v>0</v>
      </c>
      <c r="AP271" s="60">
        <f t="shared" si="52"/>
        <v>0</v>
      </c>
      <c r="AQ271" s="60">
        <f t="shared" si="52"/>
        <v>0</v>
      </c>
      <c r="AR271" s="60">
        <f t="shared" si="52"/>
        <v>0</v>
      </c>
      <c r="AS271" s="60"/>
      <c r="AT271" s="60"/>
      <c r="AU271" s="60"/>
      <c r="AV271" s="60"/>
      <c r="AW271" s="65"/>
      <c r="AX271" s="90" t="s">
        <v>99</v>
      </c>
      <c r="AY271" s="66"/>
      <c r="AZ271" s="67">
        <v>300</v>
      </c>
    </row>
    <row r="272" spans="1:52" s="32" customFormat="1" ht="54" customHeight="1">
      <c r="A272" s="54" t="str">
        <f t="shared" si="53"/>
        <v>XL1NT1_D3+1</v>
      </c>
      <c r="B272" s="54" t="str">
        <f t="shared" si="54"/>
        <v>XL1NT1_D3+2</v>
      </c>
      <c r="C272" s="54" t="str">
        <f t="shared" si="55"/>
        <v>XL1NT1_D3+3</v>
      </c>
      <c r="D272" s="54" t="str">
        <f t="shared" si="56"/>
        <v>XL1NT1_D3+4</v>
      </c>
      <c r="F272" s="90"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4">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0" t="s">
        <v>99</v>
      </c>
      <c r="AY272" s="66"/>
      <c r="AZ272" s="67"/>
    </row>
    <row r="273" spans="1:52" s="32" customFormat="1" ht="47.25">
      <c r="A273" s="54" t="str">
        <f t="shared" si="53"/>
        <v>XL1NT1_D4+1</v>
      </c>
      <c r="B273" s="54" t="str">
        <f t="shared" si="54"/>
        <v>XL1NT1_D4+2</v>
      </c>
      <c r="C273" s="54" t="str">
        <f t="shared" si="55"/>
        <v>XL1NT1_D4+3</v>
      </c>
      <c r="D273" s="54" t="str">
        <f t="shared" si="56"/>
        <v>XL1NT1_D4+4</v>
      </c>
      <c r="F273" s="90"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4">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0" t="s">
        <v>99</v>
      </c>
      <c r="AY273" s="66"/>
      <c r="AZ273" s="67">
        <v>330</v>
      </c>
    </row>
    <row r="274" spans="1:52" s="32" customFormat="1" ht="54" customHeight="1">
      <c r="A274" s="54" t="str">
        <f t="shared" si="53"/>
        <v>XL1NT1_D5+1</v>
      </c>
      <c r="B274" s="54" t="str">
        <f t="shared" si="54"/>
        <v>XL1NT1_D5+2</v>
      </c>
      <c r="C274" s="54" t="str">
        <f t="shared" si="55"/>
        <v>XL1NT1_D5+3</v>
      </c>
      <c r="D274" s="54" t="str">
        <f t="shared" si="56"/>
        <v>XL1NT1_D5+4</v>
      </c>
      <c r="F274" s="90"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4">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0" t="s">
        <v>99</v>
      </c>
      <c r="AY274" s="66"/>
      <c r="AZ274" s="67">
        <v>330</v>
      </c>
    </row>
    <row r="275" spans="1:52" s="32" customFormat="1" ht="54" customHeight="1">
      <c r="A275" s="54" t="str">
        <f t="shared" si="53"/>
        <v>XL1NT1_xuanphu+1</v>
      </c>
      <c r="B275" s="54" t="str">
        <f t="shared" si="54"/>
        <v>XL1NT1_xuanphu+2</v>
      </c>
      <c r="C275" s="54" t="str">
        <f t="shared" si="55"/>
        <v>XL1NT1_xuanphu+3</v>
      </c>
      <c r="D275" s="54" t="str">
        <f t="shared" si="56"/>
        <v>XL1NT1_xuanphu+4</v>
      </c>
      <c r="F275" s="90"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4"/>
      <c r="AM275" s="63"/>
      <c r="AN275" s="63"/>
      <c r="AO275" s="60">
        <f t="shared" si="52"/>
        <v>0</v>
      </c>
      <c r="AP275" s="60">
        <f t="shared" si="52"/>
        <v>0</v>
      </c>
      <c r="AQ275" s="60">
        <f t="shared" si="52"/>
        <v>0</v>
      </c>
      <c r="AR275" s="60">
        <f t="shared" si="52"/>
        <v>0</v>
      </c>
      <c r="AS275" s="60"/>
      <c r="AT275" s="60"/>
      <c r="AU275" s="60"/>
      <c r="AV275" s="60"/>
      <c r="AW275" s="65"/>
      <c r="AX275" s="90" t="s">
        <v>99</v>
      </c>
      <c r="AY275" s="66"/>
      <c r="AZ275" s="67">
        <v>330</v>
      </c>
    </row>
    <row r="276" spans="1:52" s="32" customFormat="1" ht="54" customHeight="1">
      <c r="A276" s="54" t="str">
        <f t="shared" si="53"/>
        <v>XL1NT1_D6+1</v>
      </c>
      <c r="B276" s="54" t="str">
        <f t="shared" si="54"/>
        <v>XL1NT1_D6+2</v>
      </c>
      <c r="C276" s="54" t="str">
        <f t="shared" si="55"/>
        <v>XL1NT1_D6+3</v>
      </c>
      <c r="D276" s="54" t="str">
        <f t="shared" si="56"/>
        <v>XL1NT1_D6+4</v>
      </c>
      <c r="F276" s="90" t="s">
        <v>99</v>
      </c>
      <c r="G276" s="56"/>
      <c r="H276" s="57" t="s">
        <v>1197</v>
      </c>
      <c r="I276" s="57" t="s">
        <v>1198</v>
      </c>
      <c r="J276" s="57" t="s">
        <v>1199</v>
      </c>
      <c r="K276" s="57"/>
      <c r="L276" s="57" t="s">
        <v>1200</v>
      </c>
      <c r="M276" s="92">
        <v>2800</v>
      </c>
      <c r="N276" s="92">
        <v>1200</v>
      </c>
      <c r="O276" s="91">
        <v>650</v>
      </c>
      <c r="P276" s="91">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4">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0" t="s">
        <v>99</v>
      </c>
      <c r="AY276" s="66"/>
      <c r="AZ276" s="67"/>
    </row>
    <row r="277" spans="1:52" s="32" customFormat="1" ht="47.25">
      <c r="A277" s="54" t="str">
        <f t="shared" si="53"/>
        <v>XL1NT1_D7+1</v>
      </c>
      <c r="B277" s="54" t="str">
        <f t="shared" si="54"/>
        <v>XL1NT1_D7+2</v>
      </c>
      <c r="C277" s="54" t="str">
        <f t="shared" si="55"/>
        <v>XL1NT1_D7+3</v>
      </c>
      <c r="D277" s="54" t="str">
        <f t="shared" si="56"/>
        <v>XL1NT1_D7+4</v>
      </c>
      <c r="F277" s="90" t="s">
        <v>99</v>
      </c>
      <c r="G277" s="41"/>
      <c r="H277" s="57" t="s">
        <v>1201</v>
      </c>
      <c r="I277" s="57" t="s">
        <v>1202</v>
      </c>
      <c r="J277" s="57" t="s">
        <v>1203</v>
      </c>
      <c r="K277" s="57"/>
      <c r="L277" s="57" t="s">
        <v>1204</v>
      </c>
      <c r="M277" s="91">
        <v>2600</v>
      </c>
      <c r="N277" s="91">
        <v>1200</v>
      </c>
      <c r="O277" s="91">
        <v>650</v>
      </c>
      <c r="P277" s="91">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4">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0" t="s">
        <v>99</v>
      </c>
      <c r="AY277" s="66"/>
      <c r="AZ277" s="67">
        <v>330</v>
      </c>
    </row>
    <row r="278" spans="1:52" s="32" customFormat="1" ht="31.5">
      <c r="A278" s="54" t="str">
        <f t="shared" si="53"/>
        <v>XL1NT1_suoicat+1</v>
      </c>
      <c r="B278" s="54" t="str">
        <f t="shared" si="54"/>
        <v>XL1NT1_suoicat+2</v>
      </c>
      <c r="C278" s="54" t="str">
        <f t="shared" si="55"/>
        <v>XL1NT1_suoicat+3</v>
      </c>
      <c r="D278" s="54" t="str">
        <f t="shared" si="56"/>
        <v>XL1NT1_suoicat+4</v>
      </c>
      <c r="F278" s="90" t="s">
        <v>99</v>
      </c>
      <c r="G278" s="56" t="s">
        <v>1205</v>
      </c>
      <c r="H278" s="57" t="s">
        <v>1206</v>
      </c>
      <c r="I278" s="57" t="s">
        <v>1207</v>
      </c>
      <c r="J278" s="57" t="s">
        <v>1208</v>
      </c>
      <c r="K278" s="57"/>
      <c r="L278" s="57" t="s">
        <v>1209</v>
      </c>
      <c r="M278" s="92"/>
      <c r="N278" s="92"/>
      <c r="O278" s="91"/>
      <c r="P278" s="91"/>
      <c r="Q278" s="58"/>
      <c r="R278" s="58"/>
      <c r="S278" s="58"/>
      <c r="T278" s="58"/>
      <c r="U278" s="59"/>
      <c r="V278" s="60"/>
      <c r="W278" s="60"/>
      <c r="X278" s="60"/>
      <c r="Y278" s="60"/>
      <c r="Z278" s="61"/>
      <c r="AA278" s="61"/>
      <c r="AB278" s="61"/>
      <c r="AC278" s="61"/>
      <c r="AD278" s="60"/>
      <c r="AE278" s="60"/>
      <c r="AF278" s="60"/>
      <c r="AG278" s="60"/>
      <c r="AH278" s="62"/>
      <c r="AI278" s="62"/>
      <c r="AJ278" s="62"/>
      <c r="AK278" s="62"/>
      <c r="AL278" s="164"/>
      <c r="AM278" s="63"/>
      <c r="AN278" s="63"/>
      <c r="AO278" s="60">
        <f t="shared" si="52"/>
        <v>0</v>
      </c>
      <c r="AP278" s="60">
        <f t="shared" si="52"/>
        <v>0</v>
      </c>
      <c r="AQ278" s="60">
        <f t="shared" si="52"/>
        <v>0</v>
      </c>
      <c r="AR278" s="60">
        <f t="shared" si="52"/>
        <v>0</v>
      </c>
      <c r="AS278" s="60"/>
      <c r="AT278" s="60"/>
      <c r="AU278" s="60"/>
      <c r="AV278" s="60"/>
      <c r="AW278" s="65"/>
      <c r="AX278" s="90" t="s">
        <v>99</v>
      </c>
      <c r="AY278" s="66"/>
      <c r="AZ278" s="67">
        <v>330</v>
      </c>
    </row>
    <row r="279" spans="1:52" s="32" customFormat="1" ht="31.5">
      <c r="A279" s="54" t="str">
        <f t="shared" si="53"/>
        <v>XL1NT1_D8+1</v>
      </c>
      <c r="B279" s="54" t="str">
        <f t="shared" si="54"/>
        <v>XL1NT1_D8+2</v>
      </c>
      <c r="C279" s="54" t="str">
        <f t="shared" si="55"/>
        <v>XL1NT1_D8+3</v>
      </c>
      <c r="D279" s="54" t="str">
        <f t="shared" si="56"/>
        <v>XL1NT1_D8+4</v>
      </c>
      <c r="F279" s="90" t="s">
        <v>99</v>
      </c>
      <c r="G279" s="56"/>
      <c r="H279" s="57" t="s">
        <v>148</v>
      </c>
      <c r="I279" s="57" t="s">
        <v>1210</v>
      </c>
      <c r="J279" s="57" t="s">
        <v>1211</v>
      </c>
      <c r="K279" s="57"/>
      <c r="L279" s="57" t="s">
        <v>1212</v>
      </c>
      <c r="M279" s="92">
        <v>3500</v>
      </c>
      <c r="N279" s="92">
        <v>1200</v>
      </c>
      <c r="O279" s="91">
        <v>700</v>
      </c>
      <c r="P279" s="91">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4">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0" t="s">
        <v>99</v>
      </c>
      <c r="AY279" s="66"/>
      <c r="AZ279" s="67">
        <v>330</v>
      </c>
    </row>
    <row r="280" spans="1:52" s="32" customFormat="1" ht="47.25">
      <c r="A280" s="54" t="str">
        <f t="shared" si="53"/>
        <v>XL1NT1_D9+1</v>
      </c>
      <c r="B280" s="54" t="str">
        <f t="shared" si="54"/>
        <v>XL1NT1_D9+2</v>
      </c>
      <c r="C280" s="54" t="str">
        <f t="shared" si="55"/>
        <v>XL1NT1_D9+3</v>
      </c>
      <c r="D280" s="54" t="str">
        <f t="shared" si="56"/>
        <v>XL1NT1_D9+4</v>
      </c>
      <c r="F280" s="90" t="s">
        <v>99</v>
      </c>
      <c r="G280" s="41"/>
      <c r="H280" s="57" t="s">
        <v>150</v>
      </c>
      <c r="I280" s="57" t="s">
        <v>1213</v>
      </c>
      <c r="J280" s="57" t="s">
        <v>1214</v>
      </c>
      <c r="K280" s="57"/>
      <c r="L280" s="57" t="s">
        <v>1215</v>
      </c>
      <c r="M280" s="92">
        <v>3200</v>
      </c>
      <c r="N280" s="92">
        <v>1200</v>
      </c>
      <c r="O280" s="91">
        <v>700</v>
      </c>
      <c r="P280" s="91">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4">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0" t="s">
        <v>99</v>
      </c>
      <c r="AY280" s="66"/>
      <c r="AZ280" s="67"/>
    </row>
    <row r="281" spans="1:52" s="32" customFormat="1" ht="47.25">
      <c r="A281" s="54" t="str">
        <f t="shared" si="53"/>
        <v>XL1NT1_D10+1</v>
      </c>
      <c r="B281" s="54" t="str">
        <f t="shared" si="54"/>
        <v>XL1NT1_D10+2</v>
      </c>
      <c r="C281" s="54" t="str">
        <f t="shared" si="55"/>
        <v>XL1NT1_D10+3</v>
      </c>
      <c r="D281" s="54" t="str">
        <f t="shared" si="56"/>
        <v>XL1NT1_D10+4</v>
      </c>
      <c r="F281" s="90"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4">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0" t="s">
        <v>99</v>
      </c>
      <c r="AY281" s="66"/>
      <c r="AZ281" s="67">
        <v>300</v>
      </c>
    </row>
    <row r="282" spans="1:52" s="32" customFormat="1" ht="31.5">
      <c r="A282" s="54" t="str">
        <f t="shared" si="53"/>
        <v>XL1NT1_xuanhiep+1</v>
      </c>
      <c r="B282" s="54" t="str">
        <f t="shared" si="54"/>
        <v>XL1NT1_xuanhiep+2</v>
      </c>
      <c r="C282" s="54" t="str">
        <f t="shared" si="55"/>
        <v>XL1NT1_xuanhiep+3</v>
      </c>
      <c r="D282" s="54" t="str">
        <f t="shared" si="56"/>
        <v>XL1NT1_xuanhiep+4</v>
      </c>
      <c r="F282" s="90"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4"/>
      <c r="AM282" s="63"/>
      <c r="AN282" s="63"/>
      <c r="AO282" s="60">
        <f t="shared" si="52"/>
        <v>0</v>
      </c>
      <c r="AP282" s="60">
        <f t="shared" si="52"/>
        <v>0</v>
      </c>
      <c r="AQ282" s="60">
        <f t="shared" si="52"/>
        <v>0</v>
      </c>
      <c r="AR282" s="60">
        <f t="shared" si="52"/>
        <v>0</v>
      </c>
      <c r="AS282" s="60"/>
      <c r="AT282" s="60"/>
      <c r="AU282" s="60"/>
      <c r="AV282" s="60"/>
      <c r="AW282" s="65"/>
      <c r="AX282" s="90" t="s">
        <v>99</v>
      </c>
      <c r="AY282" s="66"/>
      <c r="AZ282" s="67">
        <v>300</v>
      </c>
    </row>
    <row r="283" spans="1:52" s="32" customFormat="1" ht="47.25">
      <c r="A283" s="54" t="str">
        <f t="shared" si="53"/>
        <v>XL1NT1_D11+1</v>
      </c>
      <c r="B283" s="54" t="str">
        <f t="shared" si="54"/>
        <v>XL1NT1_D11+2</v>
      </c>
      <c r="C283" s="54" t="str">
        <f t="shared" si="55"/>
        <v>XL1NT1_D11+3</v>
      </c>
      <c r="D283" s="54" t="str">
        <f t="shared" si="56"/>
        <v>XL1NT1_D11+4</v>
      </c>
      <c r="F283" s="90"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4">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0" t="s">
        <v>99</v>
      </c>
      <c r="AY283" s="66"/>
      <c r="AZ283" s="67">
        <v>300</v>
      </c>
    </row>
    <row r="284" spans="1:52" s="32" customFormat="1" ht="47.25">
      <c r="A284" s="54" t="str">
        <f t="shared" si="53"/>
        <v>XL1NT1_D12+1</v>
      </c>
      <c r="B284" s="54" t="str">
        <f t="shared" si="54"/>
        <v>XL1NT1_D12+2</v>
      </c>
      <c r="C284" s="54" t="str">
        <f t="shared" si="55"/>
        <v>XL1NT1_D12+3</v>
      </c>
      <c r="D284" s="54" t="str">
        <f t="shared" si="56"/>
        <v>XL1NT1_D12+4</v>
      </c>
      <c r="F284" s="90"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4">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0" t="s">
        <v>99</v>
      </c>
      <c r="AY284" s="66"/>
      <c r="AZ284" s="67">
        <v>300</v>
      </c>
    </row>
    <row r="285" spans="1:52" s="32" customFormat="1" ht="47.25">
      <c r="A285" s="54" t="str">
        <f t="shared" si="53"/>
        <v>XL1NT1_D13+1</v>
      </c>
      <c r="B285" s="54" t="str">
        <f t="shared" si="54"/>
        <v>XL1NT1_D13+2</v>
      </c>
      <c r="C285" s="54" t="str">
        <f t="shared" si="55"/>
        <v>XL1NT1_D13+3</v>
      </c>
      <c r="D285" s="54" t="str">
        <f t="shared" si="56"/>
        <v>XL1NT1_D13+4</v>
      </c>
      <c r="F285" s="90"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4">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0" t="s">
        <v>99</v>
      </c>
      <c r="AY285" s="66"/>
      <c r="AZ285" s="67"/>
    </row>
    <row r="286" spans="1:52" s="32" customFormat="1" ht="31.5">
      <c r="A286" s="54" t="str">
        <f t="shared" si="53"/>
        <v>XL1NT1_xuantam+1</v>
      </c>
      <c r="B286" s="54" t="str">
        <f t="shared" si="54"/>
        <v>XL1NT1_xuantam+2</v>
      </c>
      <c r="C286" s="54" t="str">
        <f t="shared" si="55"/>
        <v>XL1NT1_xuantam+3</v>
      </c>
      <c r="D286" s="54" t="str">
        <f t="shared" si="56"/>
        <v>XL1NT1_xuantam+4</v>
      </c>
      <c r="F286" s="90"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4"/>
      <c r="AM286" s="63"/>
      <c r="AN286" s="63"/>
      <c r="AO286" s="60">
        <f t="shared" si="52"/>
        <v>0</v>
      </c>
      <c r="AP286" s="60">
        <f t="shared" si="52"/>
        <v>0</v>
      </c>
      <c r="AQ286" s="60">
        <f t="shared" si="52"/>
        <v>0</v>
      </c>
      <c r="AR286" s="60">
        <f t="shared" si="52"/>
        <v>0</v>
      </c>
      <c r="AS286" s="60"/>
      <c r="AT286" s="60"/>
      <c r="AU286" s="60"/>
      <c r="AV286" s="60"/>
      <c r="AW286" s="65"/>
      <c r="AX286" s="90" t="s">
        <v>99</v>
      </c>
      <c r="AY286" s="66"/>
      <c r="AZ286" s="67">
        <v>300</v>
      </c>
    </row>
    <row r="287" spans="1:52" s="32" customFormat="1" ht="47.25">
      <c r="A287" s="54" t="str">
        <f t="shared" si="53"/>
        <v>XL1NT1_D14+1</v>
      </c>
      <c r="B287" s="54" t="str">
        <f t="shared" si="54"/>
        <v>XL1NT1_D14+2</v>
      </c>
      <c r="C287" s="54" t="str">
        <f t="shared" si="55"/>
        <v>XL1NT1_D14+3</v>
      </c>
      <c r="D287" s="54" t="str">
        <f t="shared" si="56"/>
        <v>XL1NT1_D14+4</v>
      </c>
      <c r="F287" s="90"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4">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0" t="s">
        <v>99</v>
      </c>
      <c r="AY287" s="66"/>
      <c r="AZ287" s="67">
        <v>300</v>
      </c>
    </row>
    <row r="288" spans="1:52" s="32" customFormat="1" ht="47.25">
      <c r="A288" s="54" t="str">
        <f t="shared" si="53"/>
        <v>XL1NT1_D15+1</v>
      </c>
      <c r="B288" s="54" t="str">
        <f t="shared" si="54"/>
        <v>XL1NT1_D15+2</v>
      </c>
      <c r="C288" s="54" t="str">
        <f t="shared" si="55"/>
        <v>XL1NT1_D15+3</v>
      </c>
      <c r="D288" s="54" t="str">
        <f t="shared" si="56"/>
        <v>XL1NT1_D15+4</v>
      </c>
      <c r="F288" s="90"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4">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0" t="s">
        <v>99</v>
      </c>
      <c r="AY288" s="66"/>
      <c r="AZ288" s="67">
        <v>300</v>
      </c>
    </row>
    <row r="289" spans="1:52" s="32" customFormat="1" ht="47.25">
      <c r="A289" s="54" t="str">
        <f t="shared" si="53"/>
        <v>XL1NT1_D16+1</v>
      </c>
      <c r="B289" s="54" t="str">
        <f t="shared" si="54"/>
        <v>XL1NT1_D16+2</v>
      </c>
      <c r="C289" s="54" t="str">
        <f t="shared" si="55"/>
        <v>XL1NT1_D16+3</v>
      </c>
      <c r="D289" s="54" t="str">
        <f t="shared" si="56"/>
        <v>XL1NT1_D16+4</v>
      </c>
      <c r="F289" s="90" t="s">
        <v>99</v>
      </c>
      <c r="G289" s="446"/>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4">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0" t="s">
        <v>99</v>
      </c>
      <c r="AY289" s="66"/>
      <c r="AZ289" s="67">
        <v>300</v>
      </c>
    </row>
    <row r="290" spans="1:52" s="32" customFormat="1" ht="47.25">
      <c r="A290" s="54" t="str">
        <f t="shared" si="53"/>
        <v>XL1NT1_D17+1</v>
      </c>
      <c r="B290" s="54" t="str">
        <f t="shared" si="54"/>
        <v>XL1NT1_D17+2</v>
      </c>
      <c r="C290" s="54" t="str">
        <f t="shared" si="55"/>
        <v>XL1NT1_D17+3</v>
      </c>
      <c r="D290" s="54" t="str">
        <f t="shared" si="56"/>
        <v>XL1NT1_D17+4</v>
      </c>
      <c r="F290" s="90" t="s">
        <v>99</v>
      </c>
      <c r="G290" s="447"/>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4">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0" t="s">
        <v>99</v>
      </c>
      <c r="AY290" s="66"/>
      <c r="AZ290" s="67">
        <v>300</v>
      </c>
    </row>
    <row r="291" spans="1:52" s="32" customFormat="1" ht="31.5">
      <c r="A291" s="54" t="str">
        <f t="shared" si="53"/>
        <v>XL1NT1_xuanhung+1</v>
      </c>
      <c r="B291" s="54" t="str">
        <f t="shared" si="54"/>
        <v>XL1NT1_xuanhung+2</v>
      </c>
      <c r="C291" s="54" t="str">
        <f t="shared" si="55"/>
        <v>XL1NT1_xuanhung+3</v>
      </c>
      <c r="D291" s="54" t="str">
        <f t="shared" si="56"/>
        <v>XL1NT1_xuanhung+4</v>
      </c>
      <c r="F291" s="90"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4"/>
      <c r="AM291" s="63"/>
      <c r="AN291" s="63"/>
      <c r="AO291" s="60">
        <f t="shared" si="52"/>
        <v>0</v>
      </c>
      <c r="AP291" s="60">
        <f t="shared" si="52"/>
        <v>0</v>
      </c>
      <c r="AQ291" s="60">
        <f t="shared" si="52"/>
        <v>0</v>
      </c>
      <c r="AR291" s="60">
        <f t="shared" si="52"/>
        <v>0</v>
      </c>
      <c r="AS291" s="60"/>
      <c r="AT291" s="60"/>
      <c r="AU291" s="60"/>
      <c r="AV291" s="60"/>
      <c r="AW291" s="65"/>
      <c r="AX291" s="90" t="s">
        <v>99</v>
      </c>
      <c r="AY291" s="66"/>
      <c r="AZ291" s="67"/>
    </row>
    <row r="292" spans="1:52" s="32" customFormat="1" ht="47.25">
      <c r="A292" s="54" t="str">
        <f t="shared" si="53"/>
        <v>XL1NT1_D18+1</v>
      </c>
      <c r="B292" s="54" t="str">
        <f t="shared" si="54"/>
        <v>XL1NT1_D18+2</v>
      </c>
      <c r="C292" s="54" t="str">
        <f t="shared" si="55"/>
        <v>XL1NT1_D18+3</v>
      </c>
      <c r="D292" s="54" t="str">
        <f t="shared" si="56"/>
        <v>XL1NT1_D18+4</v>
      </c>
      <c r="F292" s="90"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4">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0" t="s">
        <v>99</v>
      </c>
      <c r="AY292" s="66"/>
      <c r="AZ292" s="67">
        <v>300</v>
      </c>
    </row>
    <row r="293" spans="1:52" s="32" customFormat="1" ht="47.25">
      <c r="A293" s="54" t="str">
        <f t="shared" si="53"/>
        <v>XL1NT1_D19+1</v>
      </c>
      <c r="B293" s="54" t="str">
        <f t="shared" si="54"/>
        <v>XL1NT1_D19+2</v>
      </c>
      <c r="C293" s="54" t="str">
        <f t="shared" si="55"/>
        <v>XL1NT1_D19+3</v>
      </c>
      <c r="D293" s="54" t="str">
        <f t="shared" si="56"/>
        <v>XL1NT1_D19+4</v>
      </c>
      <c r="F293" s="90"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4">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0" t="s">
        <v>99</v>
      </c>
      <c r="AY293" s="66"/>
      <c r="AZ293" s="67">
        <v>300</v>
      </c>
    </row>
    <row r="294" spans="1:52" s="32" customFormat="1" ht="47.25">
      <c r="A294" s="54" t="str">
        <f t="shared" si="53"/>
        <v>XL1NT1_D20+1</v>
      </c>
      <c r="B294" s="54" t="str">
        <f t="shared" si="54"/>
        <v>XL1NT1_D20+2</v>
      </c>
      <c r="C294" s="54" t="str">
        <f t="shared" si="55"/>
        <v>XL1NT1_D20+3</v>
      </c>
      <c r="D294" s="54" t="str">
        <f t="shared" si="56"/>
        <v>XL1NT1_D20+4</v>
      </c>
      <c r="F294" s="90"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4">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0" t="s">
        <v>99</v>
      </c>
      <c r="AY294" s="66"/>
      <c r="AZ294" s="67"/>
    </row>
    <row r="295" spans="1:52" s="32" customFormat="1" ht="47.25">
      <c r="A295" s="54" t="str">
        <f t="shared" si="53"/>
        <v>XL1NT1_D21+1</v>
      </c>
      <c r="B295" s="54" t="str">
        <f t="shared" si="54"/>
        <v>XL1NT1_D21+2</v>
      </c>
      <c r="C295" s="54" t="str">
        <f t="shared" si="55"/>
        <v>XL1NT1_D21+3</v>
      </c>
      <c r="D295" s="54" t="str">
        <f t="shared" si="56"/>
        <v>XL1NT1_D21+4</v>
      </c>
      <c r="F295" s="90"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4">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0" t="s">
        <v>99</v>
      </c>
      <c r="AY295" s="66"/>
      <c r="AZ295" s="67"/>
    </row>
    <row r="296" spans="1:52" s="32" customFormat="1" ht="47.25">
      <c r="A296" s="54" t="str">
        <f t="shared" si="53"/>
        <v>XL1NT1_D22+1</v>
      </c>
      <c r="B296" s="54" t="str">
        <f t="shared" si="54"/>
        <v>XL1NT1_D22+2</v>
      </c>
      <c r="C296" s="54" t="str">
        <f t="shared" si="55"/>
        <v>XL1NT1_D22+3</v>
      </c>
      <c r="D296" s="54" t="str">
        <f t="shared" si="56"/>
        <v>XL1NT1_D22+4</v>
      </c>
      <c r="F296" s="90"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4">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0" t="s">
        <v>99</v>
      </c>
      <c r="AY296" s="66"/>
      <c r="AZ296" s="67">
        <v>300</v>
      </c>
    </row>
    <row r="297" spans="1:52" s="32" customFormat="1" ht="31.5">
      <c r="A297" s="54" t="str">
        <f t="shared" si="53"/>
        <v>XL1NT1_xuanhoa+1</v>
      </c>
      <c r="B297" s="54" t="str">
        <f t="shared" si="54"/>
        <v>XL1NT1_xuanhoa+2</v>
      </c>
      <c r="C297" s="54" t="str">
        <f t="shared" si="55"/>
        <v>XL1NT1_xuanhoa+3</v>
      </c>
      <c r="D297" s="54" t="str">
        <f t="shared" si="56"/>
        <v>XL1NT1_xuanhoa+4</v>
      </c>
      <c r="F297" s="90"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4"/>
      <c r="AM297" s="63"/>
      <c r="AN297" s="63"/>
      <c r="AO297" s="60">
        <f t="shared" si="52"/>
        <v>0</v>
      </c>
      <c r="AP297" s="60">
        <f t="shared" si="52"/>
        <v>0</v>
      </c>
      <c r="AQ297" s="60">
        <f t="shared" si="52"/>
        <v>0</v>
      </c>
      <c r="AR297" s="60">
        <f t="shared" si="52"/>
        <v>0</v>
      </c>
      <c r="AS297" s="60"/>
      <c r="AT297" s="60"/>
      <c r="AU297" s="60"/>
      <c r="AV297" s="60"/>
      <c r="AW297" s="65"/>
      <c r="AX297" s="90" t="s">
        <v>99</v>
      </c>
      <c r="AY297" s="66"/>
      <c r="AZ297" s="67">
        <v>300</v>
      </c>
    </row>
    <row r="298" spans="1:52" s="32" customFormat="1" ht="47.25">
      <c r="A298" s="54" t="str">
        <f t="shared" si="53"/>
        <v>XL1NT1_D23+1</v>
      </c>
      <c r="B298" s="54" t="str">
        <f t="shared" si="54"/>
        <v>XL1NT1_D23+2</v>
      </c>
      <c r="C298" s="54" t="str">
        <f t="shared" si="55"/>
        <v>XL1NT1_D23+3</v>
      </c>
      <c r="D298" s="54" t="str">
        <f t="shared" si="56"/>
        <v>XL1NT1_D23+4</v>
      </c>
      <c r="F298" s="90"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4">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0" t="s">
        <v>99</v>
      </c>
      <c r="AY298" s="66"/>
      <c r="AZ298" s="67">
        <v>300</v>
      </c>
    </row>
    <row r="299" spans="1:52" s="32" customFormat="1" ht="47.25">
      <c r="A299" s="54" t="str">
        <f t="shared" si="53"/>
        <v>XL1NT1_D24+1</v>
      </c>
      <c r="B299" s="54" t="str">
        <f t="shared" si="54"/>
        <v>XL1NT1_D24+2</v>
      </c>
      <c r="C299" s="54" t="str">
        <f t="shared" si="55"/>
        <v>XL1NT1_D24+3</v>
      </c>
      <c r="D299" s="54" t="str">
        <f t="shared" si="56"/>
        <v>XL1NT1_D24+4</v>
      </c>
      <c r="F299" s="90"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4">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0" t="s">
        <v>99</v>
      </c>
      <c r="AY299" s="66"/>
      <c r="AZ299" s="67">
        <v>270</v>
      </c>
    </row>
    <row r="300" spans="1:52" s="32" customFormat="1">
      <c r="A300" s="54" t="str">
        <f t="shared" si="53"/>
        <v>XL2NT1+1</v>
      </c>
      <c r="B300" s="54" t="str">
        <f t="shared" si="54"/>
        <v>XL2NT1+2</v>
      </c>
      <c r="C300" s="54" t="str">
        <f t="shared" si="55"/>
        <v>XL2NT1+3</v>
      </c>
      <c r="D300" s="54" t="str">
        <f t="shared" si="56"/>
        <v>XL2NT1+4</v>
      </c>
      <c r="F300" s="90"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4"/>
      <c r="AM300" s="63"/>
      <c r="AN300" s="63"/>
      <c r="AO300" s="60">
        <f t="shared" si="52"/>
        <v>0</v>
      </c>
      <c r="AP300" s="60">
        <f t="shared" si="52"/>
        <v>0</v>
      </c>
      <c r="AQ300" s="60">
        <f t="shared" si="52"/>
        <v>0</v>
      </c>
      <c r="AR300" s="60">
        <f t="shared" si="52"/>
        <v>0</v>
      </c>
      <c r="AS300" s="60"/>
      <c r="AT300" s="60"/>
      <c r="AU300" s="60"/>
      <c r="AV300" s="60"/>
      <c r="AW300" s="65"/>
      <c r="AX300" s="90" t="s">
        <v>99</v>
      </c>
      <c r="AY300" s="66"/>
      <c r="AZ300" s="67"/>
    </row>
    <row r="301" spans="1:52" s="32" customFormat="1" ht="31.5">
      <c r="A301" s="54" t="str">
        <f t="shared" si="53"/>
        <v>XL2NT1_xuantruong+1</v>
      </c>
      <c r="B301" s="54" t="str">
        <f t="shared" si="54"/>
        <v>XL2NT1_xuantruong+2</v>
      </c>
      <c r="C301" s="54" t="str">
        <f t="shared" si="55"/>
        <v>XL2NT1_xuantruong+3</v>
      </c>
      <c r="D301" s="54" t="str">
        <f t="shared" si="56"/>
        <v>XL2NT1_xuantruong+4</v>
      </c>
      <c r="F301" s="90"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4"/>
      <c r="AM301" s="63"/>
      <c r="AN301" s="63"/>
      <c r="AO301" s="60">
        <f t="shared" si="52"/>
        <v>0</v>
      </c>
      <c r="AP301" s="60">
        <f t="shared" si="52"/>
        <v>0</v>
      </c>
      <c r="AQ301" s="60">
        <f t="shared" si="52"/>
        <v>0</v>
      </c>
      <c r="AR301" s="60">
        <f t="shared" si="52"/>
        <v>0</v>
      </c>
      <c r="AS301" s="60"/>
      <c r="AT301" s="60"/>
      <c r="AU301" s="60"/>
      <c r="AV301" s="60"/>
      <c r="AW301" s="65"/>
      <c r="AX301" s="90" t="s">
        <v>99</v>
      </c>
      <c r="AY301" s="66"/>
      <c r="AZ301" s="67">
        <v>270</v>
      </c>
    </row>
    <row r="302" spans="1:52" s="32" customFormat="1" ht="31.5">
      <c r="A302" s="54" t="str">
        <f t="shared" si="53"/>
        <v>XL2NT1_D1+1</v>
      </c>
      <c r="B302" s="54" t="str">
        <f t="shared" si="54"/>
        <v>XL2NT1_D1+2</v>
      </c>
      <c r="C302" s="54" t="str">
        <f t="shared" si="55"/>
        <v>XL2NT1_D1+3</v>
      </c>
      <c r="D302" s="54" t="str">
        <f t="shared" si="56"/>
        <v>XL2NT1_D1+4</v>
      </c>
      <c r="F302" s="90"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4">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0" t="s">
        <v>99</v>
      </c>
      <c r="AY302" s="66"/>
      <c r="AZ302" s="67">
        <v>270</v>
      </c>
    </row>
    <row r="303" spans="1:52" s="32" customFormat="1" ht="31.5">
      <c r="A303" s="54" t="str">
        <f t="shared" si="53"/>
        <v>XL2NT1_D2+1</v>
      </c>
      <c r="B303" s="54" t="str">
        <f t="shared" si="54"/>
        <v>XL2NT1_D2+2</v>
      </c>
      <c r="C303" s="54" t="str">
        <f t="shared" si="55"/>
        <v>XL2NT1_D2+3</v>
      </c>
      <c r="D303" s="54" t="str">
        <f t="shared" si="56"/>
        <v>XL2NT1_D2+4</v>
      </c>
      <c r="F303" s="90"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4">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0" t="s">
        <v>99</v>
      </c>
      <c r="AY303" s="66"/>
      <c r="AZ303" s="67">
        <v>270</v>
      </c>
    </row>
    <row r="304" spans="1:52" s="32" customFormat="1" ht="31.5">
      <c r="A304" s="54" t="str">
        <f t="shared" si="53"/>
        <v>XL2NT1_D3+1</v>
      </c>
      <c r="B304" s="54" t="str">
        <f t="shared" si="54"/>
        <v>XL2NT1_D3+2</v>
      </c>
      <c r="C304" s="54" t="str">
        <f t="shared" si="55"/>
        <v>XL2NT1_D3+3</v>
      </c>
      <c r="D304" s="54" t="str">
        <f t="shared" si="56"/>
        <v>XL2NT1_D3+4</v>
      </c>
      <c r="F304" s="90"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4">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0" t="s">
        <v>99</v>
      </c>
      <c r="AY304" s="66"/>
      <c r="AZ304" s="67"/>
    </row>
    <row r="305" spans="1:52" s="32" customFormat="1" ht="47.25">
      <c r="A305" s="54" t="str">
        <f t="shared" si="53"/>
        <v>XL2NT1_D4+1</v>
      </c>
      <c r="B305" s="54" t="str">
        <f t="shared" si="54"/>
        <v>XL2NT1_D4+2</v>
      </c>
      <c r="C305" s="54" t="str">
        <f t="shared" si="55"/>
        <v>XL2NT1_D4+3</v>
      </c>
      <c r="D305" s="54" t="str">
        <f t="shared" si="56"/>
        <v>XL2NT1_D4+4</v>
      </c>
      <c r="F305" s="90"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4">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0" t="s">
        <v>99</v>
      </c>
      <c r="AY305" s="66"/>
      <c r="AZ305" s="67"/>
    </row>
    <row r="306" spans="1:52" s="32" customFormat="1" ht="31.5">
      <c r="A306" s="54" t="str">
        <f t="shared" si="53"/>
        <v>XL2NT1_xuanthanh+1</v>
      </c>
      <c r="B306" s="54" t="str">
        <f t="shared" si="54"/>
        <v>XL2NT1_xuanthanh+2</v>
      </c>
      <c r="C306" s="54" t="str">
        <f t="shared" si="55"/>
        <v>XL2NT1_xuanthanh+3</v>
      </c>
      <c r="D306" s="54" t="str">
        <f t="shared" si="56"/>
        <v>XL2NT1_xuanthanh+4</v>
      </c>
      <c r="F306" s="90"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4"/>
      <c r="AM306" s="63"/>
      <c r="AN306" s="63"/>
      <c r="AO306" s="60">
        <f t="shared" si="52"/>
        <v>0</v>
      </c>
      <c r="AP306" s="60">
        <f t="shared" si="52"/>
        <v>0</v>
      </c>
      <c r="AQ306" s="60">
        <f t="shared" si="52"/>
        <v>0</v>
      </c>
      <c r="AR306" s="60">
        <f t="shared" si="52"/>
        <v>0</v>
      </c>
      <c r="AS306" s="60"/>
      <c r="AT306" s="60"/>
      <c r="AU306" s="60"/>
      <c r="AV306" s="60"/>
      <c r="AW306" s="65"/>
      <c r="AX306" s="90" t="s">
        <v>99</v>
      </c>
      <c r="AY306" s="66"/>
      <c r="AZ306" s="67">
        <v>330</v>
      </c>
    </row>
    <row r="307" spans="1:52" s="32" customFormat="1" ht="54" customHeight="1">
      <c r="A307" s="54" t="str">
        <f t="shared" si="53"/>
        <v>XL2NT1_D5+1</v>
      </c>
      <c r="B307" s="54" t="str">
        <f t="shared" si="54"/>
        <v>XL2NT1_D5+2</v>
      </c>
      <c r="C307" s="54" t="str">
        <f t="shared" si="55"/>
        <v>XL2NT1_D5+3</v>
      </c>
      <c r="D307" s="54" t="str">
        <f t="shared" si="56"/>
        <v>XL2NT1_D5+4</v>
      </c>
      <c r="F307" s="90"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4">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0" t="s">
        <v>99</v>
      </c>
      <c r="AY307" s="66"/>
      <c r="AZ307" s="67">
        <v>330</v>
      </c>
    </row>
    <row r="308" spans="1:52" s="32" customFormat="1" ht="31.5">
      <c r="A308" s="54" t="str">
        <f t="shared" si="53"/>
        <v>XL2NT1_D6+1</v>
      </c>
      <c r="B308" s="54" t="str">
        <f t="shared" si="54"/>
        <v>XL2NT1_D6+2</v>
      </c>
      <c r="C308" s="54" t="str">
        <f t="shared" si="55"/>
        <v>XL2NT1_D6+3</v>
      </c>
      <c r="D308" s="54" t="str">
        <f t="shared" si="56"/>
        <v>XL2NT1_D6+4</v>
      </c>
      <c r="F308" s="90"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4">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0" t="s">
        <v>99</v>
      </c>
      <c r="AY308" s="66"/>
      <c r="AZ308" s="67">
        <v>300</v>
      </c>
    </row>
    <row r="309" spans="1:52" s="32" customFormat="1" ht="31.5">
      <c r="A309" s="54" t="str">
        <f t="shared" si="53"/>
        <v>XL2NT1_D7+1</v>
      </c>
      <c r="B309" s="54" t="str">
        <f t="shared" si="54"/>
        <v>XL2NT1_D7+2</v>
      </c>
      <c r="C309" s="54" t="str">
        <f t="shared" si="55"/>
        <v>XL2NT1_D7+3</v>
      </c>
      <c r="D309" s="54" t="str">
        <f t="shared" si="56"/>
        <v>XL2NT1_D7+4</v>
      </c>
      <c r="F309" s="90"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4">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0" t="s">
        <v>99</v>
      </c>
      <c r="AY309" s="66"/>
      <c r="AZ309" s="67">
        <v>300</v>
      </c>
    </row>
    <row r="310" spans="1:52" s="32" customFormat="1" ht="31.5">
      <c r="A310" s="54" t="str">
        <f t="shared" si="53"/>
        <v>XL3NT1+1</v>
      </c>
      <c r="B310" s="54" t="str">
        <f t="shared" si="54"/>
        <v>XL3NT1+2</v>
      </c>
      <c r="C310" s="54" t="str">
        <f t="shared" si="55"/>
        <v>XL3NT1+3</v>
      </c>
      <c r="D310" s="54" t="str">
        <f t="shared" si="56"/>
        <v>XL3NT1+4</v>
      </c>
      <c r="F310" s="90"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4"/>
      <c r="AM310" s="63"/>
      <c r="AN310" s="63"/>
      <c r="AO310" s="60">
        <f t="shared" si="52"/>
        <v>0</v>
      </c>
      <c r="AP310" s="60">
        <f t="shared" si="52"/>
        <v>0</v>
      </c>
      <c r="AQ310" s="60">
        <f t="shared" si="52"/>
        <v>0</v>
      </c>
      <c r="AR310" s="60">
        <f t="shared" si="52"/>
        <v>0</v>
      </c>
      <c r="AS310" s="60"/>
      <c r="AT310" s="60"/>
      <c r="AU310" s="60"/>
      <c r="AV310" s="60"/>
      <c r="AW310" s="65"/>
      <c r="AX310" s="90" t="s">
        <v>99</v>
      </c>
      <c r="AY310" s="66"/>
      <c r="AZ310" s="67">
        <v>300</v>
      </c>
    </row>
    <row r="311" spans="1:52" s="32" customFormat="1" ht="54" customHeight="1">
      <c r="A311" s="54" t="str">
        <f t="shared" si="53"/>
        <v>XL3NT1_suoicat+1</v>
      </c>
      <c r="B311" s="54" t="str">
        <f t="shared" si="54"/>
        <v>XL3NT1_suoicat+2</v>
      </c>
      <c r="C311" s="54" t="str">
        <f t="shared" si="55"/>
        <v>XL3NT1_suoicat+3</v>
      </c>
      <c r="D311" s="54" t="str">
        <f t="shared" si="56"/>
        <v>XL3NT1_suoicat+4</v>
      </c>
      <c r="F311" s="90"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4"/>
      <c r="AM311" s="63"/>
      <c r="AN311" s="63"/>
      <c r="AO311" s="60">
        <f t="shared" si="52"/>
        <v>0</v>
      </c>
      <c r="AP311" s="60">
        <f t="shared" si="52"/>
        <v>0</v>
      </c>
      <c r="AQ311" s="60">
        <f t="shared" si="52"/>
        <v>0</v>
      </c>
      <c r="AR311" s="60">
        <f t="shared" si="52"/>
        <v>0</v>
      </c>
      <c r="AS311" s="60"/>
      <c r="AT311" s="60"/>
      <c r="AU311" s="60"/>
      <c r="AV311" s="60"/>
      <c r="AW311" s="65"/>
      <c r="AX311" s="90" t="s">
        <v>99</v>
      </c>
      <c r="AY311" s="66"/>
      <c r="AZ311" s="67">
        <v>300</v>
      </c>
    </row>
    <row r="312" spans="1:52" s="32" customFormat="1" ht="54" customHeight="1">
      <c r="A312" s="54" t="str">
        <f t="shared" si="53"/>
        <v>XL3NT1_D1+1</v>
      </c>
      <c r="B312" s="54" t="str">
        <f t="shared" si="54"/>
        <v>XL3NT1_D1+2</v>
      </c>
      <c r="C312" s="54" t="str">
        <f t="shared" si="55"/>
        <v>XL3NT1_D1+3</v>
      </c>
      <c r="D312" s="54" t="str">
        <f t="shared" si="56"/>
        <v>XL3NT1_D1+4</v>
      </c>
      <c r="F312" s="90"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4">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0" t="s">
        <v>99</v>
      </c>
      <c r="AY312" s="66"/>
      <c r="AZ312" s="67"/>
    </row>
    <row r="313" spans="1:52" s="32" customFormat="1" ht="54" customHeight="1">
      <c r="A313" s="54" t="str">
        <f t="shared" si="53"/>
        <v>XL3NT1_D2+1</v>
      </c>
      <c r="B313" s="54" t="str">
        <f t="shared" si="54"/>
        <v>XL3NT1_D2+2</v>
      </c>
      <c r="C313" s="54" t="str">
        <f t="shared" si="55"/>
        <v>XL3NT1_D2+3</v>
      </c>
      <c r="D313" s="54" t="str">
        <f t="shared" si="56"/>
        <v>XL3NT1_D2+4</v>
      </c>
      <c r="F313" s="90"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4">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0" t="s">
        <v>99</v>
      </c>
      <c r="AY313" s="66"/>
      <c r="AZ313" s="67">
        <v>300</v>
      </c>
    </row>
    <row r="314" spans="1:52" s="32" customFormat="1" ht="54" customHeight="1">
      <c r="A314" s="54" t="str">
        <f t="shared" si="53"/>
        <v>XL3NT1_D3+1</v>
      </c>
      <c r="B314" s="54" t="str">
        <f t="shared" si="54"/>
        <v>XL3NT1_D3+2</v>
      </c>
      <c r="C314" s="54" t="str">
        <f t="shared" si="55"/>
        <v>XL3NT1_D3+3</v>
      </c>
      <c r="D314" s="54" t="str">
        <f t="shared" si="56"/>
        <v>XL3NT1_D3+4</v>
      </c>
      <c r="F314" s="90"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4">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0" t="s">
        <v>99</v>
      </c>
      <c r="AY314" s="66"/>
      <c r="AZ314" s="67">
        <v>300</v>
      </c>
    </row>
    <row r="315" spans="1:52" s="32" customFormat="1" ht="54" customHeight="1">
      <c r="A315" s="54" t="str">
        <f t="shared" si="53"/>
        <v>XL3NT1_D4+1</v>
      </c>
      <c r="B315" s="54" t="str">
        <f t="shared" si="54"/>
        <v>XL3NT1_D4+2</v>
      </c>
      <c r="C315" s="54" t="str">
        <f t="shared" si="55"/>
        <v>XL3NT1_D4+3</v>
      </c>
      <c r="D315" s="54" t="str">
        <f t="shared" si="56"/>
        <v>XL3NT1_D4+4</v>
      </c>
      <c r="F315" s="90"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4">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0" t="s">
        <v>99</v>
      </c>
      <c r="AY315" s="66"/>
      <c r="AZ315" s="67"/>
    </row>
    <row r="316" spans="1:52" s="32" customFormat="1" ht="47.25">
      <c r="A316" s="54" t="str">
        <f t="shared" si="53"/>
        <v>XL3NT1_D5+1</v>
      </c>
      <c r="B316" s="54" t="str">
        <f t="shared" si="54"/>
        <v>XL3NT1_D5+2</v>
      </c>
      <c r="C316" s="54" t="str">
        <f t="shared" si="55"/>
        <v>XL3NT1_D5+3</v>
      </c>
      <c r="D316" s="54" t="str">
        <f t="shared" si="56"/>
        <v>XL3NT1_D5+4</v>
      </c>
      <c r="F316" s="90"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4">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0" t="s">
        <v>99</v>
      </c>
      <c r="AY316" s="66"/>
      <c r="AZ316" s="67"/>
    </row>
    <row r="317" spans="1:52" s="32" customFormat="1" ht="47.25">
      <c r="A317" s="54" t="str">
        <f t="shared" si="53"/>
        <v>XL3NT1_D6+1</v>
      </c>
      <c r="B317" s="54" t="str">
        <f t="shared" si="54"/>
        <v>XL3NT1_D6+2</v>
      </c>
      <c r="C317" s="54" t="str">
        <f t="shared" si="55"/>
        <v>XL3NT1_D6+3</v>
      </c>
      <c r="D317" s="54" t="str">
        <f t="shared" si="56"/>
        <v>XL3NT1_D6+4</v>
      </c>
      <c r="F317" s="90"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4">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0" t="s">
        <v>99</v>
      </c>
      <c r="AY317" s="66"/>
      <c r="AZ317" s="67">
        <v>330</v>
      </c>
    </row>
    <row r="318" spans="1:52" s="32" customFormat="1" ht="54" customHeight="1">
      <c r="A318" s="54" t="str">
        <f t="shared" si="53"/>
        <v>XL3NT1_langminh+1</v>
      </c>
      <c r="B318" s="54" t="str">
        <f t="shared" si="54"/>
        <v>XL3NT1_langminh+2</v>
      </c>
      <c r="C318" s="54" t="str">
        <f t="shared" si="55"/>
        <v>XL3NT1_langminh+3</v>
      </c>
      <c r="D318" s="54" t="str">
        <f t="shared" si="56"/>
        <v>XL3NT1_langminh+4</v>
      </c>
      <c r="F318" s="90"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4"/>
      <c r="AM318" s="63"/>
      <c r="AN318" s="63"/>
      <c r="AO318" s="60">
        <f t="shared" si="52"/>
        <v>0</v>
      </c>
      <c r="AP318" s="60">
        <f t="shared" si="52"/>
        <v>0</v>
      </c>
      <c r="AQ318" s="60">
        <f t="shared" si="52"/>
        <v>0</v>
      </c>
      <c r="AR318" s="60">
        <f t="shared" si="52"/>
        <v>0</v>
      </c>
      <c r="AS318" s="60"/>
      <c r="AT318" s="60"/>
      <c r="AU318" s="60"/>
      <c r="AV318" s="60"/>
      <c r="AW318" s="65"/>
      <c r="AX318" s="90" t="s">
        <v>99</v>
      </c>
      <c r="AY318" s="66"/>
      <c r="AZ318" s="67">
        <v>300</v>
      </c>
    </row>
    <row r="319" spans="1:52" s="32" customFormat="1" ht="47.25">
      <c r="A319" s="54" t="str">
        <f t="shared" si="53"/>
        <v>XL3NT1_D7+1</v>
      </c>
      <c r="B319" s="54" t="str">
        <f t="shared" si="54"/>
        <v>XL3NT1_D7+2</v>
      </c>
      <c r="C319" s="54" t="str">
        <f t="shared" si="55"/>
        <v>XL3NT1_D7+3</v>
      </c>
      <c r="D319" s="54" t="str">
        <f t="shared" si="56"/>
        <v>XL3NT1_D7+4</v>
      </c>
      <c r="F319" s="90"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4">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0" t="s">
        <v>99</v>
      </c>
      <c r="AY319" s="66"/>
      <c r="AZ319" s="67"/>
    </row>
    <row r="320" spans="1:52" s="32" customFormat="1" ht="78.75">
      <c r="A320" s="54" t="str">
        <f t="shared" si="53"/>
        <v>XL3NT1_D8+1</v>
      </c>
      <c r="B320" s="54" t="str">
        <f t="shared" si="54"/>
        <v>XL3NT1_D8+2</v>
      </c>
      <c r="C320" s="54" t="str">
        <f t="shared" si="55"/>
        <v>XL3NT1_D8+3</v>
      </c>
      <c r="D320" s="54" t="str">
        <f t="shared" si="56"/>
        <v>XL3NT1_D8+4</v>
      </c>
      <c r="F320" s="90"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4">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0" t="s">
        <v>99</v>
      </c>
      <c r="AY320" s="66"/>
      <c r="AZ320" s="67">
        <v>300</v>
      </c>
    </row>
    <row r="321" spans="1:52" s="32" customFormat="1">
      <c r="A321" s="54" t="str">
        <f t="shared" si="53"/>
        <v>XL4NT1+1</v>
      </c>
      <c r="B321" s="54" t="str">
        <f t="shared" si="54"/>
        <v>XL4NT1+2</v>
      </c>
      <c r="C321" s="54" t="str">
        <f t="shared" si="55"/>
        <v>XL4NT1+3</v>
      </c>
      <c r="D321" s="54" t="str">
        <f t="shared" si="56"/>
        <v>XL4NT1+4</v>
      </c>
      <c r="F321" s="90"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4"/>
      <c r="AM321" s="63"/>
      <c r="AN321" s="63"/>
      <c r="AO321" s="60">
        <f t="shared" si="52"/>
        <v>0</v>
      </c>
      <c r="AP321" s="60">
        <f t="shared" si="52"/>
        <v>0</v>
      </c>
      <c r="AQ321" s="60">
        <f t="shared" si="52"/>
        <v>0</v>
      </c>
      <c r="AR321" s="60">
        <f t="shared" si="52"/>
        <v>0</v>
      </c>
      <c r="AS321" s="60"/>
      <c r="AT321" s="60"/>
      <c r="AU321" s="60"/>
      <c r="AV321" s="60"/>
      <c r="AW321" s="65"/>
      <c r="AX321" s="90" t="s">
        <v>99</v>
      </c>
      <c r="AY321" s="66"/>
      <c r="AZ321" s="67">
        <v>330</v>
      </c>
    </row>
    <row r="322" spans="1:52" s="32" customFormat="1" ht="31.5">
      <c r="A322" s="54" t="str">
        <f t="shared" si="53"/>
        <v>XL4NT1_suoicat+1</v>
      </c>
      <c r="B322" s="54" t="str">
        <f t="shared" si="54"/>
        <v>XL4NT1_suoicat+2</v>
      </c>
      <c r="C322" s="54" t="str">
        <f t="shared" si="55"/>
        <v>XL4NT1_suoicat+3</v>
      </c>
      <c r="D322" s="54" t="str">
        <f t="shared" si="56"/>
        <v>XL4NT1_suoicat+4</v>
      </c>
      <c r="F322" s="90"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4"/>
      <c r="AM322" s="63"/>
      <c r="AN322" s="63"/>
      <c r="AO322" s="60">
        <f t="shared" si="52"/>
        <v>0</v>
      </c>
      <c r="AP322" s="60">
        <f t="shared" si="52"/>
        <v>0</v>
      </c>
      <c r="AQ322" s="60">
        <f t="shared" si="52"/>
        <v>0</v>
      </c>
      <c r="AR322" s="60">
        <f t="shared" si="52"/>
        <v>0</v>
      </c>
      <c r="AS322" s="60"/>
      <c r="AT322" s="60"/>
      <c r="AU322" s="60"/>
      <c r="AV322" s="60"/>
      <c r="AW322" s="65"/>
      <c r="AX322" s="90" t="s">
        <v>99</v>
      </c>
      <c r="AY322" s="66"/>
      <c r="AZ322" s="67">
        <v>300</v>
      </c>
    </row>
    <row r="323" spans="1:52" s="32" customFormat="1" ht="31.5">
      <c r="A323" s="54" t="str">
        <f t="shared" si="53"/>
        <v>XL4NT1_D1+1</v>
      </c>
      <c r="B323" s="54" t="str">
        <f t="shared" si="54"/>
        <v>XL4NT1_D1+2</v>
      </c>
      <c r="C323" s="54" t="str">
        <f t="shared" si="55"/>
        <v>XL4NT1_D1+3</v>
      </c>
      <c r="D323" s="54" t="str">
        <f t="shared" si="56"/>
        <v>XL4NT1_D1+4</v>
      </c>
      <c r="F323" s="90"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4">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0" t="s">
        <v>99</v>
      </c>
      <c r="AY323" s="66"/>
      <c r="AZ323" s="67">
        <v>300</v>
      </c>
    </row>
    <row r="324" spans="1:52" s="32" customFormat="1" ht="31.5">
      <c r="A324" s="54" t="str">
        <f t="shared" si="53"/>
        <v>XL4NT1_D2+1</v>
      </c>
      <c r="B324" s="54" t="str">
        <f t="shared" si="54"/>
        <v>XL4NT1_D2+2</v>
      </c>
      <c r="C324" s="54" t="str">
        <f t="shared" si="55"/>
        <v>XL4NT1_D2+3</v>
      </c>
      <c r="D324" s="54" t="str">
        <f t="shared" si="56"/>
        <v>XL4NT1_D2+4</v>
      </c>
      <c r="F324" s="90"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4">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0" t="s">
        <v>99</v>
      </c>
      <c r="AY324" s="66"/>
      <c r="AZ324" s="67"/>
    </row>
    <row r="325" spans="1:52" s="32" customFormat="1" ht="54" customHeight="1">
      <c r="A325" s="54" t="str">
        <f t="shared" si="53"/>
        <v>XL4NT1_xuantho+1</v>
      </c>
      <c r="B325" s="54" t="str">
        <f t="shared" si="54"/>
        <v>XL4NT1_xuantho+2</v>
      </c>
      <c r="C325" s="54" t="str">
        <f t="shared" si="55"/>
        <v>XL4NT1_xuantho+3</v>
      </c>
      <c r="D325" s="54" t="str">
        <f t="shared" si="56"/>
        <v>XL4NT1_xuantho+4</v>
      </c>
      <c r="F325" s="90"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4"/>
      <c r="AM325" s="63"/>
      <c r="AN325" s="63"/>
      <c r="AO325" s="60">
        <f t="shared" si="52"/>
        <v>0</v>
      </c>
      <c r="AP325" s="60">
        <f t="shared" si="52"/>
        <v>0</v>
      </c>
      <c r="AQ325" s="60">
        <f t="shared" si="52"/>
        <v>0</v>
      </c>
      <c r="AR325" s="60">
        <f t="shared" si="52"/>
        <v>0</v>
      </c>
      <c r="AS325" s="60"/>
      <c r="AT325" s="60"/>
      <c r="AU325" s="60"/>
      <c r="AV325" s="60"/>
      <c r="AW325" s="65"/>
      <c r="AX325" s="90" t="s">
        <v>99</v>
      </c>
      <c r="AY325" s="66"/>
      <c r="AZ325" s="67">
        <v>300</v>
      </c>
    </row>
    <row r="326" spans="1:52" s="32" customFormat="1" ht="31.5">
      <c r="A326" s="54" t="str">
        <f t="shared" si="53"/>
        <v>XL4NT1_D3+1</v>
      </c>
      <c r="B326" s="54" t="str">
        <f t="shared" si="54"/>
        <v>XL4NT1_D3+2</v>
      </c>
      <c r="C326" s="54" t="str">
        <f t="shared" si="55"/>
        <v>XL4NT1_D3+3</v>
      </c>
      <c r="D326" s="54" t="str">
        <f t="shared" si="56"/>
        <v>XL4NT1_D3+4</v>
      </c>
      <c r="F326" s="90"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4">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0" t="s">
        <v>99</v>
      </c>
      <c r="AY326" s="66"/>
      <c r="AZ326" s="67">
        <v>300</v>
      </c>
    </row>
    <row r="327" spans="1:52" s="32" customFormat="1" ht="31.5">
      <c r="A327" s="54" t="str">
        <f t="shared" si="53"/>
        <v>XL4NT1_D4+1</v>
      </c>
      <c r="B327" s="54" t="str">
        <f t="shared" si="54"/>
        <v>XL4NT1_D4+2</v>
      </c>
      <c r="C327" s="54" t="str">
        <f t="shared" si="55"/>
        <v>XL4NT1_D4+3</v>
      </c>
      <c r="D327" s="54" t="str">
        <f t="shared" si="56"/>
        <v>XL4NT1_D4+4</v>
      </c>
      <c r="F327" s="90"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4">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0" t="s">
        <v>99</v>
      </c>
      <c r="AY327" s="66"/>
      <c r="AZ327" s="67">
        <v>300</v>
      </c>
    </row>
    <row r="328" spans="1:52" s="32" customFormat="1" ht="31.5">
      <c r="A328" s="54" t="str">
        <f t="shared" si="53"/>
        <v>XL4NT1_D5+1</v>
      </c>
      <c r="B328" s="54" t="str">
        <f t="shared" si="54"/>
        <v>XL4NT1_D5+2</v>
      </c>
      <c r="C328" s="54" t="str">
        <f t="shared" si="55"/>
        <v>XL4NT1_D5+3</v>
      </c>
      <c r="D328" s="54" t="str">
        <f t="shared" si="56"/>
        <v>XL4NT1_D5+4</v>
      </c>
      <c r="F328" s="90"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4">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0" t="s">
        <v>99</v>
      </c>
      <c r="AY328" s="66"/>
      <c r="AZ328" s="67">
        <v>300</v>
      </c>
    </row>
    <row r="329" spans="1:52" s="32" customFormat="1" ht="31.5">
      <c r="A329" s="54" t="str">
        <f t="shared" si="53"/>
        <v>XL4NT1_D6+1</v>
      </c>
      <c r="B329" s="54" t="str">
        <f t="shared" si="54"/>
        <v>XL4NT1_D6+2</v>
      </c>
      <c r="C329" s="54" t="str">
        <f t="shared" si="55"/>
        <v>XL4NT1_D6+3</v>
      </c>
      <c r="D329" s="54" t="str">
        <f t="shared" si="56"/>
        <v>XL4NT1_D6+4</v>
      </c>
      <c r="F329" s="90"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4">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0" t="s">
        <v>99</v>
      </c>
      <c r="AY329" s="66"/>
      <c r="AZ329" s="67"/>
    </row>
    <row r="330" spans="1:52" s="32" customFormat="1" ht="47.25">
      <c r="A330" s="54" t="str">
        <f t="shared" si="53"/>
        <v>XL4NT1_xuanbac+1</v>
      </c>
      <c r="B330" s="54" t="str">
        <f t="shared" si="54"/>
        <v>XL4NT1_xuanbac+2</v>
      </c>
      <c r="C330" s="54" t="str">
        <f t="shared" si="55"/>
        <v>XL4NT1_xuanbac+3</v>
      </c>
      <c r="D330" s="54" t="str">
        <f t="shared" si="56"/>
        <v>XL4NT1_xuanbac+4</v>
      </c>
      <c r="F330" s="90"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4"/>
      <c r="AM330" s="63"/>
      <c r="AN330" s="63"/>
      <c r="AO330" s="60">
        <f t="shared" si="52"/>
        <v>0</v>
      </c>
      <c r="AP330" s="60">
        <f t="shared" si="52"/>
        <v>0</v>
      </c>
      <c r="AQ330" s="60">
        <f t="shared" si="52"/>
        <v>0</v>
      </c>
      <c r="AR330" s="60">
        <f t="shared" ref="AR330:AR393" si="60">P330*$AN330</f>
        <v>0</v>
      </c>
      <c r="AS330" s="60"/>
      <c r="AT330" s="60"/>
      <c r="AU330" s="60"/>
      <c r="AV330" s="60"/>
      <c r="AW330" s="65"/>
      <c r="AX330" s="90" t="s">
        <v>99</v>
      </c>
      <c r="AY330" s="66"/>
      <c r="AZ330" s="67">
        <v>300</v>
      </c>
    </row>
    <row r="331" spans="1:52" s="32" customFormat="1" ht="31.5">
      <c r="A331" s="54" t="str">
        <f t="shared" si="53"/>
        <v>XL4NT1_D7+1</v>
      </c>
      <c r="B331" s="54" t="str">
        <f t="shared" si="54"/>
        <v>XL4NT1_D7+2</v>
      </c>
      <c r="C331" s="54" t="str">
        <f t="shared" si="55"/>
        <v>XL4NT1_D7+3</v>
      </c>
      <c r="D331" s="54" t="str">
        <f t="shared" si="56"/>
        <v>XL4NT1_D7+4</v>
      </c>
      <c r="F331" s="90"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4">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0" t="s">
        <v>99</v>
      </c>
      <c r="AY331" s="66"/>
      <c r="AZ331" s="67">
        <v>300</v>
      </c>
    </row>
    <row r="332" spans="1:52" s="32" customFormat="1" ht="47.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0"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4">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0" t="s">
        <v>99</v>
      </c>
      <c r="AY332" s="66"/>
      <c r="AZ332" s="67">
        <v>300</v>
      </c>
    </row>
    <row r="333" spans="1:52" s="32" customFormat="1" ht="47.25">
      <c r="A333" s="54" t="str">
        <f t="shared" si="62"/>
        <v>XL4NT1_D10+1</v>
      </c>
      <c r="B333" s="54" t="str">
        <f t="shared" si="63"/>
        <v>XL4NT1_D10+2</v>
      </c>
      <c r="C333" s="54" t="str">
        <f t="shared" si="64"/>
        <v>XL4NT1_D10+3</v>
      </c>
      <c r="D333" s="54" t="str">
        <f t="shared" si="65"/>
        <v>XL4NT1_D10+4</v>
      </c>
      <c r="F333" s="90"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4">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0" t="s">
        <v>99</v>
      </c>
      <c r="AY333" s="66"/>
      <c r="AZ333" s="67"/>
    </row>
    <row r="334" spans="1:52" s="32" customFormat="1" ht="31.5">
      <c r="A334" s="54" t="str">
        <f t="shared" si="62"/>
        <v>XL4NT1_D9+1</v>
      </c>
      <c r="B334" s="54" t="str">
        <f t="shared" si="63"/>
        <v>XL4NT1_D9+2</v>
      </c>
      <c r="C334" s="54" t="str">
        <f t="shared" si="64"/>
        <v>XL4NT1_D9+3</v>
      </c>
      <c r="D334" s="54" t="str">
        <f t="shared" si="65"/>
        <v>XL4NT1_D9+4</v>
      </c>
      <c r="F334" s="90"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4">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0" t="s">
        <v>99</v>
      </c>
      <c r="AY334" s="66"/>
      <c r="AZ334" s="67">
        <v>240</v>
      </c>
    </row>
    <row r="335" spans="1:52" s="32" customFormat="1" ht="31.5">
      <c r="A335" s="54" t="str">
        <f t="shared" si="62"/>
        <v>XL5NT1+1</v>
      </c>
      <c r="B335" s="54" t="str">
        <f t="shared" si="63"/>
        <v>XL5NT1+2</v>
      </c>
      <c r="C335" s="54" t="str">
        <f t="shared" si="64"/>
        <v>XL5NT1+3</v>
      </c>
      <c r="D335" s="54" t="str">
        <f t="shared" si="65"/>
        <v>XL5NT1+4</v>
      </c>
      <c r="F335" s="90"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4"/>
      <c r="AM335" s="63"/>
      <c r="AN335" s="63"/>
      <c r="AO335" s="60">
        <f t="shared" si="61"/>
        <v>0</v>
      </c>
      <c r="AP335" s="60">
        <f t="shared" si="61"/>
        <v>0</v>
      </c>
      <c r="AQ335" s="60">
        <f t="shared" si="61"/>
        <v>0</v>
      </c>
      <c r="AR335" s="60">
        <f t="shared" si="60"/>
        <v>0</v>
      </c>
      <c r="AS335" s="60"/>
      <c r="AT335" s="60"/>
      <c r="AU335" s="60"/>
      <c r="AV335" s="60"/>
      <c r="AW335" s="65"/>
      <c r="AX335" s="90" t="s">
        <v>99</v>
      </c>
      <c r="AY335" s="66"/>
      <c r="AZ335" s="67">
        <v>180</v>
      </c>
    </row>
    <row r="336" spans="1:52" s="32" customFormat="1" ht="31.5">
      <c r="A336" s="54" t="str">
        <f t="shared" si="62"/>
        <v>XL5NT1_D1+1</v>
      </c>
      <c r="B336" s="54" t="str">
        <f t="shared" si="63"/>
        <v>XL5NT1_D1+2</v>
      </c>
      <c r="C336" s="54" t="str">
        <f t="shared" si="64"/>
        <v>XL5NT1_D1+3</v>
      </c>
      <c r="D336" s="54" t="str">
        <f t="shared" si="65"/>
        <v>XL5NT1_D1+4</v>
      </c>
      <c r="F336" s="90"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4">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0" t="s">
        <v>99</v>
      </c>
      <c r="AY336" s="66"/>
      <c r="AZ336" s="67">
        <v>240</v>
      </c>
    </row>
    <row r="337" spans="1:52" s="32" customFormat="1" ht="31.5">
      <c r="A337" s="54" t="str">
        <f t="shared" si="62"/>
        <v>XL5NT1_D2+1</v>
      </c>
      <c r="B337" s="54" t="str">
        <f t="shared" si="63"/>
        <v>XL5NT1_D2+2</v>
      </c>
      <c r="C337" s="54" t="str">
        <f t="shared" si="64"/>
        <v>XL5NT1_D2+3</v>
      </c>
      <c r="D337" s="54" t="str">
        <f t="shared" si="65"/>
        <v>XL5NT1_D2+4</v>
      </c>
      <c r="F337" s="90"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4">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0" t="s">
        <v>99</v>
      </c>
      <c r="AY337" s="66"/>
      <c r="AZ337" s="67"/>
    </row>
    <row r="338" spans="1:52" s="32" customFormat="1" ht="31.5">
      <c r="A338" s="54" t="str">
        <f t="shared" si="62"/>
        <v>XL5NT1_D3+1</v>
      </c>
      <c r="B338" s="54" t="str">
        <f t="shared" si="63"/>
        <v>XL5NT1_D3+2</v>
      </c>
      <c r="C338" s="54" t="str">
        <f t="shared" si="64"/>
        <v>XL5NT1_D3+3</v>
      </c>
      <c r="D338" s="54" t="str">
        <f t="shared" si="65"/>
        <v>XL5NT1_D3+4</v>
      </c>
      <c r="F338" s="90"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4">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0" t="s">
        <v>99</v>
      </c>
      <c r="AY338" s="66"/>
      <c r="AZ338" s="67">
        <v>240</v>
      </c>
    </row>
    <row r="339" spans="1:52" s="32" customFormat="1" ht="31.5">
      <c r="A339" s="54" t="str">
        <f t="shared" si="62"/>
        <v>XL6NT2+1</v>
      </c>
      <c r="B339" s="54" t="str">
        <f t="shared" si="63"/>
        <v>XL6NT2+2</v>
      </c>
      <c r="C339" s="54" t="str">
        <f t="shared" si="64"/>
        <v>XL6NT2+3</v>
      </c>
      <c r="D339" s="54" t="str">
        <f t="shared" si="65"/>
        <v>XL6NT2+4</v>
      </c>
      <c r="F339" s="90"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4"/>
      <c r="AM339" s="63"/>
      <c r="AN339" s="63"/>
      <c r="AO339" s="60">
        <f t="shared" si="61"/>
        <v>0</v>
      </c>
      <c r="AP339" s="60">
        <f t="shared" si="61"/>
        <v>0</v>
      </c>
      <c r="AQ339" s="60">
        <f t="shared" si="61"/>
        <v>0</v>
      </c>
      <c r="AR339" s="60">
        <f t="shared" si="60"/>
        <v>0</v>
      </c>
      <c r="AS339" s="60"/>
      <c r="AT339" s="60"/>
      <c r="AU339" s="60"/>
      <c r="AV339" s="60"/>
      <c r="AW339" s="65"/>
      <c r="AX339" s="90" t="s">
        <v>99</v>
      </c>
      <c r="AY339" s="66"/>
      <c r="AZ339" s="67">
        <v>240</v>
      </c>
    </row>
    <row r="340" spans="1:52" s="32" customFormat="1" ht="31.5">
      <c r="A340" s="54" t="str">
        <f t="shared" si="62"/>
        <v>XL6NT2_D1+1</v>
      </c>
      <c r="B340" s="54" t="str">
        <f t="shared" si="63"/>
        <v>XL6NT2_D1+2</v>
      </c>
      <c r="C340" s="54" t="str">
        <f t="shared" si="64"/>
        <v>XL6NT2_D1+3</v>
      </c>
      <c r="D340" s="54" t="str">
        <f t="shared" si="65"/>
        <v>XL6NT2_D1+4</v>
      </c>
      <c r="F340" s="90"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4">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0" t="s">
        <v>99</v>
      </c>
      <c r="AY340" s="66"/>
      <c r="AZ340" s="67"/>
    </row>
    <row r="341" spans="1:52" s="32" customFormat="1" ht="31.5">
      <c r="A341" s="54" t="str">
        <f t="shared" si="62"/>
        <v>XL6NT2_D2+1</v>
      </c>
      <c r="B341" s="54" t="str">
        <f t="shared" si="63"/>
        <v>XL6NT2_D2+2</v>
      </c>
      <c r="C341" s="54" t="str">
        <f t="shared" si="64"/>
        <v>XL6NT2_D2+3</v>
      </c>
      <c r="D341" s="54" t="str">
        <f t="shared" si="65"/>
        <v>XL6NT2_D2+4</v>
      </c>
      <c r="F341" s="90"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4">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0" t="s">
        <v>99</v>
      </c>
      <c r="AY341" s="66"/>
      <c r="AZ341" s="67"/>
    </row>
    <row r="342" spans="1:52" s="32" customFormat="1" ht="31.5">
      <c r="A342" s="54" t="str">
        <f t="shared" si="62"/>
        <v>XL6NT2_D3+1</v>
      </c>
      <c r="B342" s="54" t="str">
        <f t="shared" si="63"/>
        <v>XL6NT2_D3+2</v>
      </c>
      <c r="C342" s="54" t="str">
        <f t="shared" si="64"/>
        <v>XL6NT2_D3+3</v>
      </c>
      <c r="D342" s="54" t="str">
        <f t="shared" si="65"/>
        <v>XL6NT2_D3+4</v>
      </c>
      <c r="F342" s="90" t="s">
        <v>99</v>
      </c>
      <c r="G342" s="41"/>
      <c r="H342" s="57" t="s">
        <v>1406</v>
      </c>
      <c r="I342" s="57" t="s">
        <v>1407</v>
      </c>
      <c r="J342" s="57" t="s">
        <v>149</v>
      </c>
      <c r="K342" s="57"/>
      <c r="L342" s="57" t="s">
        <v>1408</v>
      </c>
      <c r="M342" s="91">
        <v>1200</v>
      </c>
      <c r="N342" s="91">
        <v>600</v>
      </c>
      <c r="O342" s="91">
        <v>500</v>
      </c>
      <c r="P342" s="91">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4">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0" t="s">
        <v>99</v>
      </c>
      <c r="AY342" s="66"/>
      <c r="AZ342" s="67">
        <v>270</v>
      </c>
    </row>
    <row r="343" spans="1:52" s="32" customFormat="1" ht="54" customHeight="1">
      <c r="A343" s="54" t="str">
        <f t="shared" si="62"/>
        <v>XL7NT+1</v>
      </c>
      <c r="B343" s="54" t="str">
        <f t="shared" si="63"/>
        <v>XL7NT+2</v>
      </c>
      <c r="C343" s="54" t="str">
        <f t="shared" si="64"/>
        <v>XL7NT+3</v>
      </c>
      <c r="D343" s="54" t="str">
        <f t="shared" si="65"/>
        <v>XL7NT+4</v>
      </c>
      <c r="F343" s="90" t="s">
        <v>99</v>
      </c>
      <c r="G343" s="56">
        <v>7</v>
      </c>
      <c r="H343" s="57" t="s">
        <v>1409</v>
      </c>
      <c r="I343" s="57" t="s">
        <v>1410</v>
      </c>
      <c r="J343" s="57" t="s">
        <v>149</v>
      </c>
      <c r="K343" s="57"/>
      <c r="L343" s="57" t="s">
        <v>1319</v>
      </c>
      <c r="M343" s="92"/>
      <c r="N343" s="91"/>
      <c r="O343" s="91"/>
      <c r="P343" s="91"/>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4"/>
      <c r="AM343" s="63"/>
      <c r="AN343" s="63"/>
      <c r="AO343" s="60">
        <f t="shared" si="61"/>
        <v>0</v>
      </c>
      <c r="AP343" s="60">
        <f t="shared" si="61"/>
        <v>0</v>
      </c>
      <c r="AQ343" s="60">
        <f t="shared" si="61"/>
        <v>0</v>
      </c>
      <c r="AR343" s="60">
        <f t="shared" si="60"/>
        <v>0</v>
      </c>
      <c r="AS343" s="60"/>
      <c r="AT343" s="60"/>
      <c r="AU343" s="60"/>
      <c r="AV343" s="60"/>
      <c r="AW343" s="65"/>
      <c r="AX343" s="90" t="s">
        <v>99</v>
      </c>
      <c r="AY343" s="66"/>
      <c r="AZ343" s="67">
        <v>270</v>
      </c>
    </row>
    <row r="344" spans="1:52" s="32" customFormat="1">
      <c r="A344" s="54" t="str">
        <f t="shared" si="62"/>
        <v>XL7NT_D1+1</v>
      </c>
      <c r="B344" s="54" t="str">
        <f t="shared" si="63"/>
        <v>XL7NT_D1+2</v>
      </c>
      <c r="C344" s="54" t="str">
        <f t="shared" si="64"/>
        <v>XL7NT_D1+3</v>
      </c>
      <c r="D344" s="54" t="str">
        <f t="shared" si="65"/>
        <v>XL7NT_D1+4</v>
      </c>
      <c r="F344" s="90" t="s">
        <v>99</v>
      </c>
      <c r="G344" s="56"/>
      <c r="H344" s="57" t="s">
        <v>1411</v>
      </c>
      <c r="I344" s="57" t="s">
        <v>1412</v>
      </c>
      <c r="J344" s="57" t="s">
        <v>1319</v>
      </c>
      <c r="K344" s="57"/>
      <c r="L344" s="57" t="s">
        <v>1408</v>
      </c>
      <c r="M344" s="92">
        <v>1400</v>
      </c>
      <c r="N344" s="91">
        <v>700</v>
      </c>
      <c r="O344" s="91">
        <v>550</v>
      </c>
      <c r="P344" s="91">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4">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0" t="s">
        <v>99</v>
      </c>
      <c r="AY344" s="66"/>
      <c r="AZ344" s="67"/>
    </row>
    <row r="345" spans="1:52" s="32" customFormat="1">
      <c r="A345" s="54" t="str">
        <f t="shared" si="62"/>
        <v>XL7NT_D2+1</v>
      </c>
      <c r="B345" s="54" t="str">
        <f t="shared" si="63"/>
        <v>XL7NT_D2+2</v>
      </c>
      <c r="C345" s="54" t="str">
        <f t="shared" si="64"/>
        <v>XL7NT_D2+3</v>
      </c>
      <c r="D345" s="54" t="str">
        <f t="shared" si="65"/>
        <v>XL7NT_D2+4</v>
      </c>
      <c r="F345" s="90" t="s">
        <v>99</v>
      </c>
      <c r="G345" s="56"/>
      <c r="H345" s="57" t="s">
        <v>1413</v>
      </c>
      <c r="I345" s="57" t="s">
        <v>1414</v>
      </c>
      <c r="J345" s="57" t="s">
        <v>1415</v>
      </c>
      <c r="K345" s="57"/>
      <c r="L345" s="57" t="s">
        <v>1416</v>
      </c>
      <c r="M345" s="91">
        <v>1200</v>
      </c>
      <c r="N345" s="91">
        <v>600</v>
      </c>
      <c r="O345" s="91">
        <v>500</v>
      </c>
      <c r="P345" s="91">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4">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0" t="s">
        <v>99</v>
      </c>
      <c r="AY345" s="66"/>
      <c r="AZ345" s="67">
        <v>270</v>
      </c>
    </row>
    <row r="346" spans="1:52" s="32" customFormat="1">
      <c r="A346" s="54" t="str">
        <f t="shared" si="62"/>
        <v>XL8NT1+1</v>
      </c>
      <c r="B346" s="54" t="str">
        <f t="shared" si="63"/>
        <v>XL8NT1+2</v>
      </c>
      <c r="C346" s="54" t="str">
        <f t="shared" si="64"/>
        <v>XL8NT1+3</v>
      </c>
      <c r="D346" s="54" t="str">
        <f t="shared" si="65"/>
        <v>XL8NT1+4</v>
      </c>
      <c r="F346" s="90" t="s">
        <v>99</v>
      </c>
      <c r="G346" s="56">
        <v>8</v>
      </c>
      <c r="H346" s="57" t="s">
        <v>1417</v>
      </c>
      <c r="I346" s="57" t="s">
        <v>108</v>
      </c>
      <c r="J346" s="57" t="s">
        <v>1415</v>
      </c>
      <c r="K346" s="57"/>
      <c r="L346" s="57" t="s">
        <v>1418</v>
      </c>
      <c r="M346" s="91"/>
      <c r="N346" s="91"/>
      <c r="O346" s="91"/>
      <c r="P346" s="91"/>
      <c r="Q346" s="58"/>
      <c r="R346" s="58"/>
      <c r="S346" s="58"/>
      <c r="T346" s="58"/>
      <c r="U346" s="59"/>
      <c r="V346" s="60"/>
      <c r="W346" s="60"/>
      <c r="X346" s="60"/>
      <c r="Y346" s="60"/>
      <c r="Z346" s="61"/>
      <c r="AA346" s="61"/>
      <c r="AB346" s="61"/>
      <c r="AC346" s="61"/>
      <c r="AD346" s="60"/>
      <c r="AE346" s="60"/>
      <c r="AF346" s="60"/>
      <c r="AG346" s="60"/>
      <c r="AH346" s="62"/>
      <c r="AI346" s="62"/>
      <c r="AJ346" s="62"/>
      <c r="AK346" s="62"/>
      <c r="AL346" s="164"/>
      <c r="AM346" s="63"/>
      <c r="AN346" s="63"/>
      <c r="AO346" s="60">
        <f t="shared" si="61"/>
        <v>0</v>
      </c>
      <c r="AP346" s="60">
        <f t="shared" si="61"/>
        <v>0</v>
      </c>
      <c r="AQ346" s="60">
        <f t="shared" si="61"/>
        <v>0</v>
      </c>
      <c r="AR346" s="60">
        <f t="shared" si="60"/>
        <v>0</v>
      </c>
      <c r="AS346" s="60"/>
      <c r="AT346" s="60"/>
      <c r="AU346" s="60"/>
      <c r="AV346" s="60"/>
      <c r="AW346" s="65"/>
      <c r="AX346" s="90" t="s">
        <v>99</v>
      </c>
      <c r="AY346" s="66"/>
      <c r="AZ346" s="67">
        <v>270</v>
      </c>
    </row>
    <row r="347" spans="1:52" s="32" customFormat="1" ht="31.5">
      <c r="A347" s="54" t="str">
        <f t="shared" si="62"/>
        <v>XL8NT1_xuantruong+1</v>
      </c>
      <c r="B347" s="54" t="str">
        <f t="shared" si="63"/>
        <v>XL8NT1_xuantruong+2</v>
      </c>
      <c r="C347" s="54" t="str">
        <f t="shared" si="64"/>
        <v>XL8NT1_xuantruong+3</v>
      </c>
      <c r="D347" s="54" t="str">
        <f t="shared" si="65"/>
        <v>XL8NT1_xuantruong+4</v>
      </c>
      <c r="F347" s="90" t="s">
        <v>99</v>
      </c>
      <c r="G347" s="56" t="s">
        <v>1419</v>
      </c>
      <c r="H347" s="57" t="s">
        <v>1420</v>
      </c>
      <c r="I347" s="57" t="s">
        <v>1289</v>
      </c>
      <c r="J347" s="57" t="s">
        <v>1415</v>
      </c>
      <c r="K347" s="57"/>
      <c r="L347" s="57" t="s">
        <v>1421</v>
      </c>
      <c r="M347" s="92"/>
      <c r="N347" s="91"/>
      <c r="O347" s="91"/>
      <c r="P347" s="91"/>
      <c r="Q347" s="58"/>
      <c r="R347" s="58"/>
      <c r="S347" s="58"/>
      <c r="T347" s="58"/>
      <c r="U347" s="59"/>
      <c r="V347" s="60"/>
      <c r="W347" s="60"/>
      <c r="X347" s="60"/>
      <c r="Y347" s="60"/>
      <c r="Z347" s="61"/>
      <c r="AA347" s="61"/>
      <c r="AB347" s="61"/>
      <c r="AC347" s="61"/>
      <c r="AD347" s="60"/>
      <c r="AE347" s="60"/>
      <c r="AF347" s="60"/>
      <c r="AG347" s="60"/>
      <c r="AH347" s="62"/>
      <c r="AI347" s="62"/>
      <c r="AJ347" s="62"/>
      <c r="AK347" s="62"/>
      <c r="AL347" s="164"/>
      <c r="AM347" s="63"/>
      <c r="AN347" s="63"/>
      <c r="AO347" s="60">
        <f t="shared" si="61"/>
        <v>0</v>
      </c>
      <c r="AP347" s="60">
        <f t="shared" si="61"/>
        <v>0</v>
      </c>
      <c r="AQ347" s="60">
        <f t="shared" si="61"/>
        <v>0</v>
      </c>
      <c r="AR347" s="60">
        <f t="shared" si="60"/>
        <v>0</v>
      </c>
      <c r="AS347" s="60"/>
      <c r="AT347" s="60"/>
      <c r="AU347" s="60"/>
      <c r="AV347" s="60"/>
      <c r="AW347" s="65"/>
      <c r="AX347" s="90" t="s">
        <v>99</v>
      </c>
      <c r="AY347" s="66"/>
      <c r="AZ347" s="67">
        <v>240</v>
      </c>
    </row>
    <row r="348" spans="1:52" s="32" customFormat="1" ht="54" customHeight="1">
      <c r="A348" s="54" t="str">
        <f t="shared" si="62"/>
        <v>XL8NT1_D1+1</v>
      </c>
      <c r="B348" s="54" t="str">
        <f t="shared" si="63"/>
        <v>XL8NT1_D1+2</v>
      </c>
      <c r="C348" s="54" t="str">
        <f t="shared" si="64"/>
        <v>XL8NT1_D1+3</v>
      </c>
      <c r="D348" s="54" t="str">
        <f t="shared" si="65"/>
        <v>XL8NT1_D1+4</v>
      </c>
      <c r="F348" s="90" t="s">
        <v>99</v>
      </c>
      <c r="G348" s="56"/>
      <c r="H348" s="57" t="s">
        <v>1422</v>
      </c>
      <c r="I348" s="57" t="s">
        <v>1423</v>
      </c>
      <c r="J348" s="57" t="s">
        <v>1424</v>
      </c>
      <c r="K348" s="57"/>
      <c r="L348" s="57" t="s">
        <v>1418</v>
      </c>
      <c r="M348" s="92">
        <v>1800</v>
      </c>
      <c r="N348" s="91">
        <v>900</v>
      </c>
      <c r="O348" s="91">
        <v>600</v>
      </c>
      <c r="P348" s="91">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4">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0" t="s">
        <v>99</v>
      </c>
      <c r="AY348" s="66"/>
      <c r="AZ348" s="67">
        <v>240</v>
      </c>
    </row>
    <row r="349" spans="1:52" s="32" customFormat="1" ht="31.5">
      <c r="A349" s="54" t="str">
        <f t="shared" si="62"/>
        <v>XL8NT1_D2+1</v>
      </c>
      <c r="B349" s="54" t="str">
        <f t="shared" si="63"/>
        <v>XL8NT1_D2+2</v>
      </c>
      <c r="C349" s="54" t="str">
        <f t="shared" si="64"/>
        <v>XL8NT1_D2+3</v>
      </c>
      <c r="D349" s="54" t="str">
        <f t="shared" si="65"/>
        <v>XL8NT1_D2+4</v>
      </c>
      <c r="F349" s="90" t="s">
        <v>99</v>
      </c>
      <c r="G349" s="56"/>
      <c r="H349" s="57" t="s">
        <v>1425</v>
      </c>
      <c r="I349" s="57" t="s">
        <v>1426</v>
      </c>
      <c r="J349" s="57" t="s">
        <v>1427</v>
      </c>
      <c r="K349" s="57"/>
      <c r="L349" s="57" t="s">
        <v>1416</v>
      </c>
      <c r="M349" s="91">
        <v>1600</v>
      </c>
      <c r="N349" s="91">
        <v>800</v>
      </c>
      <c r="O349" s="91">
        <v>600</v>
      </c>
      <c r="P349" s="91">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4">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0" t="s">
        <v>99</v>
      </c>
      <c r="AY349" s="66"/>
      <c r="AZ349" s="67"/>
    </row>
    <row r="350" spans="1:52" s="32" customFormat="1" ht="47.25">
      <c r="A350" s="54" t="str">
        <f t="shared" si="62"/>
        <v>XL8NT1_xuantho+1</v>
      </c>
      <c r="B350" s="54" t="str">
        <f t="shared" si="63"/>
        <v>XL8NT1_xuantho+2</v>
      </c>
      <c r="C350" s="54" t="str">
        <f t="shared" si="64"/>
        <v>XL8NT1_xuantho+3</v>
      </c>
      <c r="D350" s="54" t="str">
        <f t="shared" si="65"/>
        <v>XL8NT1_xuantho+4</v>
      </c>
      <c r="F350" s="90" t="s">
        <v>99</v>
      </c>
      <c r="G350" s="56" t="s">
        <v>1428</v>
      </c>
      <c r="H350" s="57" t="s">
        <v>1429</v>
      </c>
      <c r="I350" s="57" t="s">
        <v>1356</v>
      </c>
      <c r="J350" s="57" t="s">
        <v>1430</v>
      </c>
      <c r="K350" s="57"/>
      <c r="L350" s="57" t="s">
        <v>1431</v>
      </c>
      <c r="M350" s="92"/>
      <c r="N350" s="91"/>
      <c r="O350" s="91"/>
      <c r="P350" s="91"/>
      <c r="Q350" s="58"/>
      <c r="R350" s="58"/>
      <c r="S350" s="58"/>
      <c r="T350" s="58"/>
      <c r="U350" s="59"/>
      <c r="V350" s="60"/>
      <c r="W350" s="60"/>
      <c r="X350" s="60"/>
      <c r="Y350" s="60"/>
      <c r="Z350" s="61"/>
      <c r="AA350" s="61"/>
      <c r="AB350" s="61"/>
      <c r="AC350" s="61"/>
      <c r="AD350" s="60"/>
      <c r="AE350" s="60"/>
      <c r="AF350" s="60"/>
      <c r="AG350" s="60"/>
      <c r="AH350" s="62"/>
      <c r="AI350" s="62"/>
      <c r="AJ350" s="62"/>
      <c r="AK350" s="62"/>
      <c r="AL350" s="164"/>
      <c r="AM350" s="63"/>
      <c r="AN350" s="63"/>
      <c r="AO350" s="60">
        <f t="shared" si="61"/>
        <v>0</v>
      </c>
      <c r="AP350" s="60">
        <f t="shared" si="61"/>
        <v>0</v>
      </c>
      <c r="AQ350" s="60">
        <f t="shared" si="61"/>
        <v>0</v>
      </c>
      <c r="AR350" s="60">
        <f t="shared" si="60"/>
        <v>0</v>
      </c>
      <c r="AS350" s="60"/>
      <c r="AT350" s="60"/>
      <c r="AU350" s="60"/>
      <c r="AV350" s="60"/>
      <c r="AW350" s="65"/>
      <c r="AX350" s="90" t="s">
        <v>99</v>
      </c>
      <c r="AY350" s="66"/>
      <c r="AZ350" s="67">
        <v>240</v>
      </c>
    </row>
    <row r="351" spans="1:52" s="32" customFormat="1" ht="31.5">
      <c r="A351" s="54" t="str">
        <f t="shared" si="62"/>
        <v>XL8NT1_D3+1</v>
      </c>
      <c r="B351" s="54" t="str">
        <f t="shared" si="63"/>
        <v>XL8NT1_D3+2</v>
      </c>
      <c r="C351" s="54" t="str">
        <f t="shared" si="64"/>
        <v>XL8NT1_D3+3</v>
      </c>
      <c r="D351" s="54" t="str">
        <f t="shared" si="65"/>
        <v>XL8NT1_D3+4</v>
      </c>
      <c r="F351" s="90" t="s">
        <v>99</v>
      </c>
      <c r="G351" s="56"/>
      <c r="H351" s="57" t="s">
        <v>1432</v>
      </c>
      <c r="I351" s="57" t="s">
        <v>1433</v>
      </c>
      <c r="J351" s="57" t="s">
        <v>1434</v>
      </c>
      <c r="K351" s="57"/>
      <c r="L351" s="57" t="s">
        <v>1435</v>
      </c>
      <c r="M351" s="92">
        <v>1800</v>
      </c>
      <c r="N351" s="91">
        <v>900</v>
      </c>
      <c r="O351" s="91">
        <v>600</v>
      </c>
      <c r="P351" s="91">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4">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0" t="s">
        <v>99</v>
      </c>
      <c r="AY351" s="66"/>
      <c r="AZ351" s="67">
        <v>240</v>
      </c>
    </row>
    <row r="352" spans="1:52" s="32" customFormat="1" ht="47.25">
      <c r="A352" s="54" t="str">
        <f t="shared" si="62"/>
        <v>XL8NT1_D4+1</v>
      </c>
      <c r="B352" s="54" t="str">
        <f t="shared" si="63"/>
        <v>XL8NT1_D4+2</v>
      </c>
      <c r="C352" s="54" t="str">
        <f t="shared" si="64"/>
        <v>XL8NT1_D4+3</v>
      </c>
      <c r="D352" s="54" t="str">
        <f t="shared" si="65"/>
        <v>XL8NT1_D4+4</v>
      </c>
      <c r="F352" s="90" t="s">
        <v>99</v>
      </c>
      <c r="G352" s="56"/>
      <c r="H352" s="57" t="s">
        <v>1436</v>
      </c>
      <c r="I352" s="57" t="s">
        <v>1437</v>
      </c>
      <c r="J352" s="57" t="s">
        <v>1438</v>
      </c>
      <c r="K352" s="57"/>
      <c r="L352" s="57" t="s">
        <v>1439</v>
      </c>
      <c r="M352" s="92">
        <v>2000</v>
      </c>
      <c r="N352" s="91">
        <v>900</v>
      </c>
      <c r="O352" s="91">
        <v>600</v>
      </c>
      <c r="P352" s="91">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4">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0" t="s">
        <v>99</v>
      </c>
      <c r="AY352" s="66"/>
      <c r="AZ352" s="67">
        <v>240</v>
      </c>
    </row>
    <row r="353" spans="1:52" s="32" customFormat="1" ht="63">
      <c r="A353" s="54" t="str">
        <f t="shared" si="62"/>
        <v>XL8NT1_D5+1</v>
      </c>
      <c r="B353" s="54" t="str">
        <f t="shared" si="63"/>
        <v>XL8NT1_D5+2</v>
      </c>
      <c r="C353" s="54" t="str">
        <f t="shared" si="64"/>
        <v>XL8NT1_D5+3</v>
      </c>
      <c r="D353" s="54" t="str">
        <f t="shared" si="65"/>
        <v>XL8NT1_D5+4</v>
      </c>
      <c r="F353" s="90" t="s">
        <v>99</v>
      </c>
      <c r="G353" s="41"/>
      <c r="H353" s="57" t="s">
        <v>109</v>
      </c>
      <c r="I353" s="57" t="s">
        <v>1440</v>
      </c>
      <c r="J353" s="57" t="s">
        <v>1441</v>
      </c>
      <c r="K353" s="57"/>
      <c r="L353" s="57" t="s">
        <v>1442</v>
      </c>
      <c r="M353" s="92">
        <v>1400</v>
      </c>
      <c r="N353" s="91">
        <v>700</v>
      </c>
      <c r="O353" s="91">
        <v>550</v>
      </c>
      <c r="P353" s="91">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4">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0" t="s">
        <v>99</v>
      </c>
      <c r="AY353" s="66"/>
      <c r="AZ353" s="67">
        <v>240</v>
      </c>
    </row>
    <row r="354" spans="1:52" s="32" customFormat="1" ht="31.5">
      <c r="A354" s="54" t="str">
        <f t="shared" si="62"/>
        <v>XL8NT1_D6+1</v>
      </c>
      <c r="B354" s="54" t="str">
        <f t="shared" si="63"/>
        <v>XL8NT1_D6+2</v>
      </c>
      <c r="C354" s="54" t="str">
        <f t="shared" si="64"/>
        <v>XL8NT1_D6+3</v>
      </c>
      <c r="D354" s="54" t="str">
        <f t="shared" si="65"/>
        <v>XL8NT1_D6+4</v>
      </c>
      <c r="F354" s="90" t="s">
        <v>99</v>
      </c>
      <c r="G354" s="56" t="s">
        <v>106</v>
      </c>
      <c r="H354" s="57" t="s">
        <v>107</v>
      </c>
      <c r="I354" s="57" t="s">
        <v>1443</v>
      </c>
      <c r="J354" s="57" t="s">
        <v>149</v>
      </c>
      <c r="K354" s="57"/>
      <c r="L354" s="57" t="s">
        <v>1444</v>
      </c>
      <c r="M354" s="91">
        <v>1400</v>
      </c>
      <c r="N354" s="91">
        <v>700</v>
      </c>
      <c r="O354" s="91">
        <v>550</v>
      </c>
      <c r="P354" s="91">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4">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0" t="s">
        <v>99</v>
      </c>
      <c r="AY354" s="66"/>
      <c r="AZ354" s="67"/>
    </row>
    <row r="355" spans="1:52" s="32" customFormat="1">
      <c r="A355" s="54" t="str">
        <f t="shared" si="62"/>
        <v>XL9NT2+1</v>
      </c>
      <c r="B355" s="54" t="str">
        <f t="shared" si="63"/>
        <v>XL9NT2+2</v>
      </c>
      <c r="C355" s="54" t="str">
        <f t="shared" si="64"/>
        <v>XL9NT2+3</v>
      </c>
      <c r="D355" s="54" t="str">
        <f t="shared" si="65"/>
        <v>XL9NT2+4</v>
      </c>
      <c r="F355" s="90" t="s">
        <v>99</v>
      </c>
      <c r="G355" s="56">
        <v>9</v>
      </c>
      <c r="H355" s="57" t="s">
        <v>1445</v>
      </c>
      <c r="I355" s="57" t="s">
        <v>1446</v>
      </c>
      <c r="J355" s="57" t="s">
        <v>149</v>
      </c>
      <c r="K355" s="57"/>
      <c r="L355" s="57" t="s">
        <v>1447</v>
      </c>
      <c r="M355" s="92"/>
      <c r="N355" s="91"/>
      <c r="O355" s="91"/>
      <c r="P355" s="91"/>
      <c r="Q355" s="58"/>
      <c r="R355" s="58"/>
      <c r="S355" s="58"/>
      <c r="T355" s="58"/>
      <c r="U355" s="59"/>
      <c r="V355" s="60"/>
      <c r="W355" s="60"/>
      <c r="X355" s="60"/>
      <c r="Y355" s="60"/>
      <c r="Z355" s="61"/>
      <c r="AA355" s="61"/>
      <c r="AB355" s="61"/>
      <c r="AC355" s="61"/>
      <c r="AD355" s="60"/>
      <c r="AE355" s="60"/>
      <c r="AF355" s="60"/>
      <c r="AG355" s="60"/>
      <c r="AH355" s="62"/>
      <c r="AI355" s="62"/>
      <c r="AJ355" s="62"/>
      <c r="AK355" s="62"/>
      <c r="AL355" s="164"/>
      <c r="AM355" s="63"/>
      <c r="AN355" s="63"/>
      <c r="AO355" s="60">
        <f t="shared" si="61"/>
        <v>0</v>
      </c>
      <c r="AP355" s="60">
        <f t="shared" si="61"/>
        <v>0</v>
      </c>
      <c r="AQ355" s="60">
        <f t="shared" si="61"/>
        <v>0</v>
      </c>
      <c r="AR355" s="60">
        <f t="shared" si="60"/>
        <v>0</v>
      </c>
      <c r="AS355" s="60"/>
      <c r="AT355" s="60"/>
      <c r="AU355" s="60"/>
      <c r="AV355" s="60"/>
      <c r="AW355" s="65"/>
      <c r="AX355" s="90" t="s">
        <v>99</v>
      </c>
      <c r="AY355" s="66"/>
      <c r="AZ355" s="67">
        <v>240</v>
      </c>
    </row>
    <row r="356" spans="1:52" s="32" customFormat="1" ht="31.5">
      <c r="A356" s="54" t="str">
        <f t="shared" si="62"/>
        <v>XL9NT2_D1+1</v>
      </c>
      <c r="B356" s="54" t="str">
        <f t="shared" si="63"/>
        <v>XL9NT2_D1+2</v>
      </c>
      <c r="C356" s="54" t="str">
        <f t="shared" si="64"/>
        <v>XL9NT2_D1+3</v>
      </c>
      <c r="D356" s="54" t="str">
        <f t="shared" si="65"/>
        <v>XL9NT2_D1+4</v>
      </c>
      <c r="F356" s="90"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4">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0" t="s">
        <v>99</v>
      </c>
      <c r="AY356" s="66"/>
      <c r="AZ356" s="67">
        <v>240</v>
      </c>
    </row>
    <row r="357" spans="1:52" s="32" customFormat="1" ht="31.5">
      <c r="A357" s="54" t="str">
        <f t="shared" si="62"/>
        <v>XL9NT2_D2+1</v>
      </c>
      <c r="B357" s="54" t="str">
        <f t="shared" si="63"/>
        <v>XL9NT2_D2+2</v>
      </c>
      <c r="C357" s="54" t="str">
        <f t="shared" si="64"/>
        <v>XL9NT2_D2+3</v>
      </c>
      <c r="D357" s="54" t="str">
        <f t="shared" si="65"/>
        <v>XL9NT2_D2+4</v>
      </c>
      <c r="F357" s="90"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4">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0" t="s">
        <v>99</v>
      </c>
      <c r="AY357" s="66"/>
      <c r="AZ357" s="67">
        <v>240</v>
      </c>
    </row>
    <row r="358" spans="1:52" s="32" customFormat="1" ht="31.5">
      <c r="A358" s="54" t="str">
        <f t="shared" si="62"/>
        <v>XL9NT2_D3+1</v>
      </c>
      <c r="B358" s="54" t="str">
        <f t="shared" si="63"/>
        <v>XL9NT2_D3+2</v>
      </c>
      <c r="C358" s="54" t="str">
        <f t="shared" si="64"/>
        <v>XL9NT2_D3+3</v>
      </c>
      <c r="D358" s="54" t="str">
        <f t="shared" si="65"/>
        <v>XL9NT2_D3+4</v>
      </c>
      <c r="F358" s="90"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4">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0" t="s">
        <v>99</v>
      </c>
      <c r="AY358" s="66"/>
      <c r="AZ358" s="67"/>
    </row>
    <row r="359" spans="1:52" s="32" customFormat="1" ht="31.5">
      <c r="A359" s="54" t="str">
        <f t="shared" si="62"/>
        <v>XL9NT2_D4+1</v>
      </c>
      <c r="B359" s="54" t="str">
        <f t="shared" si="63"/>
        <v>XL9NT2_D4+2</v>
      </c>
      <c r="C359" s="54" t="str">
        <f t="shared" si="64"/>
        <v>XL9NT2_D4+3</v>
      </c>
      <c r="D359" s="54" t="str">
        <f t="shared" si="65"/>
        <v>XL9NT2_D4+4</v>
      </c>
      <c r="F359" s="90" t="s">
        <v>99</v>
      </c>
      <c r="G359" s="56"/>
      <c r="H359" s="57" t="s">
        <v>1456</v>
      </c>
      <c r="I359" s="57" t="s">
        <v>1457</v>
      </c>
      <c r="J359" s="57" t="s">
        <v>149</v>
      </c>
      <c r="K359" s="57"/>
      <c r="L359" s="57" t="s">
        <v>1314</v>
      </c>
      <c r="M359" s="91">
        <v>1300</v>
      </c>
      <c r="N359" s="91">
        <v>650</v>
      </c>
      <c r="O359" s="91">
        <v>500</v>
      </c>
      <c r="P359" s="91">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4">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0" t="s">
        <v>99</v>
      </c>
      <c r="AY359" s="66"/>
      <c r="AZ359" s="67"/>
    </row>
    <row r="360" spans="1:52" s="32" customFormat="1" ht="31.5">
      <c r="A360" s="54" t="str">
        <f t="shared" si="62"/>
        <v>XL10NT1+1</v>
      </c>
      <c r="B360" s="54" t="str">
        <f t="shared" si="63"/>
        <v>XL10NT1+2</v>
      </c>
      <c r="C360" s="54" t="str">
        <f t="shared" si="64"/>
        <v>XL10NT1+3</v>
      </c>
      <c r="D360" s="54" t="str">
        <f t="shared" si="65"/>
        <v>XL10NT1+4</v>
      </c>
      <c r="F360" s="90" t="s">
        <v>99</v>
      </c>
      <c r="G360" s="56">
        <v>10</v>
      </c>
      <c r="H360" s="57" t="s">
        <v>1458</v>
      </c>
      <c r="I360" s="57" t="s">
        <v>1459</v>
      </c>
      <c r="J360" s="57" t="s">
        <v>149</v>
      </c>
      <c r="K360" s="57"/>
      <c r="L360" s="57" t="s">
        <v>1460</v>
      </c>
      <c r="M360" s="92"/>
      <c r="N360" s="91"/>
      <c r="O360" s="91"/>
      <c r="P360" s="91"/>
      <c r="Q360" s="58"/>
      <c r="R360" s="58"/>
      <c r="S360" s="58"/>
      <c r="T360" s="58"/>
      <c r="U360" s="59"/>
      <c r="V360" s="60"/>
      <c r="W360" s="60"/>
      <c r="X360" s="60"/>
      <c r="Y360" s="60"/>
      <c r="Z360" s="61"/>
      <c r="AA360" s="61"/>
      <c r="AB360" s="61"/>
      <c r="AC360" s="61"/>
      <c r="AD360" s="60"/>
      <c r="AE360" s="60"/>
      <c r="AF360" s="60"/>
      <c r="AG360" s="60"/>
      <c r="AH360" s="62"/>
      <c r="AI360" s="62"/>
      <c r="AJ360" s="62"/>
      <c r="AK360" s="62"/>
      <c r="AL360" s="164"/>
      <c r="AM360" s="63"/>
      <c r="AN360" s="63"/>
      <c r="AO360" s="60">
        <f t="shared" si="61"/>
        <v>0</v>
      </c>
      <c r="AP360" s="60">
        <f t="shared" si="61"/>
        <v>0</v>
      </c>
      <c r="AQ360" s="60">
        <f t="shared" si="61"/>
        <v>0</v>
      </c>
      <c r="AR360" s="60">
        <f t="shared" si="60"/>
        <v>0</v>
      </c>
      <c r="AS360" s="60"/>
      <c r="AT360" s="60"/>
      <c r="AU360" s="60"/>
      <c r="AV360" s="60"/>
      <c r="AW360" s="65"/>
      <c r="AX360" s="90" t="s">
        <v>99</v>
      </c>
      <c r="AY360" s="66"/>
      <c r="AZ360" s="67">
        <v>240</v>
      </c>
    </row>
    <row r="361" spans="1:52" s="32" customFormat="1" ht="54" customHeight="1">
      <c r="A361" s="54" t="str">
        <f t="shared" si="62"/>
        <v>XL10NT1_D1+1</v>
      </c>
      <c r="B361" s="54" t="str">
        <f t="shared" si="63"/>
        <v>XL10NT1_D1+2</v>
      </c>
      <c r="C361" s="54" t="str">
        <f t="shared" si="64"/>
        <v>XL10NT1_D1+3</v>
      </c>
      <c r="D361" s="54" t="str">
        <f t="shared" si="65"/>
        <v>XL10NT1_D1+4</v>
      </c>
      <c r="F361" s="90" t="s">
        <v>99</v>
      </c>
      <c r="G361" s="56"/>
      <c r="H361" s="57" t="s">
        <v>1461</v>
      </c>
      <c r="I361" s="57" t="s">
        <v>1462</v>
      </c>
      <c r="J361" s="57" t="s">
        <v>1463</v>
      </c>
      <c r="K361" s="57"/>
      <c r="L361" s="57" t="s">
        <v>1464</v>
      </c>
      <c r="M361" s="92">
        <v>1600</v>
      </c>
      <c r="N361" s="91">
        <v>800</v>
      </c>
      <c r="O361" s="91">
        <v>550</v>
      </c>
      <c r="P361" s="91">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4">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0" t="s">
        <v>99</v>
      </c>
      <c r="AY361" s="66"/>
      <c r="AZ361" s="67">
        <v>240</v>
      </c>
    </row>
    <row r="362" spans="1:52" s="32" customFormat="1" ht="47.25">
      <c r="A362" s="54" t="str">
        <f t="shared" si="62"/>
        <v>XL10NT1_D2+1</v>
      </c>
      <c r="B362" s="54" t="str">
        <f t="shared" si="63"/>
        <v>XL10NT1_D2+2</v>
      </c>
      <c r="C362" s="54" t="str">
        <f t="shared" si="64"/>
        <v>XL10NT1_D2+3</v>
      </c>
      <c r="D362" s="54" t="str">
        <f t="shared" si="65"/>
        <v>XL10NT1_D2+4</v>
      </c>
      <c r="F362" s="90" t="s">
        <v>99</v>
      </c>
      <c r="G362" s="56"/>
      <c r="H362" s="57" t="s">
        <v>1465</v>
      </c>
      <c r="I362" s="57" t="s">
        <v>1466</v>
      </c>
      <c r="J362" s="57" t="s">
        <v>1467</v>
      </c>
      <c r="K362" s="57"/>
      <c r="L362" s="57" t="s">
        <v>1314</v>
      </c>
      <c r="M362" s="92">
        <v>1400</v>
      </c>
      <c r="N362" s="91">
        <v>700</v>
      </c>
      <c r="O362" s="91">
        <v>550</v>
      </c>
      <c r="P362" s="91">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4">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0" t="s">
        <v>99</v>
      </c>
      <c r="AY362" s="66"/>
      <c r="AZ362" s="67"/>
    </row>
    <row r="363" spans="1:52" s="32" customFormat="1" ht="47.25">
      <c r="A363" s="54" t="str">
        <f t="shared" si="62"/>
        <v>XL10NT1_D3+1</v>
      </c>
      <c r="B363" s="54" t="str">
        <f t="shared" si="63"/>
        <v>XL10NT1_D3+2</v>
      </c>
      <c r="C363" s="54" t="str">
        <f t="shared" si="64"/>
        <v>XL10NT1_D3+3</v>
      </c>
      <c r="D363" s="54" t="str">
        <f t="shared" si="65"/>
        <v>XL10NT1_D3+4</v>
      </c>
      <c r="F363" s="90" t="s">
        <v>99</v>
      </c>
      <c r="G363" s="56"/>
      <c r="H363" s="57" t="s">
        <v>1468</v>
      </c>
      <c r="I363" s="57" t="s">
        <v>1469</v>
      </c>
      <c r="J363" s="57" t="s">
        <v>101</v>
      </c>
      <c r="K363" s="57"/>
      <c r="L363" s="57" t="s">
        <v>105</v>
      </c>
      <c r="M363" s="91">
        <v>1200</v>
      </c>
      <c r="N363" s="91">
        <v>600</v>
      </c>
      <c r="O363" s="91">
        <v>500</v>
      </c>
      <c r="P363" s="91">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4">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0" t="s">
        <v>99</v>
      </c>
      <c r="AY363" s="66"/>
      <c r="AZ363" s="67">
        <v>210</v>
      </c>
    </row>
    <row r="364" spans="1:52" s="32" customFormat="1">
      <c r="A364" s="54" t="str">
        <f t="shared" si="62"/>
        <v>XL11NT2+1</v>
      </c>
      <c r="B364" s="54" t="str">
        <f t="shared" si="63"/>
        <v>XL11NT2+2</v>
      </c>
      <c r="C364" s="54" t="str">
        <f t="shared" si="64"/>
        <v>XL11NT2+3</v>
      </c>
      <c r="D364" s="54" t="str">
        <f t="shared" si="65"/>
        <v>XL11NT2+4</v>
      </c>
      <c r="F364" s="90" t="s">
        <v>99</v>
      </c>
      <c r="G364" s="56">
        <v>11</v>
      </c>
      <c r="H364" s="57" t="s">
        <v>1470</v>
      </c>
      <c r="I364" s="57" t="s">
        <v>104</v>
      </c>
      <c r="J364" s="57" t="s">
        <v>101</v>
      </c>
      <c r="K364" s="57"/>
      <c r="L364" s="57" t="s">
        <v>1471</v>
      </c>
      <c r="M364" s="91"/>
      <c r="N364" s="91"/>
      <c r="O364" s="91"/>
      <c r="P364" s="91"/>
      <c r="Q364" s="58"/>
      <c r="R364" s="58"/>
      <c r="S364" s="58"/>
      <c r="T364" s="58"/>
      <c r="U364" s="59"/>
      <c r="V364" s="60"/>
      <c r="W364" s="60"/>
      <c r="X364" s="60"/>
      <c r="Y364" s="60"/>
      <c r="Z364" s="61"/>
      <c r="AA364" s="61"/>
      <c r="AB364" s="61"/>
      <c r="AC364" s="61"/>
      <c r="AD364" s="60"/>
      <c r="AE364" s="60"/>
      <c r="AF364" s="60"/>
      <c r="AG364" s="60"/>
      <c r="AH364" s="62"/>
      <c r="AI364" s="62"/>
      <c r="AJ364" s="62"/>
      <c r="AK364" s="62"/>
      <c r="AL364" s="164"/>
      <c r="AM364" s="63"/>
      <c r="AN364" s="63"/>
      <c r="AO364" s="60">
        <f t="shared" si="61"/>
        <v>0</v>
      </c>
      <c r="AP364" s="60">
        <f t="shared" si="61"/>
        <v>0</v>
      </c>
      <c r="AQ364" s="60">
        <f t="shared" si="61"/>
        <v>0</v>
      </c>
      <c r="AR364" s="60">
        <f t="shared" si="60"/>
        <v>0</v>
      </c>
      <c r="AS364" s="60"/>
      <c r="AT364" s="60"/>
      <c r="AU364" s="60"/>
      <c r="AV364" s="60"/>
      <c r="AW364" s="65"/>
      <c r="AX364" s="90" t="s">
        <v>99</v>
      </c>
      <c r="AY364" s="66"/>
      <c r="AZ364" s="67">
        <v>240</v>
      </c>
    </row>
    <row r="365" spans="1:52" s="32" customFormat="1" ht="54" customHeight="1">
      <c r="A365" s="54" t="str">
        <f t="shared" si="62"/>
        <v>XL11NT2_xuantruong+1</v>
      </c>
      <c r="B365" s="54" t="str">
        <f t="shared" si="63"/>
        <v>XL11NT2_xuantruong+2</v>
      </c>
      <c r="C365" s="54" t="str">
        <f t="shared" si="64"/>
        <v>XL11NT2_xuantruong+3</v>
      </c>
      <c r="D365" s="54" t="str">
        <f t="shared" si="65"/>
        <v>XL11NT2_xuantruong+4</v>
      </c>
      <c r="F365" s="90" t="s">
        <v>99</v>
      </c>
      <c r="G365" s="56" t="s">
        <v>1472</v>
      </c>
      <c r="H365" s="57" t="s">
        <v>1473</v>
      </c>
      <c r="I365" s="57" t="s">
        <v>1289</v>
      </c>
      <c r="J365" s="57" t="s">
        <v>101</v>
      </c>
      <c r="K365" s="57"/>
      <c r="L365" s="57" t="s">
        <v>1474</v>
      </c>
      <c r="M365" s="92"/>
      <c r="N365" s="91"/>
      <c r="O365" s="91"/>
      <c r="P365" s="91"/>
      <c r="Q365" s="58"/>
      <c r="R365" s="58"/>
      <c r="S365" s="58"/>
      <c r="T365" s="58"/>
      <c r="U365" s="59"/>
      <c r="V365" s="60"/>
      <c r="W365" s="60"/>
      <c r="X365" s="60"/>
      <c r="Y365" s="60"/>
      <c r="Z365" s="61"/>
      <c r="AA365" s="61"/>
      <c r="AB365" s="61"/>
      <c r="AC365" s="61"/>
      <c r="AD365" s="60"/>
      <c r="AE365" s="60"/>
      <c r="AF365" s="60"/>
      <c r="AG365" s="60"/>
      <c r="AH365" s="62"/>
      <c r="AI365" s="62"/>
      <c r="AJ365" s="62"/>
      <c r="AK365" s="62"/>
      <c r="AL365" s="164"/>
      <c r="AM365" s="63"/>
      <c r="AN365" s="63"/>
      <c r="AO365" s="60">
        <f t="shared" si="61"/>
        <v>0</v>
      </c>
      <c r="AP365" s="60">
        <f t="shared" si="61"/>
        <v>0</v>
      </c>
      <c r="AQ365" s="60">
        <f t="shared" si="61"/>
        <v>0</v>
      </c>
      <c r="AR365" s="60">
        <f t="shared" si="60"/>
        <v>0</v>
      </c>
      <c r="AS365" s="60"/>
      <c r="AT365" s="60"/>
      <c r="AU365" s="60"/>
      <c r="AV365" s="60"/>
      <c r="AW365" s="65"/>
      <c r="AX365" s="90" t="s">
        <v>99</v>
      </c>
      <c r="AY365" s="66"/>
      <c r="AZ365" s="67">
        <v>210</v>
      </c>
    </row>
    <row r="366" spans="1:52" s="32" customFormat="1" ht="54" customHeight="1">
      <c r="A366" s="54" t="str">
        <f t="shared" si="62"/>
        <v>XL11NT2_D1+1</v>
      </c>
      <c r="B366" s="54" t="str">
        <f t="shared" si="63"/>
        <v>XL11NT2_D1+2</v>
      </c>
      <c r="C366" s="54" t="str">
        <f t="shared" si="64"/>
        <v>XL11NT2_D1+3</v>
      </c>
      <c r="D366" s="54" t="str">
        <f t="shared" si="65"/>
        <v>XL11NT2_D1+4</v>
      </c>
      <c r="F366" s="90" t="s">
        <v>99</v>
      </c>
      <c r="G366" s="41"/>
      <c r="H366" s="57" t="s">
        <v>143</v>
      </c>
      <c r="I366" s="57" t="s">
        <v>1475</v>
      </c>
      <c r="J366" s="57" t="s">
        <v>1476</v>
      </c>
      <c r="K366" s="57"/>
      <c r="L366" s="57" t="s">
        <v>1471</v>
      </c>
      <c r="M366" s="92">
        <v>1200</v>
      </c>
      <c r="N366" s="91">
        <v>600</v>
      </c>
      <c r="O366" s="91">
        <v>500</v>
      </c>
      <c r="P366" s="91">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4">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0" t="s">
        <v>99</v>
      </c>
      <c r="AY366" s="66"/>
      <c r="AZ366" s="67">
        <v>240</v>
      </c>
    </row>
    <row r="367" spans="1:52" s="32" customFormat="1" ht="54" customHeight="1">
      <c r="A367" s="54" t="str">
        <f t="shared" si="62"/>
        <v>XL11NT2_D2+1</v>
      </c>
      <c r="B367" s="54" t="str">
        <f t="shared" si="63"/>
        <v>XL11NT2_D2+2</v>
      </c>
      <c r="C367" s="54" t="str">
        <f t="shared" si="64"/>
        <v>XL11NT2_D2+3</v>
      </c>
      <c r="D367" s="54" t="str">
        <f t="shared" si="65"/>
        <v>XL11NT2_D2+4</v>
      </c>
      <c r="F367" s="90" t="s">
        <v>99</v>
      </c>
      <c r="G367" s="41"/>
      <c r="H367" s="57" t="s">
        <v>103</v>
      </c>
      <c r="I367" s="57" t="s">
        <v>1477</v>
      </c>
      <c r="J367" s="57" t="s">
        <v>1427</v>
      </c>
      <c r="K367" s="57"/>
      <c r="L367" s="57" t="s">
        <v>105</v>
      </c>
      <c r="M367" s="91">
        <v>1300</v>
      </c>
      <c r="N367" s="91">
        <v>650</v>
      </c>
      <c r="O367" s="91">
        <v>500</v>
      </c>
      <c r="P367" s="91">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4">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0" t="s">
        <v>99</v>
      </c>
      <c r="AY367" s="66"/>
      <c r="AZ367" s="67">
        <v>0</v>
      </c>
    </row>
    <row r="368" spans="1:52" s="32" customFormat="1" ht="54" customHeight="1">
      <c r="A368" s="54" t="str">
        <f t="shared" si="62"/>
        <v>XL11NT2_suoicao+1</v>
      </c>
      <c r="B368" s="54" t="str">
        <f t="shared" si="63"/>
        <v>XL11NT2_suoicao+2</v>
      </c>
      <c r="C368" s="54" t="str">
        <f t="shared" si="64"/>
        <v>XL11NT2_suoicao+3</v>
      </c>
      <c r="D368" s="54" t="str">
        <f t="shared" si="65"/>
        <v>XL11NT2_suoicao+4</v>
      </c>
      <c r="F368" s="90" t="s">
        <v>99</v>
      </c>
      <c r="G368" s="56" t="s">
        <v>1478</v>
      </c>
      <c r="H368" s="57" t="s">
        <v>1479</v>
      </c>
      <c r="I368" s="57" t="s">
        <v>1480</v>
      </c>
      <c r="J368" s="57" t="s">
        <v>1427</v>
      </c>
      <c r="K368" s="57"/>
      <c r="L368" s="57" t="s">
        <v>1481</v>
      </c>
      <c r="M368" s="91"/>
      <c r="N368" s="91"/>
      <c r="O368" s="91"/>
      <c r="P368" s="91"/>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4"/>
      <c r="AM368" s="63"/>
      <c r="AN368" s="63"/>
      <c r="AO368" s="60">
        <f t="shared" si="61"/>
        <v>0</v>
      </c>
      <c r="AP368" s="60">
        <f t="shared" si="61"/>
        <v>0</v>
      </c>
      <c r="AQ368" s="60">
        <f t="shared" si="61"/>
        <v>0</v>
      </c>
      <c r="AR368" s="60">
        <f t="shared" si="60"/>
        <v>0</v>
      </c>
      <c r="AS368" s="60"/>
      <c r="AT368" s="60"/>
      <c r="AU368" s="60"/>
      <c r="AV368" s="60"/>
      <c r="AW368" s="65"/>
      <c r="AX368" s="90" t="s">
        <v>99</v>
      </c>
      <c r="AY368" s="66"/>
      <c r="AZ368" s="67"/>
    </row>
    <row r="369" spans="1:52" s="32" customFormat="1" ht="47.25">
      <c r="A369" s="54" t="str">
        <f t="shared" si="62"/>
        <v>XL11NT2_D3+1</v>
      </c>
      <c r="B369" s="54" t="str">
        <f t="shared" si="63"/>
        <v>XL11NT2_D3+2</v>
      </c>
      <c r="C369" s="54" t="str">
        <f t="shared" si="64"/>
        <v>XL11NT2_D3+3</v>
      </c>
      <c r="D369" s="54" t="str">
        <f t="shared" si="65"/>
        <v>XL11NT2_D3+4</v>
      </c>
      <c r="F369" s="90" t="s">
        <v>99</v>
      </c>
      <c r="G369" s="41"/>
      <c r="H369" s="57" t="s">
        <v>1482</v>
      </c>
      <c r="I369" s="57" t="s">
        <v>1483</v>
      </c>
      <c r="J369" s="57" t="s">
        <v>1481</v>
      </c>
      <c r="K369" s="57"/>
      <c r="L369" s="57" t="s">
        <v>1484</v>
      </c>
      <c r="M369" s="92">
        <v>900</v>
      </c>
      <c r="N369" s="91">
        <v>450</v>
      </c>
      <c r="O369" s="91">
        <v>400</v>
      </c>
      <c r="P369" s="91">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4">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0" t="s">
        <v>99</v>
      </c>
      <c r="AY369" s="66"/>
      <c r="AZ369" s="67">
        <v>240</v>
      </c>
    </row>
    <row r="370" spans="1:52" s="32" customFormat="1" ht="54" customHeight="1">
      <c r="A370" s="54" t="str">
        <f t="shared" si="62"/>
        <v>XL11NT2_D4+1</v>
      </c>
      <c r="B370" s="54" t="str">
        <f t="shared" si="63"/>
        <v>XL11NT2_D4+2</v>
      </c>
      <c r="C370" s="54" t="str">
        <f t="shared" si="64"/>
        <v>XL11NT2_D4+3</v>
      </c>
      <c r="D370" s="54" t="str">
        <f t="shared" si="65"/>
        <v>XL11NT2_D4+4</v>
      </c>
      <c r="F370" s="90" t="s">
        <v>99</v>
      </c>
      <c r="G370" s="41"/>
      <c r="H370" s="57" t="s">
        <v>1485</v>
      </c>
      <c r="I370" s="57" t="s">
        <v>1486</v>
      </c>
      <c r="J370" s="57" t="s">
        <v>1484</v>
      </c>
      <c r="K370" s="57"/>
      <c r="L370" s="57" t="s">
        <v>1487</v>
      </c>
      <c r="M370" s="91">
        <v>1200</v>
      </c>
      <c r="N370" s="91">
        <v>600</v>
      </c>
      <c r="O370" s="91">
        <v>500</v>
      </c>
      <c r="P370" s="91">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4">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0" t="s">
        <v>99</v>
      </c>
      <c r="AY370" s="66"/>
      <c r="AZ370" s="67">
        <v>180</v>
      </c>
    </row>
    <row r="371" spans="1:52" s="32" customFormat="1" ht="70.5" customHeight="1">
      <c r="A371" s="54" t="str">
        <f t="shared" si="62"/>
        <v>XL11NT2_D5+1</v>
      </c>
      <c r="B371" s="54" t="str">
        <f t="shared" si="63"/>
        <v>XL11NT2_D5+2</v>
      </c>
      <c r="C371" s="54" t="str">
        <f t="shared" si="64"/>
        <v>XL11NT2_D5+3</v>
      </c>
      <c r="D371" s="54" t="str">
        <f t="shared" si="65"/>
        <v>XL11NT2_D5+4</v>
      </c>
      <c r="F371" s="90" t="s">
        <v>99</v>
      </c>
      <c r="G371" s="41"/>
      <c r="H371" s="57" t="s">
        <v>1488</v>
      </c>
      <c r="I371" s="57" t="s">
        <v>1489</v>
      </c>
      <c r="J371" s="57" t="s">
        <v>1487</v>
      </c>
      <c r="K371" s="57"/>
      <c r="L371" s="57" t="s">
        <v>105</v>
      </c>
      <c r="M371" s="92">
        <v>900</v>
      </c>
      <c r="N371" s="91">
        <v>450</v>
      </c>
      <c r="O371" s="91">
        <v>400</v>
      </c>
      <c r="P371" s="91">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4">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0" t="s">
        <v>99</v>
      </c>
      <c r="AY371" s="66"/>
      <c r="AZ371" s="67">
        <v>240</v>
      </c>
    </row>
    <row r="372" spans="1:52" s="32" customFormat="1" ht="54" customHeight="1">
      <c r="A372" s="54" t="str">
        <f t="shared" si="62"/>
        <v>XL11NT2_D6+1</v>
      </c>
      <c r="B372" s="54" t="str">
        <f t="shared" si="63"/>
        <v>XL11NT2_D6+2</v>
      </c>
      <c r="C372" s="54" t="str">
        <f t="shared" si="64"/>
        <v>XL11NT2_D6+3</v>
      </c>
      <c r="D372" s="54" t="str">
        <f t="shared" si="65"/>
        <v>XL11NT2_D6+4</v>
      </c>
      <c r="F372" s="90" t="s">
        <v>99</v>
      </c>
      <c r="G372" s="41"/>
      <c r="H372" s="57" t="s">
        <v>1490</v>
      </c>
      <c r="I372" s="57" t="s">
        <v>1491</v>
      </c>
      <c r="J372" s="57" t="s">
        <v>108</v>
      </c>
      <c r="K372" s="57"/>
      <c r="L372" s="57" t="s">
        <v>104</v>
      </c>
      <c r="M372" s="92">
        <v>1300</v>
      </c>
      <c r="N372" s="91">
        <v>650</v>
      </c>
      <c r="O372" s="91">
        <v>500</v>
      </c>
      <c r="P372" s="91">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4">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0" t="s">
        <v>99</v>
      </c>
      <c r="AY372" s="66"/>
      <c r="AZ372" s="67">
        <v>240</v>
      </c>
    </row>
    <row r="373" spans="1:52" s="32" customFormat="1" ht="54" customHeight="1">
      <c r="A373" s="54" t="str">
        <f t="shared" si="62"/>
        <v>XL12NT+1</v>
      </c>
      <c r="B373" s="54" t="str">
        <f t="shared" si="63"/>
        <v>XL12NT+2</v>
      </c>
      <c r="C373" s="54" t="str">
        <f t="shared" si="64"/>
        <v>XL12NT+3</v>
      </c>
      <c r="D373" s="54" t="str">
        <f t="shared" si="65"/>
        <v>XL12NT+4</v>
      </c>
      <c r="F373" s="90" t="s">
        <v>99</v>
      </c>
      <c r="G373" s="56">
        <v>12</v>
      </c>
      <c r="H373" s="57" t="s">
        <v>1492</v>
      </c>
      <c r="I373" s="57" t="s">
        <v>1493</v>
      </c>
      <c r="J373" s="57" t="s">
        <v>104</v>
      </c>
      <c r="K373" s="57"/>
      <c r="L373" s="57" t="s">
        <v>1494</v>
      </c>
      <c r="M373" s="91">
        <v>1300</v>
      </c>
      <c r="N373" s="91">
        <v>650</v>
      </c>
      <c r="O373" s="91">
        <v>500</v>
      </c>
      <c r="P373" s="91">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4">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0" t="s">
        <v>99</v>
      </c>
      <c r="AY373" s="66"/>
      <c r="AZ373" s="67">
        <v>240</v>
      </c>
    </row>
    <row r="374" spans="1:52" s="32" customFormat="1" ht="54" customHeight="1">
      <c r="A374" s="54" t="str">
        <f t="shared" si="62"/>
        <v>XL13NT+1</v>
      </c>
      <c r="B374" s="54" t="str">
        <f t="shared" si="63"/>
        <v>XL13NT+2</v>
      </c>
      <c r="C374" s="54" t="str">
        <f t="shared" si="64"/>
        <v>XL13NT+3</v>
      </c>
      <c r="D374" s="54" t="str">
        <f t="shared" si="65"/>
        <v>XL13NT+4</v>
      </c>
      <c r="F374" s="90" t="s">
        <v>99</v>
      </c>
      <c r="G374" s="56">
        <v>13</v>
      </c>
      <c r="H374" s="57" t="s">
        <v>1495</v>
      </c>
      <c r="I374" s="57" t="s">
        <v>1496</v>
      </c>
      <c r="J374" s="57" t="s">
        <v>1497</v>
      </c>
      <c r="K374" s="57"/>
      <c r="L374" s="57" t="s">
        <v>1498</v>
      </c>
      <c r="M374" s="92"/>
      <c r="N374" s="91"/>
      <c r="O374" s="91"/>
      <c r="P374" s="91"/>
      <c r="Q374" s="58"/>
      <c r="R374" s="58"/>
      <c r="S374" s="58"/>
      <c r="T374" s="58"/>
      <c r="U374" s="59"/>
      <c r="V374" s="60"/>
      <c r="W374" s="60"/>
      <c r="X374" s="60"/>
      <c r="Y374" s="60"/>
      <c r="Z374" s="61"/>
      <c r="AA374" s="61"/>
      <c r="AB374" s="61"/>
      <c r="AC374" s="61"/>
      <c r="AD374" s="60"/>
      <c r="AE374" s="60"/>
      <c r="AF374" s="60"/>
      <c r="AG374" s="60"/>
      <c r="AH374" s="62"/>
      <c r="AI374" s="62"/>
      <c r="AJ374" s="62"/>
      <c r="AK374" s="62"/>
      <c r="AL374" s="164"/>
      <c r="AM374" s="63"/>
      <c r="AN374" s="63"/>
      <c r="AO374" s="60">
        <f t="shared" si="61"/>
        <v>0</v>
      </c>
      <c r="AP374" s="60">
        <f t="shared" si="61"/>
        <v>0</v>
      </c>
      <c r="AQ374" s="60">
        <f t="shared" si="61"/>
        <v>0</v>
      </c>
      <c r="AR374" s="60">
        <f t="shared" si="60"/>
        <v>0</v>
      </c>
      <c r="AS374" s="60"/>
      <c r="AT374" s="60"/>
      <c r="AU374" s="60"/>
      <c r="AV374" s="60"/>
      <c r="AW374" s="65"/>
      <c r="AX374" s="90" t="s">
        <v>99</v>
      </c>
      <c r="AY374" s="66"/>
      <c r="AZ374" s="67">
        <v>240</v>
      </c>
    </row>
    <row r="375" spans="1:52" s="32" customFormat="1" ht="54" customHeight="1">
      <c r="A375" s="54" t="str">
        <f t="shared" si="62"/>
        <v>XL13NT_D1+1</v>
      </c>
      <c r="B375" s="54" t="str">
        <f t="shared" si="63"/>
        <v>XL13NT_D1+2</v>
      </c>
      <c r="C375" s="54" t="str">
        <f t="shared" si="64"/>
        <v>XL13NT_D1+3</v>
      </c>
      <c r="D375" s="54" t="str">
        <f t="shared" si="65"/>
        <v>XL13NT_D1+4</v>
      </c>
      <c r="F375" s="90" t="s">
        <v>99</v>
      </c>
      <c r="G375" s="41"/>
      <c r="H375" s="57" t="s">
        <v>1499</v>
      </c>
      <c r="I375" s="57" t="s">
        <v>1500</v>
      </c>
      <c r="J375" s="57" t="s">
        <v>1501</v>
      </c>
      <c r="K375" s="57"/>
      <c r="L375" s="57" t="s">
        <v>1502</v>
      </c>
      <c r="M375" s="91">
        <v>1300</v>
      </c>
      <c r="N375" s="91">
        <v>650</v>
      </c>
      <c r="O375" s="91">
        <v>500</v>
      </c>
      <c r="P375" s="91">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4">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0" t="s">
        <v>99</v>
      </c>
      <c r="AY375" s="66"/>
      <c r="AZ375" s="67">
        <v>240</v>
      </c>
    </row>
    <row r="376" spans="1:52" s="32" customFormat="1" ht="54" customHeight="1">
      <c r="A376" s="54" t="str">
        <f t="shared" si="62"/>
        <v>XL13NT_D2+1</v>
      </c>
      <c r="B376" s="54" t="str">
        <f t="shared" si="63"/>
        <v>XL13NT_D2+2</v>
      </c>
      <c r="C376" s="54" t="str">
        <f t="shared" si="64"/>
        <v>XL13NT_D2+3</v>
      </c>
      <c r="D376" s="54" t="str">
        <f t="shared" si="65"/>
        <v>XL13NT_D2+4</v>
      </c>
      <c r="F376" s="90" t="s">
        <v>99</v>
      </c>
      <c r="G376" s="41"/>
      <c r="H376" s="57" t="s">
        <v>1503</v>
      </c>
      <c r="I376" s="57" t="s">
        <v>1504</v>
      </c>
      <c r="J376" s="57" t="s">
        <v>1505</v>
      </c>
      <c r="K376" s="57"/>
      <c r="L376" s="57" t="s">
        <v>1314</v>
      </c>
      <c r="M376" s="92">
        <v>800</v>
      </c>
      <c r="N376" s="91">
        <v>400</v>
      </c>
      <c r="O376" s="91">
        <v>350</v>
      </c>
      <c r="P376" s="91">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4">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0" t="s">
        <v>99</v>
      </c>
      <c r="AY376" s="66"/>
      <c r="AZ376" s="67">
        <v>240</v>
      </c>
    </row>
    <row r="377" spans="1:52" s="32" customFormat="1" ht="54" customHeight="1">
      <c r="A377" s="54" t="str">
        <f t="shared" si="62"/>
        <v>XL14NT2+1</v>
      </c>
      <c r="B377" s="54" t="str">
        <f t="shared" si="63"/>
        <v>XL14NT2+2</v>
      </c>
      <c r="C377" s="54" t="str">
        <f t="shared" si="64"/>
        <v>XL14NT2+3</v>
      </c>
      <c r="D377" s="54" t="str">
        <f t="shared" si="65"/>
        <v>XL14NT2+4</v>
      </c>
      <c r="F377" s="90" t="s">
        <v>99</v>
      </c>
      <c r="G377" s="56">
        <v>14</v>
      </c>
      <c r="H377" s="57" t="s">
        <v>1506</v>
      </c>
      <c r="I377" s="57" t="s">
        <v>1507</v>
      </c>
      <c r="J377" s="57" t="s">
        <v>1508</v>
      </c>
      <c r="K377" s="57"/>
      <c r="L377" s="57" t="s">
        <v>1314</v>
      </c>
      <c r="M377" s="92">
        <v>1300</v>
      </c>
      <c r="N377" s="91">
        <v>650</v>
      </c>
      <c r="O377" s="91">
        <v>500</v>
      </c>
      <c r="P377" s="91">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4">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0" t="s">
        <v>99</v>
      </c>
      <c r="AY377" s="66"/>
      <c r="AZ377" s="67">
        <v>270</v>
      </c>
    </row>
    <row r="378" spans="1:52" s="32" customFormat="1" ht="54" customHeight="1">
      <c r="A378" s="54" t="str">
        <f t="shared" si="62"/>
        <v>XL15NT2+1</v>
      </c>
      <c r="B378" s="54" t="str">
        <f t="shared" si="63"/>
        <v>XL15NT2+2</v>
      </c>
      <c r="C378" s="54" t="str">
        <f t="shared" si="64"/>
        <v>XL15NT2+3</v>
      </c>
      <c r="D378" s="54" t="str">
        <f t="shared" si="65"/>
        <v>XL15NT2+4</v>
      </c>
      <c r="F378" s="90" t="s">
        <v>99</v>
      </c>
      <c r="G378" s="56">
        <v>15</v>
      </c>
      <c r="H378" s="57" t="s">
        <v>1508</v>
      </c>
      <c r="I378" s="57" t="s">
        <v>1509</v>
      </c>
      <c r="J378" s="57" t="s">
        <v>1510</v>
      </c>
      <c r="K378" s="57"/>
      <c r="L378" s="57" t="s">
        <v>1511</v>
      </c>
      <c r="M378" s="92">
        <v>1300</v>
      </c>
      <c r="N378" s="91">
        <v>650</v>
      </c>
      <c r="O378" s="91">
        <v>500</v>
      </c>
      <c r="P378" s="91">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4">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0" t="s">
        <v>99</v>
      </c>
      <c r="AY378" s="66"/>
      <c r="AZ378" s="67">
        <v>240</v>
      </c>
    </row>
    <row r="379" spans="1:52" s="32" customFormat="1" ht="54" customHeight="1">
      <c r="A379" s="54" t="str">
        <f t="shared" si="62"/>
        <v>XL16NT+1</v>
      </c>
      <c r="B379" s="54" t="str">
        <f t="shared" si="63"/>
        <v>XL16NT+2</v>
      </c>
      <c r="C379" s="54" t="str">
        <f t="shared" si="64"/>
        <v>XL16NT+3</v>
      </c>
      <c r="D379" s="54" t="str">
        <f t="shared" si="65"/>
        <v>XL16NT+4</v>
      </c>
      <c r="F379" s="90" t="s">
        <v>99</v>
      </c>
      <c r="G379" s="56">
        <v>16</v>
      </c>
      <c r="H379" s="57" t="s">
        <v>1512</v>
      </c>
      <c r="I379" s="57" t="s">
        <v>1513</v>
      </c>
      <c r="J379" s="57" t="s">
        <v>1514</v>
      </c>
      <c r="K379" s="57"/>
      <c r="L379" s="57" t="s">
        <v>108</v>
      </c>
      <c r="M379" s="92">
        <v>1300</v>
      </c>
      <c r="N379" s="91">
        <v>650</v>
      </c>
      <c r="O379" s="91">
        <v>500</v>
      </c>
      <c r="P379" s="91">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4">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0" t="s">
        <v>99</v>
      </c>
      <c r="AY379" s="66"/>
      <c r="AZ379" s="67"/>
    </row>
    <row r="380" spans="1:52" s="32" customFormat="1" ht="47.25">
      <c r="A380" s="54" t="str">
        <f t="shared" si="62"/>
        <v>XL17NT2+1</v>
      </c>
      <c r="B380" s="54" t="str">
        <f t="shared" si="63"/>
        <v>XL17NT2+2</v>
      </c>
      <c r="C380" s="54" t="str">
        <f t="shared" si="64"/>
        <v>XL17NT2+3</v>
      </c>
      <c r="D380" s="54" t="str">
        <f t="shared" si="65"/>
        <v>XL17NT2+4</v>
      </c>
      <c r="F380" s="90" t="s">
        <v>99</v>
      </c>
      <c r="G380" s="56">
        <v>17</v>
      </c>
      <c r="H380" s="57" t="s">
        <v>123</v>
      </c>
      <c r="I380" s="57" t="s">
        <v>1515</v>
      </c>
      <c r="J380" s="57" t="s">
        <v>108</v>
      </c>
      <c r="K380" s="57"/>
      <c r="L380" s="57" t="s">
        <v>1516</v>
      </c>
      <c r="M380" s="92">
        <v>1300</v>
      </c>
      <c r="N380" s="91">
        <v>650</v>
      </c>
      <c r="O380" s="91">
        <v>500</v>
      </c>
      <c r="P380" s="91">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4">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0" t="s">
        <v>99</v>
      </c>
      <c r="AY380" s="66"/>
      <c r="AZ380" s="67">
        <v>240</v>
      </c>
    </row>
    <row r="381" spans="1:52" s="32" customFormat="1" ht="54" customHeight="1">
      <c r="A381" s="54" t="str">
        <f t="shared" si="62"/>
        <v>XL18NT+1</v>
      </c>
      <c r="B381" s="54" t="str">
        <f t="shared" si="63"/>
        <v>XL18NT+2</v>
      </c>
      <c r="C381" s="54" t="str">
        <f t="shared" si="64"/>
        <v>XL18NT+3</v>
      </c>
      <c r="D381" s="54" t="str">
        <f t="shared" si="65"/>
        <v>XL18NT+4</v>
      </c>
      <c r="F381" s="90" t="s">
        <v>99</v>
      </c>
      <c r="G381" s="56">
        <v>18</v>
      </c>
      <c r="H381" s="57" t="s">
        <v>118</v>
      </c>
      <c r="I381" s="57" t="s">
        <v>1517</v>
      </c>
      <c r="J381" s="57" t="s">
        <v>1514</v>
      </c>
      <c r="K381" s="57"/>
      <c r="L381" s="57" t="s">
        <v>1518</v>
      </c>
      <c r="M381" s="92">
        <v>1300</v>
      </c>
      <c r="N381" s="91">
        <v>650</v>
      </c>
      <c r="O381" s="91">
        <v>500</v>
      </c>
      <c r="P381" s="91">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4">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0" t="s">
        <v>99</v>
      </c>
      <c r="AY381" s="66"/>
      <c r="AZ381" s="67">
        <v>180</v>
      </c>
    </row>
    <row r="382" spans="1:52" s="32" customFormat="1" ht="54" customHeight="1">
      <c r="A382" s="54" t="str">
        <f t="shared" si="62"/>
        <v>XL19NT2+1</v>
      </c>
      <c r="B382" s="54" t="str">
        <f t="shared" si="63"/>
        <v>XL19NT2+2</v>
      </c>
      <c r="C382" s="54" t="str">
        <f t="shared" si="64"/>
        <v>XL19NT2+3</v>
      </c>
      <c r="D382" s="54" t="str">
        <f t="shared" si="65"/>
        <v>XL19NT2+4</v>
      </c>
      <c r="F382" s="90" t="s">
        <v>99</v>
      </c>
      <c r="G382" s="56">
        <v>19</v>
      </c>
      <c r="H382" s="57" t="s">
        <v>120</v>
      </c>
      <c r="I382" s="57" t="s">
        <v>1519</v>
      </c>
      <c r="J382" s="57" t="s">
        <v>149</v>
      </c>
      <c r="K382" s="57"/>
      <c r="L382" s="57" t="s">
        <v>1520</v>
      </c>
      <c r="M382" s="92">
        <v>1300</v>
      </c>
      <c r="N382" s="91">
        <v>650</v>
      </c>
      <c r="O382" s="91">
        <v>500</v>
      </c>
      <c r="P382" s="91">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4">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0" t="s">
        <v>99</v>
      </c>
      <c r="AY382" s="66"/>
      <c r="AZ382" s="67"/>
    </row>
    <row r="383" spans="1:52" s="32" customFormat="1" ht="31.5">
      <c r="A383" s="54" t="str">
        <f t="shared" si="62"/>
        <v>XL20NT1+1</v>
      </c>
      <c r="B383" s="54" t="str">
        <f t="shared" si="63"/>
        <v>XL20NT1+2</v>
      </c>
      <c r="C383" s="54" t="str">
        <f t="shared" si="64"/>
        <v>XL20NT1+3</v>
      </c>
      <c r="D383" s="54" t="str">
        <f t="shared" si="65"/>
        <v>XL20NT1+4</v>
      </c>
      <c r="F383" s="90" t="s">
        <v>99</v>
      </c>
      <c r="G383" s="56">
        <v>20</v>
      </c>
      <c r="H383" s="57" t="s">
        <v>1521</v>
      </c>
      <c r="I383" s="57" t="s">
        <v>1522</v>
      </c>
      <c r="J383" s="57" t="s">
        <v>149</v>
      </c>
      <c r="K383" s="57"/>
      <c r="L383" s="57" t="s">
        <v>1523</v>
      </c>
      <c r="M383" s="92">
        <v>2000</v>
      </c>
      <c r="N383" s="91">
        <v>900</v>
      </c>
      <c r="O383" s="91">
        <v>600</v>
      </c>
      <c r="P383" s="91">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4">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0" t="s">
        <v>99</v>
      </c>
      <c r="AY383" s="66"/>
      <c r="AZ383" s="67"/>
    </row>
    <row r="384" spans="1:52" s="32" customFormat="1" ht="47.25">
      <c r="A384" s="54" t="str">
        <f t="shared" si="62"/>
        <v>XL21NT+1</v>
      </c>
      <c r="B384" s="54" t="str">
        <f t="shared" si="63"/>
        <v>XL21NT+2</v>
      </c>
      <c r="C384" s="54" t="str">
        <f t="shared" si="64"/>
        <v>XL21NT+3</v>
      </c>
      <c r="D384" s="54" t="str">
        <f t="shared" si="65"/>
        <v>XL21NT+4</v>
      </c>
      <c r="F384" s="90" t="s">
        <v>99</v>
      </c>
      <c r="G384" s="56">
        <v>21</v>
      </c>
      <c r="H384" s="57" t="s">
        <v>1524</v>
      </c>
      <c r="I384" s="57" t="s">
        <v>1525</v>
      </c>
      <c r="J384" s="57" t="s">
        <v>149</v>
      </c>
      <c r="K384" s="57"/>
      <c r="L384" s="57" t="s">
        <v>1526</v>
      </c>
      <c r="M384" s="91">
        <v>1300</v>
      </c>
      <c r="N384" s="91">
        <v>650</v>
      </c>
      <c r="O384" s="91">
        <v>500</v>
      </c>
      <c r="P384" s="91">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4">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0" t="s">
        <v>99</v>
      </c>
      <c r="AY384" s="66"/>
      <c r="AZ384" s="67">
        <v>240</v>
      </c>
    </row>
    <row r="385" spans="1:52" s="32" customFormat="1">
      <c r="A385" s="54" t="str">
        <f t="shared" si="62"/>
        <v>XL22NT+1</v>
      </c>
      <c r="B385" s="54" t="str">
        <f t="shared" si="63"/>
        <v>XL22NT+2</v>
      </c>
      <c r="C385" s="54" t="str">
        <f t="shared" si="64"/>
        <v>XL22NT+3</v>
      </c>
      <c r="D385" s="54" t="str">
        <f t="shared" si="65"/>
        <v>XL22NT+4</v>
      </c>
      <c r="F385" s="90" t="s">
        <v>99</v>
      </c>
      <c r="G385" s="56">
        <v>22</v>
      </c>
      <c r="H385" s="57" t="s">
        <v>1527</v>
      </c>
      <c r="I385" s="57" t="s">
        <v>1528</v>
      </c>
      <c r="J385" s="57" t="s">
        <v>149</v>
      </c>
      <c r="K385" s="57"/>
      <c r="L385" s="57" t="s">
        <v>1529</v>
      </c>
      <c r="M385" s="92"/>
      <c r="N385" s="91"/>
      <c r="O385" s="91"/>
      <c r="P385" s="91"/>
      <c r="Q385" s="58"/>
      <c r="R385" s="58"/>
      <c r="S385" s="58"/>
      <c r="T385" s="58"/>
      <c r="U385" s="59"/>
      <c r="V385" s="60"/>
      <c r="W385" s="60"/>
      <c r="X385" s="60"/>
      <c r="Y385" s="60"/>
      <c r="Z385" s="61"/>
      <c r="AA385" s="61"/>
      <c r="AB385" s="61"/>
      <c r="AC385" s="61"/>
      <c r="AD385" s="60"/>
      <c r="AE385" s="60"/>
      <c r="AF385" s="60"/>
      <c r="AG385" s="60"/>
      <c r="AH385" s="62"/>
      <c r="AI385" s="62"/>
      <c r="AJ385" s="62"/>
      <c r="AK385" s="62"/>
      <c r="AL385" s="164"/>
      <c r="AM385" s="63"/>
      <c r="AN385" s="63"/>
      <c r="AO385" s="60">
        <f t="shared" si="61"/>
        <v>0</v>
      </c>
      <c r="AP385" s="60">
        <f t="shared" si="61"/>
        <v>0</v>
      </c>
      <c r="AQ385" s="60">
        <f t="shared" si="61"/>
        <v>0</v>
      </c>
      <c r="AR385" s="60">
        <f t="shared" si="60"/>
        <v>0</v>
      </c>
      <c r="AS385" s="60"/>
      <c r="AT385" s="60"/>
      <c r="AU385" s="60"/>
      <c r="AV385" s="60"/>
      <c r="AW385" s="65"/>
      <c r="AX385" s="90" t="s">
        <v>99</v>
      </c>
      <c r="AY385" s="66"/>
      <c r="AZ385" s="67">
        <v>180</v>
      </c>
    </row>
    <row r="386" spans="1:52" s="32" customFormat="1" ht="47.25">
      <c r="A386" s="54" t="str">
        <f t="shared" si="62"/>
        <v>XL22NT_D1+1</v>
      </c>
      <c r="B386" s="54" t="str">
        <f t="shared" si="63"/>
        <v>XL22NT_D1+2</v>
      </c>
      <c r="C386" s="54" t="str">
        <f t="shared" si="64"/>
        <v>XL22NT_D1+3</v>
      </c>
      <c r="D386" s="54" t="str">
        <f t="shared" si="65"/>
        <v>XL22NT_D1+4</v>
      </c>
      <c r="F386" s="90" t="s">
        <v>99</v>
      </c>
      <c r="G386" s="41"/>
      <c r="H386" s="57" t="s">
        <v>1530</v>
      </c>
      <c r="I386" s="57" t="s">
        <v>1531</v>
      </c>
      <c r="J386" s="57" t="s">
        <v>1529</v>
      </c>
      <c r="K386" s="57"/>
      <c r="L386" s="57" t="s">
        <v>1526</v>
      </c>
      <c r="M386" s="91">
        <v>1300</v>
      </c>
      <c r="N386" s="91">
        <v>650</v>
      </c>
      <c r="O386" s="91">
        <v>500</v>
      </c>
      <c r="P386" s="91">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4">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0" t="s">
        <v>99</v>
      </c>
      <c r="AY386" s="66"/>
      <c r="AZ386" s="67"/>
    </row>
    <row r="387" spans="1:52" s="32" customFormat="1" ht="54" customHeight="1">
      <c r="A387" s="54" t="str">
        <f t="shared" si="62"/>
        <v>XL22NT_D2+1</v>
      </c>
      <c r="B387" s="54" t="str">
        <f t="shared" si="63"/>
        <v>XL22NT_D2+2</v>
      </c>
      <c r="C387" s="54" t="str">
        <f t="shared" si="64"/>
        <v>XL22NT_D2+3</v>
      </c>
      <c r="D387" s="54" t="str">
        <f t="shared" si="65"/>
        <v>XL22NT_D2+4</v>
      </c>
      <c r="F387" s="90" t="s">
        <v>99</v>
      </c>
      <c r="G387" s="41"/>
      <c r="H387" s="57" t="s">
        <v>1532</v>
      </c>
      <c r="I387" s="57" t="s">
        <v>1533</v>
      </c>
      <c r="J387" s="57" t="s">
        <v>101</v>
      </c>
      <c r="K387" s="57"/>
      <c r="L387" s="57" t="s">
        <v>111</v>
      </c>
      <c r="M387" s="91">
        <v>800</v>
      </c>
      <c r="N387" s="91">
        <v>400</v>
      </c>
      <c r="O387" s="91">
        <v>350</v>
      </c>
      <c r="P387" s="91">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4">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0" t="s">
        <v>99</v>
      </c>
      <c r="AY387" s="66"/>
      <c r="AZ387" s="67">
        <v>240</v>
      </c>
    </row>
    <row r="388" spans="1:52" s="32" customFormat="1" ht="54" customHeight="1">
      <c r="A388" s="54" t="str">
        <f t="shared" si="62"/>
        <v>XL23NT+1</v>
      </c>
      <c r="B388" s="54" t="str">
        <f t="shared" si="63"/>
        <v>XL23NT+2</v>
      </c>
      <c r="C388" s="54" t="str">
        <f t="shared" si="64"/>
        <v>XL23NT+3</v>
      </c>
      <c r="D388" s="54" t="str">
        <f t="shared" si="65"/>
        <v>XL23NT+4</v>
      </c>
      <c r="F388" s="90" t="s">
        <v>99</v>
      </c>
      <c r="G388" s="56">
        <v>23</v>
      </c>
      <c r="H388" s="57" t="s">
        <v>1534</v>
      </c>
      <c r="I388" s="57" t="s">
        <v>105</v>
      </c>
      <c r="J388" s="57" t="s">
        <v>101</v>
      </c>
      <c r="K388" s="57"/>
      <c r="L388" s="57" t="s">
        <v>1535</v>
      </c>
      <c r="M388" s="91"/>
      <c r="N388" s="91"/>
      <c r="O388" s="91"/>
      <c r="P388" s="91"/>
      <c r="Q388" s="58"/>
      <c r="R388" s="58"/>
      <c r="S388" s="58"/>
      <c r="T388" s="58"/>
      <c r="U388" s="59"/>
      <c r="V388" s="60"/>
      <c r="W388" s="60"/>
      <c r="X388" s="60"/>
      <c r="Y388" s="60"/>
      <c r="Z388" s="61"/>
      <c r="AA388" s="61"/>
      <c r="AB388" s="61"/>
      <c r="AC388" s="61"/>
      <c r="AD388" s="60"/>
      <c r="AE388" s="60"/>
      <c r="AF388" s="60"/>
      <c r="AG388" s="60"/>
      <c r="AH388" s="62"/>
      <c r="AI388" s="62"/>
      <c r="AJ388" s="62"/>
      <c r="AK388" s="62"/>
      <c r="AL388" s="164"/>
      <c r="AM388" s="63"/>
      <c r="AN388" s="63"/>
      <c r="AO388" s="60">
        <f t="shared" si="61"/>
        <v>0</v>
      </c>
      <c r="AP388" s="60">
        <f t="shared" si="61"/>
        <v>0</v>
      </c>
      <c r="AQ388" s="60">
        <f t="shared" si="61"/>
        <v>0</v>
      </c>
      <c r="AR388" s="60">
        <f t="shared" si="60"/>
        <v>0</v>
      </c>
      <c r="AS388" s="60"/>
      <c r="AT388" s="60"/>
      <c r="AU388" s="60"/>
      <c r="AV388" s="60"/>
      <c r="AW388" s="65"/>
      <c r="AX388" s="90" t="s">
        <v>99</v>
      </c>
      <c r="AY388" s="66"/>
      <c r="AZ388" s="67">
        <v>180</v>
      </c>
    </row>
    <row r="389" spans="1:52" s="32" customFormat="1" ht="69.75" customHeight="1">
      <c r="A389" s="54" t="str">
        <f t="shared" si="62"/>
        <v>XL23NT_xuanthanh+1</v>
      </c>
      <c r="B389" s="54" t="str">
        <f t="shared" si="63"/>
        <v>XL23NT_xuanthanh+2</v>
      </c>
      <c r="C389" s="54" t="str">
        <f t="shared" si="64"/>
        <v>XL23NT_xuanthanh+3</v>
      </c>
      <c r="D389" s="54" t="str">
        <f t="shared" si="65"/>
        <v>XL23NT_xuanthanh+4</v>
      </c>
      <c r="F389" s="90" t="s">
        <v>99</v>
      </c>
      <c r="G389" s="56" t="s">
        <v>1536</v>
      </c>
      <c r="H389" s="57" t="s">
        <v>1537</v>
      </c>
      <c r="I389" s="57" t="s">
        <v>1302</v>
      </c>
      <c r="J389" s="57" t="s">
        <v>101</v>
      </c>
      <c r="K389" s="57"/>
      <c r="L389" s="57" t="s">
        <v>1538</v>
      </c>
      <c r="M389" s="92"/>
      <c r="N389" s="91"/>
      <c r="O389" s="91"/>
      <c r="P389" s="91"/>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4"/>
      <c r="AM389" s="63"/>
      <c r="AN389" s="63"/>
      <c r="AO389" s="60">
        <f t="shared" si="61"/>
        <v>0</v>
      </c>
      <c r="AP389" s="60">
        <f t="shared" si="61"/>
        <v>0</v>
      </c>
      <c r="AQ389" s="60">
        <f t="shared" si="61"/>
        <v>0</v>
      </c>
      <c r="AR389" s="60">
        <f t="shared" si="60"/>
        <v>0</v>
      </c>
      <c r="AS389" s="60"/>
      <c r="AT389" s="60"/>
      <c r="AU389" s="60"/>
      <c r="AV389" s="60"/>
      <c r="AW389" s="65"/>
      <c r="AX389" s="90" t="s">
        <v>99</v>
      </c>
      <c r="AY389" s="66"/>
      <c r="AZ389" s="67"/>
    </row>
    <row r="390" spans="1:52" s="32" customFormat="1" ht="47.25">
      <c r="A390" s="54" t="str">
        <f t="shared" si="62"/>
        <v>XL23NT2_D1+1</v>
      </c>
      <c r="B390" s="54" t="str">
        <f t="shared" si="63"/>
        <v>XL23NT2_D1+2</v>
      </c>
      <c r="C390" s="54" t="str">
        <f t="shared" si="64"/>
        <v>XL23NT2_D1+3</v>
      </c>
      <c r="D390" s="54" t="str">
        <f t="shared" si="65"/>
        <v>XL23NT2_D1+4</v>
      </c>
      <c r="F390" s="90" t="s">
        <v>99</v>
      </c>
      <c r="G390" s="41"/>
      <c r="H390" s="57" t="s">
        <v>1539</v>
      </c>
      <c r="I390" s="57" t="s">
        <v>1540</v>
      </c>
      <c r="J390" s="57" t="s">
        <v>1541</v>
      </c>
      <c r="K390" s="57"/>
      <c r="L390" s="57" t="s">
        <v>1535</v>
      </c>
      <c r="M390" s="91">
        <v>1300</v>
      </c>
      <c r="N390" s="91">
        <v>650</v>
      </c>
      <c r="O390" s="91">
        <v>500</v>
      </c>
      <c r="P390" s="91">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4">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0" t="s">
        <v>99</v>
      </c>
      <c r="AY390" s="66"/>
      <c r="AZ390" s="67">
        <v>240</v>
      </c>
    </row>
    <row r="391" spans="1:52" s="32" customFormat="1" ht="47.25">
      <c r="A391" s="54" t="str">
        <f t="shared" si="62"/>
        <v>XL23NT2_D2+1</v>
      </c>
      <c r="B391" s="54" t="str">
        <f t="shared" si="63"/>
        <v>XL23NT2_D2+2</v>
      </c>
      <c r="C391" s="54" t="str">
        <f t="shared" si="64"/>
        <v>XL23NT2_D2+3</v>
      </c>
      <c r="D391" s="54" t="str">
        <f t="shared" si="65"/>
        <v>XL23NT2_D2+4</v>
      </c>
      <c r="F391" s="90" t="s">
        <v>99</v>
      </c>
      <c r="G391" s="41"/>
      <c r="H391" s="57" t="s">
        <v>1542</v>
      </c>
      <c r="I391" s="57" t="s">
        <v>1543</v>
      </c>
      <c r="J391" s="57" t="s">
        <v>1544</v>
      </c>
      <c r="K391" s="57"/>
      <c r="L391" s="57" t="s">
        <v>1545</v>
      </c>
      <c r="M391" s="91">
        <v>800</v>
      </c>
      <c r="N391" s="91">
        <v>400</v>
      </c>
      <c r="O391" s="91">
        <v>350</v>
      </c>
      <c r="P391" s="91">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4">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0" t="s">
        <v>99</v>
      </c>
      <c r="AY391" s="66"/>
      <c r="AZ391" s="67">
        <v>180</v>
      </c>
    </row>
    <row r="392" spans="1:52" s="32" customFormat="1" ht="78.75">
      <c r="A392" s="54" t="str">
        <f t="shared" si="62"/>
        <v>XL23NT_suoicao+1</v>
      </c>
      <c r="B392" s="54" t="str">
        <f t="shared" si="63"/>
        <v>XL23NT_suoicao+2</v>
      </c>
      <c r="C392" s="54" t="str">
        <f t="shared" si="64"/>
        <v>XL23NT_suoicao+3</v>
      </c>
      <c r="D392" s="54" t="str">
        <f t="shared" si="65"/>
        <v>XL23NT_suoicao+4</v>
      </c>
      <c r="F392" s="90" t="s">
        <v>99</v>
      </c>
      <c r="G392" s="56" t="s">
        <v>1546</v>
      </c>
      <c r="H392" s="57" t="s">
        <v>1547</v>
      </c>
      <c r="I392" s="57" t="s">
        <v>1443</v>
      </c>
      <c r="J392" s="57" t="s">
        <v>1548</v>
      </c>
      <c r="K392" s="57"/>
      <c r="L392" s="57" t="s">
        <v>1549</v>
      </c>
      <c r="M392" s="92"/>
      <c r="N392" s="91"/>
      <c r="O392" s="91"/>
      <c r="P392" s="91"/>
      <c r="Q392" s="58"/>
      <c r="R392" s="58"/>
      <c r="S392" s="58"/>
      <c r="T392" s="58"/>
      <c r="U392" s="59"/>
      <c r="V392" s="60"/>
      <c r="W392" s="60"/>
      <c r="X392" s="60"/>
      <c r="Y392" s="60"/>
      <c r="Z392" s="61"/>
      <c r="AA392" s="61"/>
      <c r="AB392" s="61"/>
      <c r="AC392" s="61"/>
      <c r="AD392" s="60"/>
      <c r="AE392" s="60"/>
      <c r="AF392" s="60"/>
      <c r="AG392" s="60"/>
      <c r="AH392" s="62"/>
      <c r="AI392" s="62"/>
      <c r="AJ392" s="62"/>
      <c r="AK392" s="62"/>
      <c r="AL392" s="164"/>
      <c r="AM392" s="63"/>
      <c r="AN392" s="63"/>
      <c r="AO392" s="60">
        <f t="shared" si="61"/>
        <v>0</v>
      </c>
      <c r="AP392" s="60">
        <f t="shared" si="61"/>
        <v>0</v>
      </c>
      <c r="AQ392" s="60">
        <f t="shared" si="61"/>
        <v>0</v>
      </c>
      <c r="AR392" s="60">
        <f t="shared" si="60"/>
        <v>0</v>
      </c>
      <c r="AS392" s="60"/>
      <c r="AT392" s="60"/>
      <c r="AU392" s="60"/>
      <c r="AV392" s="60"/>
      <c r="AW392" s="65"/>
      <c r="AX392" s="90" t="s">
        <v>99</v>
      </c>
      <c r="AY392" s="66"/>
      <c r="AZ392" s="67">
        <v>180</v>
      </c>
    </row>
    <row r="393" spans="1:52" s="32" customFormat="1" ht="94.5">
      <c r="A393" s="54" t="str">
        <f t="shared" si="62"/>
        <v>XL23NT2_D3+1</v>
      </c>
      <c r="B393" s="54" t="str">
        <f t="shared" si="63"/>
        <v>XL23NT2_D3+2</v>
      </c>
      <c r="C393" s="54" t="str">
        <f t="shared" si="64"/>
        <v>XL23NT2_D3+3</v>
      </c>
      <c r="D393" s="54" t="str">
        <f t="shared" si="65"/>
        <v>XL23NT2_D3+4</v>
      </c>
      <c r="F393" s="90" t="s">
        <v>99</v>
      </c>
      <c r="G393" s="41"/>
      <c r="H393" s="57" t="s">
        <v>1550</v>
      </c>
      <c r="I393" s="57" t="s">
        <v>1551</v>
      </c>
      <c r="J393" s="57" t="s">
        <v>1552</v>
      </c>
      <c r="K393" s="57"/>
      <c r="L393" s="57" t="s">
        <v>1553</v>
      </c>
      <c r="M393" s="91">
        <v>1300</v>
      </c>
      <c r="N393" s="91">
        <v>650</v>
      </c>
      <c r="O393" s="91">
        <v>500</v>
      </c>
      <c r="P393" s="91">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4">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0" t="s">
        <v>99</v>
      </c>
      <c r="AY393" s="66"/>
      <c r="AZ393" s="67">
        <v>300</v>
      </c>
    </row>
    <row r="394" spans="1:52" s="32" customFormat="1" ht="54" customHeight="1">
      <c r="A394" s="54" t="str">
        <f t="shared" si="62"/>
        <v>XL23NT2_D4+1</v>
      </c>
      <c r="B394" s="54" t="str">
        <f t="shared" si="63"/>
        <v>XL23NT2_D4+2</v>
      </c>
      <c r="C394" s="54" t="str">
        <f t="shared" si="64"/>
        <v>XL23NT2_D4+3</v>
      </c>
      <c r="D394" s="54" t="str">
        <f t="shared" si="65"/>
        <v>XL23NT2_D4+4</v>
      </c>
      <c r="F394" s="90" t="s">
        <v>99</v>
      </c>
      <c r="G394" s="41"/>
      <c r="H394" s="57" t="s">
        <v>1554</v>
      </c>
      <c r="I394" s="57" t="s">
        <v>1555</v>
      </c>
      <c r="J394" s="57" t="s">
        <v>111</v>
      </c>
      <c r="K394" s="57"/>
      <c r="L394" s="57" t="s">
        <v>1471</v>
      </c>
      <c r="M394" s="91">
        <v>800</v>
      </c>
      <c r="N394" s="91">
        <v>400</v>
      </c>
      <c r="O394" s="91">
        <v>350</v>
      </c>
      <c r="P394" s="91">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4">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0" t="s">
        <v>99</v>
      </c>
      <c r="AY394" s="66"/>
      <c r="AZ394" s="67"/>
    </row>
    <row r="395" spans="1:52" s="32" customFormat="1" ht="31.5">
      <c r="A395" s="54" t="str">
        <f t="shared" si="62"/>
        <v>XL23NT_xuanbac+1</v>
      </c>
      <c r="B395" s="54" t="str">
        <f t="shared" si="63"/>
        <v>XL23NT_xuanbac+2</v>
      </c>
      <c r="C395" s="54" t="str">
        <f t="shared" si="64"/>
        <v>XL23NT_xuanbac+3</v>
      </c>
      <c r="D395" s="54" t="str">
        <f t="shared" si="65"/>
        <v>XL23NT_xuanbac+4</v>
      </c>
      <c r="F395" s="90" t="s">
        <v>99</v>
      </c>
      <c r="G395" s="56" t="s">
        <v>1556</v>
      </c>
      <c r="H395" s="57" t="s">
        <v>1557</v>
      </c>
      <c r="I395" s="57" t="s">
        <v>1371</v>
      </c>
      <c r="J395" s="57" t="s">
        <v>111</v>
      </c>
      <c r="K395" s="57"/>
      <c r="L395" s="57" t="s">
        <v>1558</v>
      </c>
      <c r="M395" s="92"/>
      <c r="N395" s="91"/>
      <c r="O395" s="91"/>
      <c r="P395" s="91"/>
      <c r="Q395" s="58"/>
      <c r="R395" s="58"/>
      <c r="S395" s="58"/>
      <c r="T395" s="58"/>
      <c r="U395" s="59"/>
      <c r="V395" s="60"/>
      <c r="W395" s="60"/>
      <c r="X395" s="60"/>
      <c r="Y395" s="60"/>
      <c r="Z395" s="61"/>
      <c r="AA395" s="61"/>
      <c r="AB395" s="61"/>
      <c r="AC395" s="61"/>
      <c r="AD395" s="60"/>
      <c r="AE395" s="60"/>
      <c r="AF395" s="60"/>
      <c r="AG395" s="60"/>
      <c r="AH395" s="62"/>
      <c r="AI395" s="62"/>
      <c r="AJ395" s="62"/>
      <c r="AK395" s="62"/>
      <c r="AL395" s="164"/>
      <c r="AM395" s="63"/>
      <c r="AN395" s="63"/>
      <c r="AO395" s="60">
        <f t="shared" ref="AO395:AR458" si="69">M395*$AN395</f>
        <v>0</v>
      </c>
      <c r="AP395" s="60">
        <f t="shared" si="69"/>
        <v>0</v>
      </c>
      <c r="AQ395" s="60">
        <f t="shared" si="69"/>
        <v>0</v>
      </c>
      <c r="AR395" s="60">
        <f t="shared" si="69"/>
        <v>0</v>
      </c>
      <c r="AS395" s="60"/>
      <c r="AT395" s="60"/>
      <c r="AU395" s="60"/>
      <c r="AV395" s="60"/>
      <c r="AW395" s="65"/>
      <c r="AX395" s="90" t="s">
        <v>99</v>
      </c>
      <c r="AY395" s="66"/>
      <c r="AZ395" s="67">
        <v>240</v>
      </c>
    </row>
    <row r="396" spans="1:52" s="32" customFormat="1" ht="47.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0" t="s">
        <v>99</v>
      </c>
      <c r="G396" s="41"/>
      <c r="H396" s="57" t="s">
        <v>1559</v>
      </c>
      <c r="I396" s="57" t="s">
        <v>1560</v>
      </c>
      <c r="J396" s="57" t="s">
        <v>1561</v>
      </c>
      <c r="K396" s="57"/>
      <c r="L396" s="57" t="s">
        <v>1562</v>
      </c>
      <c r="M396" s="91">
        <v>1200</v>
      </c>
      <c r="N396" s="91">
        <v>600</v>
      </c>
      <c r="O396" s="91">
        <v>500</v>
      </c>
      <c r="P396" s="91">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4">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0" t="s">
        <v>99</v>
      </c>
      <c r="AY396" s="66"/>
      <c r="AZ396" s="67">
        <v>180</v>
      </c>
    </row>
    <row r="397" spans="1:52" s="32" customFormat="1" ht="47.25">
      <c r="A397" s="54" t="str">
        <f t="shared" si="70"/>
        <v>XL23NT2_D6+1</v>
      </c>
      <c r="B397" s="54" t="str">
        <f t="shared" si="71"/>
        <v>XL23NT2_D6+2</v>
      </c>
      <c r="C397" s="54" t="str">
        <f t="shared" si="72"/>
        <v>XL23NT2_D6+3</v>
      </c>
      <c r="D397" s="54" t="str">
        <f t="shared" si="73"/>
        <v>XL23NT2_D6+4</v>
      </c>
      <c r="F397" s="90" t="s">
        <v>99</v>
      </c>
      <c r="G397" s="41"/>
      <c r="H397" s="57" t="s">
        <v>1563</v>
      </c>
      <c r="I397" s="57" t="s">
        <v>1564</v>
      </c>
      <c r="J397" s="57" t="s">
        <v>1565</v>
      </c>
      <c r="K397" s="57"/>
      <c r="L397" s="57" t="s">
        <v>1471</v>
      </c>
      <c r="M397" s="91">
        <v>900</v>
      </c>
      <c r="N397" s="91">
        <v>450</v>
      </c>
      <c r="O397" s="91">
        <v>400</v>
      </c>
      <c r="P397" s="91">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4">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0" t="s">
        <v>99</v>
      </c>
      <c r="AY397" s="66"/>
      <c r="AZ397" s="67"/>
    </row>
    <row r="398" spans="1:52" s="32" customFormat="1" ht="47.25">
      <c r="A398" s="54" t="str">
        <f t="shared" si="70"/>
        <v>XL23NT2_D7+1</v>
      </c>
      <c r="B398" s="54" t="str">
        <f t="shared" si="71"/>
        <v>XL23NT2_D7+2</v>
      </c>
      <c r="C398" s="54" t="str">
        <f t="shared" si="72"/>
        <v>XL23NT2_D7+3</v>
      </c>
      <c r="D398" s="54" t="str">
        <f t="shared" si="73"/>
        <v>XL23NT2_D7+4</v>
      </c>
      <c r="F398" s="90" t="s">
        <v>99</v>
      </c>
      <c r="G398" s="41"/>
      <c r="H398" s="57" t="s">
        <v>1566</v>
      </c>
      <c r="I398" s="57" t="s">
        <v>1567</v>
      </c>
      <c r="J398" s="57" t="s">
        <v>149</v>
      </c>
      <c r="K398" s="57"/>
      <c r="L398" s="57" t="s">
        <v>1518</v>
      </c>
      <c r="M398" s="92">
        <v>800</v>
      </c>
      <c r="N398" s="92">
        <v>400</v>
      </c>
      <c r="O398" s="91">
        <v>350</v>
      </c>
      <c r="P398" s="91">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4">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0" t="s">
        <v>99</v>
      </c>
      <c r="AY398" s="66"/>
      <c r="AZ398" s="67">
        <v>240</v>
      </c>
    </row>
    <row r="399" spans="1:52" s="32" customFormat="1" ht="47.25">
      <c r="A399" s="54" t="str">
        <f t="shared" si="70"/>
        <v>XL24NT+1</v>
      </c>
      <c r="B399" s="54" t="str">
        <f t="shared" si="71"/>
        <v>XL24NT+2</v>
      </c>
      <c r="C399" s="54" t="str">
        <f t="shared" si="72"/>
        <v>XL24NT+3</v>
      </c>
      <c r="D399" s="54" t="str">
        <f t="shared" si="73"/>
        <v>XL24NT+4</v>
      </c>
      <c r="F399" s="90" t="s">
        <v>99</v>
      </c>
      <c r="G399" s="56">
        <v>24</v>
      </c>
      <c r="H399" s="57" t="s">
        <v>1568</v>
      </c>
      <c r="I399" s="57" t="s">
        <v>1569</v>
      </c>
      <c r="J399" s="57" t="s">
        <v>149</v>
      </c>
      <c r="K399" s="57"/>
      <c r="L399" s="57" t="s">
        <v>1570</v>
      </c>
      <c r="M399" s="91">
        <v>2400</v>
      </c>
      <c r="N399" s="91">
        <v>1000</v>
      </c>
      <c r="O399" s="91">
        <v>650</v>
      </c>
      <c r="P399" s="91">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4">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0" t="s">
        <v>99</v>
      </c>
      <c r="AY399" s="66"/>
      <c r="AZ399" s="67">
        <v>180</v>
      </c>
    </row>
    <row r="400" spans="1:52" s="32" customFormat="1" ht="31.5">
      <c r="A400" s="54" t="str">
        <f t="shared" si="70"/>
        <v>XL25NT2+1</v>
      </c>
      <c r="B400" s="54" t="str">
        <f t="shared" si="71"/>
        <v>XL25NT2+2</v>
      </c>
      <c r="C400" s="54" t="str">
        <f t="shared" si="72"/>
        <v>XL25NT2+3</v>
      </c>
      <c r="D400" s="54" t="str">
        <f t="shared" si="73"/>
        <v>XL25NT2+4</v>
      </c>
      <c r="F400" s="90" t="s">
        <v>99</v>
      </c>
      <c r="G400" s="56">
        <v>25</v>
      </c>
      <c r="H400" s="57" t="s">
        <v>1571</v>
      </c>
      <c r="I400" s="57" t="s">
        <v>1572</v>
      </c>
      <c r="J400" s="57" t="s">
        <v>149</v>
      </c>
      <c r="K400" s="57"/>
      <c r="L400" s="57" t="s">
        <v>1573</v>
      </c>
      <c r="M400" s="92"/>
      <c r="N400" s="91"/>
      <c r="O400" s="91"/>
      <c r="P400" s="91"/>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4"/>
      <c r="AM400" s="63"/>
      <c r="AN400" s="63"/>
      <c r="AO400" s="60">
        <f t="shared" si="69"/>
        <v>0</v>
      </c>
      <c r="AP400" s="60">
        <f t="shared" si="69"/>
        <v>0</v>
      </c>
      <c r="AQ400" s="60">
        <f t="shared" si="69"/>
        <v>0</v>
      </c>
      <c r="AR400" s="60">
        <f t="shared" si="69"/>
        <v>0</v>
      </c>
      <c r="AS400" s="60"/>
      <c r="AT400" s="60"/>
      <c r="AU400" s="60"/>
      <c r="AV400" s="60"/>
      <c r="AW400" s="65"/>
      <c r="AX400" s="90" t="s">
        <v>99</v>
      </c>
      <c r="AY400" s="66"/>
      <c r="AZ400" s="67"/>
    </row>
    <row r="401" spans="1:52" s="32" customFormat="1" ht="47.25">
      <c r="A401" s="54" t="str">
        <f t="shared" si="70"/>
        <v>XL25NT2_D1+1</v>
      </c>
      <c r="B401" s="54" t="str">
        <f t="shared" si="71"/>
        <v>XL25NT2_D1+2</v>
      </c>
      <c r="C401" s="54" t="str">
        <f t="shared" si="72"/>
        <v>XL25NT2_D1+3</v>
      </c>
      <c r="D401" s="54" t="str">
        <f t="shared" si="73"/>
        <v>XL25NT2_D1+4</v>
      </c>
      <c r="F401" s="90" t="s">
        <v>99</v>
      </c>
      <c r="G401" s="41"/>
      <c r="H401" s="57" t="s">
        <v>1574</v>
      </c>
      <c r="I401" s="57" t="s">
        <v>1575</v>
      </c>
      <c r="J401" s="57" t="s">
        <v>1573</v>
      </c>
      <c r="K401" s="57"/>
      <c r="L401" s="57" t="s">
        <v>1570</v>
      </c>
      <c r="M401" s="91">
        <v>1300</v>
      </c>
      <c r="N401" s="91">
        <v>650</v>
      </c>
      <c r="O401" s="91">
        <v>500</v>
      </c>
      <c r="P401" s="91">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4">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0" t="s">
        <v>99</v>
      </c>
      <c r="AY401" s="66"/>
      <c r="AZ401" s="67">
        <v>240</v>
      </c>
    </row>
    <row r="402" spans="1:52" s="32" customFormat="1" ht="47.25">
      <c r="A402" s="54" t="str">
        <f t="shared" si="70"/>
        <v>XL25NT2_D2+1</v>
      </c>
      <c r="B402" s="54" t="str">
        <f t="shared" si="71"/>
        <v>XL25NT2_D2+2</v>
      </c>
      <c r="C402" s="54" t="str">
        <f t="shared" si="72"/>
        <v>XL25NT2_D2+3</v>
      </c>
      <c r="D402" s="54" t="str">
        <f t="shared" si="73"/>
        <v>XL25NT2_D2+4</v>
      </c>
      <c r="F402" s="90" t="s">
        <v>99</v>
      </c>
      <c r="G402" s="41"/>
      <c r="H402" s="57" t="s">
        <v>1576</v>
      </c>
      <c r="I402" s="57" t="s">
        <v>1577</v>
      </c>
      <c r="J402" s="57" t="s">
        <v>149</v>
      </c>
      <c r="K402" s="57"/>
      <c r="L402" s="57" t="s">
        <v>1518</v>
      </c>
      <c r="M402" s="91">
        <v>800</v>
      </c>
      <c r="N402" s="91">
        <v>400</v>
      </c>
      <c r="O402" s="91">
        <v>350</v>
      </c>
      <c r="P402" s="91">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4">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0" t="s">
        <v>99</v>
      </c>
      <c r="AY402" s="66"/>
      <c r="AZ402" s="67">
        <v>180</v>
      </c>
    </row>
    <row r="403" spans="1:52" s="32" customFormat="1" ht="31.5">
      <c r="A403" s="54" t="str">
        <f t="shared" si="70"/>
        <v>XL26NT2+1</v>
      </c>
      <c r="B403" s="54" t="str">
        <f t="shared" si="71"/>
        <v>XL26NT2+2</v>
      </c>
      <c r="C403" s="54" t="str">
        <f t="shared" si="72"/>
        <v>XL26NT2+3</v>
      </c>
      <c r="D403" s="54" t="str">
        <f t="shared" si="73"/>
        <v>XL26NT2+4</v>
      </c>
      <c r="F403" s="90" t="s">
        <v>99</v>
      </c>
      <c r="G403" s="56">
        <v>26</v>
      </c>
      <c r="H403" s="57" t="s">
        <v>1578</v>
      </c>
      <c r="I403" s="57" t="s">
        <v>1579</v>
      </c>
      <c r="J403" s="57" t="s">
        <v>149</v>
      </c>
      <c r="K403" s="57"/>
      <c r="L403" s="57" t="s">
        <v>1580</v>
      </c>
      <c r="M403" s="92"/>
      <c r="N403" s="91"/>
      <c r="O403" s="91"/>
      <c r="P403" s="91"/>
      <c r="Q403" s="58"/>
      <c r="R403" s="58"/>
      <c r="S403" s="58"/>
      <c r="T403" s="58"/>
      <c r="U403" s="59"/>
      <c r="V403" s="60"/>
      <c r="W403" s="60"/>
      <c r="X403" s="60"/>
      <c r="Y403" s="60"/>
      <c r="Z403" s="61"/>
      <c r="AA403" s="61"/>
      <c r="AB403" s="61"/>
      <c r="AC403" s="61"/>
      <c r="AD403" s="60"/>
      <c r="AE403" s="60"/>
      <c r="AF403" s="60"/>
      <c r="AG403" s="60"/>
      <c r="AH403" s="62"/>
      <c r="AI403" s="62"/>
      <c r="AJ403" s="62"/>
      <c r="AK403" s="62"/>
      <c r="AL403" s="164"/>
      <c r="AM403" s="63"/>
      <c r="AN403" s="63"/>
      <c r="AO403" s="60">
        <f t="shared" si="69"/>
        <v>0</v>
      </c>
      <c r="AP403" s="60">
        <f t="shared" si="69"/>
        <v>0</v>
      </c>
      <c r="AQ403" s="60">
        <f t="shared" si="69"/>
        <v>0</v>
      </c>
      <c r="AR403" s="60">
        <f t="shared" si="69"/>
        <v>0</v>
      </c>
      <c r="AS403" s="60"/>
      <c r="AT403" s="60"/>
      <c r="AU403" s="60"/>
      <c r="AV403" s="60"/>
      <c r="AW403" s="65"/>
      <c r="AX403" s="90" t="s">
        <v>99</v>
      </c>
      <c r="AY403" s="66"/>
      <c r="AZ403" s="67">
        <v>240</v>
      </c>
    </row>
    <row r="404" spans="1:52" s="32" customFormat="1" ht="47.25">
      <c r="A404" s="54" t="str">
        <f t="shared" si="70"/>
        <v>XL26NT2_D1+1</v>
      </c>
      <c r="B404" s="54" t="str">
        <f t="shared" si="71"/>
        <v>XL26NT2_D1+2</v>
      </c>
      <c r="C404" s="54" t="str">
        <f t="shared" si="72"/>
        <v>XL26NT2_D1+3</v>
      </c>
      <c r="D404" s="54" t="str">
        <f t="shared" si="73"/>
        <v>XL26NT2_D1+4</v>
      </c>
      <c r="F404" s="90" t="s">
        <v>99</v>
      </c>
      <c r="G404" s="41"/>
      <c r="H404" s="57" t="s">
        <v>1581</v>
      </c>
      <c r="I404" s="57" t="s">
        <v>1582</v>
      </c>
      <c r="J404" s="57" t="s">
        <v>1580</v>
      </c>
      <c r="K404" s="57"/>
      <c r="L404" s="57" t="s">
        <v>1518</v>
      </c>
      <c r="M404" s="91">
        <v>1200</v>
      </c>
      <c r="N404" s="91">
        <v>600</v>
      </c>
      <c r="O404" s="91">
        <v>500</v>
      </c>
      <c r="P404" s="91">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4">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0" t="s">
        <v>99</v>
      </c>
      <c r="AY404" s="66"/>
      <c r="AZ404" s="67">
        <v>240</v>
      </c>
    </row>
    <row r="405" spans="1:52" s="32" customFormat="1" ht="47.25">
      <c r="A405" s="54" t="str">
        <f t="shared" si="70"/>
        <v>XL26NT2_D2+1</v>
      </c>
      <c r="B405" s="54" t="str">
        <f t="shared" si="71"/>
        <v>XL26NT2_D2+2</v>
      </c>
      <c r="C405" s="54" t="str">
        <f t="shared" si="72"/>
        <v>XL26NT2_D2+3</v>
      </c>
      <c r="D405" s="54" t="str">
        <f t="shared" si="73"/>
        <v>XL26NT2_D2+4</v>
      </c>
      <c r="F405" s="90" t="s">
        <v>99</v>
      </c>
      <c r="G405" s="41"/>
      <c r="H405" s="57" t="s">
        <v>1583</v>
      </c>
      <c r="I405" s="57" t="s">
        <v>1584</v>
      </c>
      <c r="J405" s="57" t="s">
        <v>149</v>
      </c>
      <c r="K405" s="57"/>
      <c r="L405" s="57" t="s">
        <v>1585</v>
      </c>
      <c r="M405" s="91">
        <v>900</v>
      </c>
      <c r="N405" s="91">
        <v>450</v>
      </c>
      <c r="O405" s="91">
        <v>400</v>
      </c>
      <c r="P405" s="91">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4">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0" t="s">
        <v>99</v>
      </c>
      <c r="AY405" s="66"/>
      <c r="AZ405" s="67">
        <v>240</v>
      </c>
    </row>
    <row r="406" spans="1:52" s="32" customFormat="1" ht="54" customHeight="1">
      <c r="A406" s="54" t="str">
        <f t="shared" si="70"/>
        <v>XL27NT2+1</v>
      </c>
      <c r="B406" s="54" t="str">
        <f t="shared" si="71"/>
        <v>XL27NT2+2</v>
      </c>
      <c r="C406" s="54" t="str">
        <f t="shared" si="72"/>
        <v>XL27NT2+3</v>
      </c>
      <c r="D406" s="54" t="str">
        <f t="shared" si="73"/>
        <v>XL27NT2+4</v>
      </c>
      <c r="F406" s="90" t="s">
        <v>99</v>
      </c>
      <c r="G406" s="56">
        <v>27</v>
      </c>
      <c r="H406" s="57" t="s">
        <v>1586</v>
      </c>
      <c r="I406" s="57" t="s">
        <v>1587</v>
      </c>
      <c r="J406" s="57" t="s">
        <v>149</v>
      </c>
      <c r="K406" s="57"/>
      <c r="L406" s="57" t="s">
        <v>1588</v>
      </c>
      <c r="M406" s="92"/>
      <c r="N406" s="91"/>
      <c r="O406" s="91"/>
      <c r="P406" s="91"/>
      <c r="Q406" s="58"/>
      <c r="R406" s="58"/>
      <c r="S406" s="58"/>
      <c r="T406" s="58"/>
      <c r="U406" s="59"/>
      <c r="V406" s="60"/>
      <c r="W406" s="60"/>
      <c r="X406" s="60"/>
      <c r="Y406" s="60"/>
      <c r="Z406" s="61"/>
      <c r="AA406" s="61"/>
      <c r="AB406" s="61"/>
      <c r="AC406" s="61"/>
      <c r="AD406" s="60"/>
      <c r="AE406" s="60"/>
      <c r="AF406" s="60"/>
      <c r="AG406" s="60"/>
      <c r="AH406" s="62"/>
      <c r="AI406" s="62"/>
      <c r="AJ406" s="62"/>
      <c r="AK406" s="62"/>
      <c r="AL406" s="164"/>
      <c r="AM406" s="63"/>
      <c r="AN406" s="63"/>
      <c r="AO406" s="60">
        <f t="shared" si="69"/>
        <v>0</v>
      </c>
      <c r="AP406" s="60">
        <f t="shared" si="69"/>
        <v>0</v>
      </c>
      <c r="AQ406" s="60">
        <f t="shared" si="69"/>
        <v>0</v>
      </c>
      <c r="AR406" s="60">
        <f t="shared" si="69"/>
        <v>0</v>
      </c>
      <c r="AS406" s="60"/>
      <c r="AT406" s="60"/>
      <c r="AU406" s="60"/>
      <c r="AV406" s="60"/>
      <c r="AW406" s="65"/>
      <c r="AX406" s="90" t="s">
        <v>99</v>
      </c>
      <c r="AY406" s="66"/>
      <c r="AZ406" s="67">
        <v>240</v>
      </c>
    </row>
    <row r="407" spans="1:52" s="32" customFormat="1" ht="54" customHeight="1">
      <c r="A407" s="54" t="str">
        <f t="shared" si="70"/>
        <v>XL27NT2_D1+1</v>
      </c>
      <c r="B407" s="54" t="str">
        <f t="shared" si="71"/>
        <v>XL27NT2_D1+2</v>
      </c>
      <c r="C407" s="54" t="str">
        <f t="shared" si="72"/>
        <v>XL27NT2_D1+3</v>
      </c>
      <c r="D407" s="54" t="str">
        <f t="shared" si="73"/>
        <v>XL27NT2_D1+4</v>
      </c>
      <c r="F407" s="90" t="s">
        <v>99</v>
      </c>
      <c r="G407" s="41"/>
      <c r="H407" s="57" t="s">
        <v>1589</v>
      </c>
      <c r="I407" s="57" t="s">
        <v>1590</v>
      </c>
      <c r="J407" s="57" t="s">
        <v>1588</v>
      </c>
      <c r="K407" s="57"/>
      <c r="L407" s="57" t="s">
        <v>1585</v>
      </c>
      <c r="M407" s="91">
        <v>1200</v>
      </c>
      <c r="N407" s="91">
        <v>600</v>
      </c>
      <c r="O407" s="91">
        <v>500</v>
      </c>
      <c r="P407" s="91">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4">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0" t="s">
        <v>99</v>
      </c>
      <c r="AY407" s="66"/>
      <c r="AZ407" s="67">
        <v>240</v>
      </c>
    </row>
    <row r="408" spans="1:52" s="32" customFormat="1" ht="54" customHeight="1">
      <c r="A408" s="54" t="str">
        <f t="shared" si="70"/>
        <v>XL27NT2_D2+1</v>
      </c>
      <c r="B408" s="54" t="str">
        <f t="shared" si="71"/>
        <v>XL27NT2_D2+2</v>
      </c>
      <c r="C408" s="54" t="str">
        <f t="shared" si="72"/>
        <v>XL27NT2_D2+3</v>
      </c>
      <c r="D408" s="54" t="str">
        <f t="shared" si="73"/>
        <v>XL27NT2_D2+4</v>
      </c>
      <c r="F408" s="90" t="s">
        <v>99</v>
      </c>
      <c r="G408" s="41"/>
      <c r="H408" s="57" t="s">
        <v>1591</v>
      </c>
      <c r="I408" s="57" t="s">
        <v>1592</v>
      </c>
      <c r="J408" s="57" t="s">
        <v>111</v>
      </c>
      <c r="K408" s="57"/>
      <c r="L408" s="57" t="s">
        <v>1345</v>
      </c>
      <c r="M408" s="92">
        <v>900</v>
      </c>
      <c r="N408" s="91">
        <v>450</v>
      </c>
      <c r="O408" s="91">
        <v>400</v>
      </c>
      <c r="P408" s="91">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4">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0" t="s">
        <v>99</v>
      </c>
      <c r="AY408" s="66"/>
      <c r="AZ408" s="67">
        <v>240</v>
      </c>
    </row>
    <row r="409" spans="1:52" s="32" customFormat="1" ht="54" customHeight="1">
      <c r="A409" s="54" t="str">
        <f t="shared" si="70"/>
        <v>XL28NT+1</v>
      </c>
      <c r="B409" s="54" t="str">
        <f t="shared" si="71"/>
        <v>XL28NT+2</v>
      </c>
      <c r="C409" s="54" t="str">
        <f t="shared" si="72"/>
        <v>XL28NT+3</v>
      </c>
      <c r="D409" s="54" t="str">
        <f t="shared" si="73"/>
        <v>XL28NT+4</v>
      </c>
      <c r="F409" s="90" t="s">
        <v>99</v>
      </c>
      <c r="G409" s="56">
        <v>28</v>
      </c>
      <c r="H409" s="57" t="s">
        <v>117</v>
      </c>
      <c r="I409" s="57" t="s">
        <v>1593</v>
      </c>
      <c r="J409" s="57" t="s">
        <v>111</v>
      </c>
      <c r="K409" s="57"/>
      <c r="L409" s="57" t="s">
        <v>1594</v>
      </c>
      <c r="M409" s="92">
        <v>1300</v>
      </c>
      <c r="N409" s="91">
        <v>650</v>
      </c>
      <c r="O409" s="91">
        <v>500</v>
      </c>
      <c r="P409" s="91">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4">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0" t="s">
        <v>99</v>
      </c>
      <c r="AY409" s="66"/>
      <c r="AZ409" s="67">
        <v>240</v>
      </c>
    </row>
    <row r="410" spans="1:52" s="32" customFormat="1" ht="54" customHeight="1">
      <c r="A410" s="54" t="str">
        <f t="shared" si="70"/>
        <v>XL29NT+1</v>
      </c>
      <c r="B410" s="54" t="str">
        <f t="shared" si="71"/>
        <v>XL29NT+2</v>
      </c>
      <c r="C410" s="54" t="str">
        <f t="shared" si="72"/>
        <v>XL29NT+3</v>
      </c>
      <c r="D410" s="54" t="str">
        <f t="shared" si="73"/>
        <v>XL29NT+4</v>
      </c>
      <c r="F410" s="90" t="s">
        <v>99</v>
      </c>
      <c r="G410" s="56">
        <v>29</v>
      </c>
      <c r="H410" s="57" t="s">
        <v>122</v>
      </c>
      <c r="I410" s="57" t="s">
        <v>1595</v>
      </c>
      <c r="J410" s="57" t="s">
        <v>111</v>
      </c>
      <c r="K410" s="57"/>
      <c r="L410" s="57" t="s">
        <v>1596</v>
      </c>
      <c r="M410" s="92">
        <v>1300</v>
      </c>
      <c r="N410" s="91">
        <v>650</v>
      </c>
      <c r="O410" s="91">
        <v>500</v>
      </c>
      <c r="P410" s="91">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4">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0" t="s">
        <v>99</v>
      </c>
      <c r="AY410" s="66"/>
      <c r="AZ410" s="67">
        <v>240</v>
      </c>
    </row>
    <row r="411" spans="1:52" s="32" customFormat="1" ht="54" customHeight="1">
      <c r="A411" s="54" t="str">
        <f t="shared" si="70"/>
        <v>XL30NT+1</v>
      </c>
      <c r="B411" s="54" t="str">
        <f t="shared" si="71"/>
        <v>XL30NT+2</v>
      </c>
      <c r="C411" s="54" t="str">
        <f t="shared" si="72"/>
        <v>XL30NT+3</v>
      </c>
      <c r="D411" s="54" t="str">
        <f t="shared" si="73"/>
        <v>XL30NT+4</v>
      </c>
      <c r="F411" s="90" t="s">
        <v>99</v>
      </c>
      <c r="G411" s="56">
        <v>30</v>
      </c>
      <c r="H411" s="57" t="s">
        <v>121</v>
      </c>
      <c r="I411" s="57" t="s">
        <v>1597</v>
      </c>
      <c r="J411" s="57" t="s">
        <v>108</v>
      </c>
      <c r="K411" s="57"/>
      <c r="L411" s="57" t="s">
        <v>1598</v>
      </c>
      <c r="M411" s="92">
        <v>1300</v>
      </c>
      <c r="N411" s="91">
        <v>650</v>
      </c>
      <c r="O411" s="91">
        <v>500</v>
      </c>
      <c r="P411" s="91">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4">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0" t="s">
        <v>99</v>
      </c>
      <c r="AY411" s="66"/>
      <c r="AZ411" s="67">
        <v>240</v>
      </c>
    </row>
    <row r="412" spans="1:52" s="32" customFormat="1" ht="54" customHeight="1">
      <c r="A412" s="54" t="str">
        <f t="shared" si="70"/>
        <v>XL31NT+1</v>
      </c>
      <c r="B412" s="54" t="str">
        <f t="shared" si="71"/>
        <v>XL31NT+2</v>
      </c>
      <c r="C412" s="54" t="str">
        <f t="shared" si="72"/>
        <v>XL31NT+3</v>
      </c>
      <c r="D412" s="54" t="str">
        <f t="shared" si="73"/>
        <v>XL31NT+4</v>
      </c>
      <c r="F412" s="90" t="s">
        <v>99</v>
      </c>
      <c r="G412" s="56">
        <v>31</v>
      </c>
      <c r="H412" s="57" t="s">
        <v>119</v>
      </c>
      <c r="I412" s="57" t="s">
        <v>1599</v>
      </c>
      <c r="J412" s="57" t="s">
        <v>111</v>
      </c>
      <c r="K412" s="57"/>
      <c r="L412" s="57" t="s">
        <v>1600</v>
      </c>
      <c r="M412" s="92">
        <v>1300</v>
      </c>
      <c r="N412" s="91">
        <v>650</v>
      </c>
      <c r="O412" s="91">
        <v>500</v>
      </c>
      <c r="P412" s="91">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4">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0" t="s">
        <v>99</v>
      </c>
      <c r="AY412" s="66"/>
      <c r="AZ412" s="67">
        <v>240</v>
      </c>
    </row>
    <row r="413" spans="1:52" s="32" customFormat="1" ht="54" customHeight="1">
      <c r="A413" s="54" t="str">
        <f t="shared" si="70"/>
        <v>XL32NT+1</v>
      </c>
      <c r="B413" s="54" t="str">
        <f t="shared" si="71"/>
        <v>XL32NT+2</v>
      </c>
      <c r="C413" s="54" t="str">
        <f t="shared" si="72"/>
        <v>XL32NT+3</v>
      </c>
      <c r="D413" s="54" t="str">
        <f t="shared" si="73"/>
        <v>XL32NT+4</v>
      </c>
      <c r="F413" s="90" t="s">
        <v>99</v>
      </c>
      <c r="G413" s="56">
        <v>32</v>
      </c>
      <c r="H413" s="57" t="s">
        <v>124</v>
      </c>
      <c r="I413" s="57" t="s">
        <v>1601</v>
      </c>
      <c r="J413" s="57" t="s">
        <v>101</v>
      </c>
      <c r="K413" s="57"/>
      <c r="L413" s="57" t="s">
        <v>1602</v>
      </c>
      <c r="M413" s="92">
        <v>1300</v>
      </c>
      <c r="N413" s="91">
        <v>650</v>
      </c>
      <c r="O413" s="91">
        <v>500</v>
      </c>
      <c r="P413" s="91">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4">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0" t="s">
        <v>99</v>
      </c>
      <c r="AY413" s="66"/>
      <c r="AZ413" s="67">
        <v>240</v>
      </c>
    </row>
    <row r="414" spans="1:52" s="32" customFormat="1" ht="54" customHeight="1">
      <c r="A414" s="54" t="str">
        <f t="shared" si="70"/>
        <v>XL33NT+1</v>
      </c>
      <c r="B414" s="54" t="str">
        <f t="shared" si="71"/>
        <v>XL33NT+2</v>
      </c>
      <c r="C414" s="54" t="str">
        <f t="shared" si="72"/>
        <v>XL33NT+3</v>
      </c>
      <c r="D414" s="54" t="str">
        <f t="shared" si="73"/>
        <v>XL33NT+4</v>
      </c>
      <c r="F414" s="90" t="s">
        <v>99</v>
      </c>
      <c r="G414" s="56">
        <v>33</v>
      </c>
      <c r="H414" s="57" t="s">
        <v>144</v>
      </c>
      <c r="I414" s="57" t="s">
        <v>1603</v>
      </c>
      <c r="J414" s="57" t="s">
        <v>101</v>
      </c>
      <c r="K414" s="57"/>
      <c r="L414" s="57" t="s">
        <v>1604</v>
      </c>
      <c r="M414" s="92">
        <v>1300</v>
      </c>
      <c r="N414" s="91">
        <v>650</v>
      </c>
      <c r="O414" s="91">
        <v>500</v>
      </c>
      <c r="P414" s="91">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4">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0" t="s">
        <v>99</v>
      </c>
      <c r="AY414" s="66"/>
      <c r="AZ414" s="67">
        <v>240</v>
      </c>
    </row>
    <row r="415" spans="1:52" s="32" customFormat="1" ht="54" customHeight="1">
      <c r="A415" s="54" t="str">
        <f t="shared" si="70"/>
        <v>XL34NT+1</v>
      </c>
      <c r="B415" s="54" t="str">
        <f t="shared" si="71"/>
        <v>XL34NT+2</v>
      </c>
      <c r="C415" s="54" t="str">
        <f t="shared" si="72"/>
        <v>XL34NT+3</v>
      </c>
      <c r="D415" s="54" t="str">
        <f t="shared" si="73"/>
        <v>XL34NT+4</v>
      </c>
      <c r="F415" s="90" t="s">
        <v>99</v>
      </c>
      <c r="G415" s="56">
        <v>34</v>
      </c>
      <c r="H415" s="57" t="s">
        <v>145</v>
      </c>
      <c r="I415" s="57" t="s">
        <v>1605</v>
      </c>
      <c r="J415" s="57" t="s">
        <v>101</v>
      </c>
      <c r="K415" s="57"/>
      <c r="L415" s="57" t="s">
        <v>1606</v>
      </c>
      <c r="M415" s="92">
        <v>1300</v>
      </c>
      <c r="N415" s="91">
        <v>650</v>
      </c>
      <c r="O415" s="91">
        <v>500</v>
      </c>
      <c r="P415" s="91">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4">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0" t="s">
        <v>99</v>
      </c>
      <c r="AY415" s="66"/>
      <c r="AZ415" s="67"/>
    </row>
    <row r="416" spans="1:52" s="32" customFormat="1" ht="63">
      <c r="A416" s="54" t="str">
        <f t="shared" si="70"/>
        <v>XL35NT+1</v>
      </c>
      <c r="B416" s="54" t="str">
        <f t="shared" si="71"/>
        <v>XL35NT+2</v>
      </c>
      <c r="C416" s="54" t="str">
        <f t="shared" si="72"/>
        <v>XL35NT+3</v>
      </c>
      <c r="D416" s="54" t="str">
        <f t="shared" si="73"/>
        <v>XL35NT+4</v>
      </c>
      <c r="F416" s="90" t="s">
        <v>99</v>
      </c>
      <c r="G416" s="56">
        <v>35</v>
      </c>
      <c r="H416" s="57" t="s">
        <v>129</v>
      </c>
      <c r="I416" s="57" t="s">
        <v>1607</v>
      </c>
      <c r="J416" s="57" t="s">
        <v>101</v>
      </c>
      <c r="K416" s="57"/>
      <c r="L416" s="57" t="s">
        <v>1608</v>
      </c>
      <c r="M416" s="92">
        <v>1300</v>
      </c>
      <c r="N416" s="91">
        <v>650</v>
      </c>
      <c r="O416" s="91">
        <v>500</v>
      </c>
      <c r="P416" s="91">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4">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0" t="s">
        <v>99</v>
      </c>
      <c r="AY416" s="66"/>
      <c r="AZ416" s="67">
        <v>240</v>
      </c>
    </row>
    <row r="417" spans="1:52" s="32" customFormat="1" ht="63">
      <c r="A417" s="54" t="str">
        <f t="shared" si="70"/>
        <v>XL36NT+1</v>
      </c>
      <c r="B417" s="54" t="str">
        <f t="shared" si="71"/>
        <v>XL36NT+2</v>
      </c>
      <c r="C417" s="54" t="str">
        <f t="shared" si="72"/>
        <v>XL36NT+3</v>
      </c>
      <c r="D417" s="54" t="str">
        <f t="shared" si="73"/>
        <v>XL36NT+4</v>
      </c>
      <c r="F417" s="90" t="s">
        <v>99</v>
      </c>
      <c r="G417" s="56">
        <v>36</v>
      </c>
      <c r="H417" s="57" t="s">
        <v>130</v>
      </c>
      <c r="I417" s="57" t="s">
        <v>1609</v>
      </c>
      <c r="J417" s="57" t="s">
        <v>101</v>
      </c>
      <c r="K417" s="57"/>
      <c r="L417" s="57" t="s">
        <v>1610</v>
      </c>
      <c r="M417" s="92">
        <v>1300</v>
      </c>
      <c r="N417" s="91">
        <v>650</v>
      </c>
      <c r="O417" s="91">
        <v>500</v>
      </c>
      <c r="P417" s="91">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4">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0" t="s">
        <v>99</v>
      </c>
      <c r="AY417" s="66"/>
      <c r="AZ417" s="67">
        <v>180</v>
      </c>
    </row>
    <row r="418" spans="1:52" s="32" customFormat="1" ht="47.25">
      <c r="A418" s="54" t="str">
        <f t="shared" si="70"/>
        <v>XL37NT+1</v>
      </c>
      <c r="B418" s="54" t="str">
        <f t="shared" si="71"/>
        <v>XL37NT+2</v>
      </c>
      <c r="C418" s="54" t="str">
        <f t="shared" si="72"/>
        <v>XL37NT+3</v>
      </c>
      <c r="D418" s="54" t="str">
        <f t="shared" si="73"/>
        <v>XL37NT+4</v>
      </c>
      <c r="F418" s="90" t="s">
        <v>99</v>
      </c>
      <c r="G418" s="56">
        <v>37</v>
      </c>
      <c r="H418" s="57" t="s">
        <v>132</v>
      </c>
      <c r="I418" s="57" t="s">
        <v>1611</v>
      </c>
      <c r="J418" s="57" t="s">
        <v>101</v>
      </c>
      <c r="K418" s="57"/>
      <c r="L418" s="57" t="s">
        <v>1535</v>
      </c>
      <c r="M418" s="92">
        <v>1300</v>
      </c>
      <c r="N418" s="91">
        <v>650</v>
      </c>
      <c r="O418" s="91">
        <v>500</v>
      </c>
      <c r="P418" s="91">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4">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0" t="s">
        <v>99</v>
      </c>
      <c r="AY418" s="66"/>
      <c r="AZ418" s="67"/>
    </row>
    <row r="419" spans="1:52" s="32" customFormat="1" ht="31.5">
      <c r="A419" s="54" t="str">
        <f t="shared" si="70"/>
        <v>XL38NT+1</v>
      </c>
      <c r="B419" s="54" t="str">
        <f t="shared" si="71"/>
        <v>XL38NT+2</v>
      </c>
      <c r="C419" s="54" t="str">
        <f t="shared" si="72"/>
        <v>XL38NT+3</v>
      </c>
      <c r="D419" s="54" t="str">
        <f t="shared" si="73"/>
        <v>XL38NT+4</v>
      </c>
      <c r="F419" s="90" t="s">
        <v>99</v>
      </c>
      <c r="G419" s="56">
        <v>38</v>
      </c>
      <c r="H419" s="57" t="s">
        <v>140</v>
      </c>
      <c r="I419" s="57" t="s">
        <v>1612</v>
      </c>
      <c r="J419" s="57" t="s">
        <v>101</v>
      </c>
      <c r="K419" s="57"/>
      <c r="L419" s="57" t="s">
        <v>108</v>
      </c>
      <c r="M419" s="92">
        <v>1300</v>
      </c>
      <c r="N419" s="91">
        <v>650</v>
      </c>
      <c r="O419" s="91">
        <v>500</v>
      </c>
      <c r="P419" s="91">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4">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0" t="s">
        <v>99</v>
      </c>
      <c r="AY419" s="66"/>
      <c r="AZ419" s="67">
        <v>240</v>
      </c>
    </row>
    <row r="420" spans="1:52" s="32" customFormat="1" ht="47.25">
      <c r="A420" s="54" t="str">
        <f t="shared" si="70"/>
        <v>XL39NT+1</v>
      </c>
      <c r="B420" s="54" t="str">
        <f t="shared" si="71"/>
        <v>XL39NT+2</v>
      </c>
      <c r="C420" s="54" t="str">
        <f t="shared" si="72"/>
        <v>XL39NT+3</v>
      </c>
      <c r="D420" s="54" t="str">
        <f t="shared" si="73"/>
        <v>XL39NT+4</v>
      </c>
      <c r="F420" s="90" t="s">
        <v>99</v>
      </c>
      <c r="G420" s="56">
        <v>39</v>
      </c>
      <c r="H420" s="57" t="s">
        <v>137</v>
      </c>
      <c r="I420" s="57" t="s">
        <v>1613</v>
      </c>
      <c r="J420" s="57" t="s">
        <v>149</v>
      </c>
      <c r="K420" s="57"/>
      <c r="L420" s="57" t="s">
        <v>1614</v>
      </c>
      <c r="M420" s="91">
        <v>1300</v>
      </c>
      <c r="N420" s="91">
        <v>650</v>
      </c>
      <c r="O420" s="91">
        <v>500</v>
      </c>
      <c r="P420" s="91">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4">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0" t="s">
        <v>99</v>
      </c>
      <c r="AY420" s="66"/>
      <c r="AZ420" s="67">
        <v>180</v>
      </c>
    </row>
    <row r="421" spans="1:52" s="32" customFormat="1">
      <c r="A421" s="54" t="str">
        <f t="shared" si="70"/>
        <v>XL40NT2+1</v>
      </c>
      <c r="B421" s="54" t="str">
        <f t="shared" si="71"/>
        <v>XL40NT2+2</v>
      </c>
      <c r="C421" s="54" t="str">
        <f t="shared" si="72"/>
        <v>XL40NT2+3</v>
      </c>
      <c r="D421" s="54" t="str">
        <f t="shared" si="73"/>
        <v>XL40NT2+4</v>
      </c>
      <c r="F421" s="90" t="s">
        <v>99</v>
      </c>
      <c r="G421" s="56">
        <v>40</v>
      </c>
      <c r="H421" s="57" t="s">
        <v>1615</v>
      </c>
      <c r="I421" s="57" t="s">
        <v>1616</v>
      </c>
      <c r="J421" s="57" t="s">
        <v>149</v>
      </c>
      <c r="K421" s="57"/>
      <c r="L421" s="57" t="s">
        <v>1617</v>
      </c>
      <c r="M421" s="92"/>
      <c r="N421" s="91"/>
      <c r="O421" s="91"/>
      <c r="P421" s="91"/>
      <c r="Q421" s="58"/>
      <c r="R421" s="58"/>
      <c r="S421" s="58"/>
      <c r="T421" s="58"/>
      <c r="U421" s="59"/>
      <c r="V421" s="60"/>
      <c r="W421" s="60"/>
      <c r="X421" s="60"/>
      <c r="Y421" s="60"/>
      <c r="Z421" s="61"/>
      <c r="AA421" s="61"/>
      <c r="AB421" s="61"/>
      <c r="AC421" s="61"/>
      <c r="AD421" s="60"/>
      <c r="AE421" s="60"/>
      <c r="AF421" s="60"/>
      <c r="AG421" s="60"/>
      <c r="AH421" s="62"/>
      <c r="AI421" s="62"/>
      <c r="AJ421" s="62"/>
      <c r="AK421" s="62"/>
      <c r="AL421" s="164"/>
      <c r="AM421" s="63"/>
      <c r="AN421" s="63"/>
      <c r="AO421" s="60">
        <f t="shared" si="69"/>
        <v>0</v>
      </c>
      <c r="AP421" s="60">
        <f t="shared" si="69"/>
        <v>0</v>
      </c>
      <c r="AQ421" s="60">
        <f t="shared" si="69"/>
        <v>0</v>
      </c>
      <c r="AR421" s="60">
        <f t="shared" si="69"/>
        <v>0</v>
      </c>
      <c r="AS421" s="60"/>
      <c r="AT421" s="60"/>
      <c r="AU421" s="60"/>
      <c r="AV421" s="60"/>
      <c r="AW421" s="65"/>
      <c r="AX421" s="90" t="s">
        <v>99</v>
      </c>
      <c r="AY421" s="66"/>
      <c r="AZ421" s="67">
        <v>240</v>
      </c>
    </row>
    <row r="422" spans="1:52" s="32" customFormat="1" ht="47.25">
      <c r="A422" s="54" t="str">
        <f t="shared" si="70"/>
        <v>XL40NT2_D1+1</v>
      </c>
      <c r="B422" s="54" t="str">
        <f t="shared" si="71"/>
        <v>XL40NT2_D1+2</v>
      </c>
      <c r="C422" s="54" t="str">
        <f t="shared" si="72"/>
        <v>XL40NT2_D1+3</v>
      </c>
      <c r="D422" s="54" t="str">
        <f t="shared" si="73"/>
        <v>XL40NT2_D1+4</v>
      </c>
      <c r="F422" s="90" t="s">
        <v>99</v>
      </c>
      <c r="G422" s="41"/>
      <c r="H422" s="57" t="s">
        <v>1618</v>
      </c>
      <c r="I422" s="57" t="s">
        <v>1619</v>
      </c>
      <c r="J422" s="57" t="s">
        <v>1617</v>
      </c>
      <c r="K422" s="57"/>
      <c r="L422" s="57" t="s">
        <v>1314</v>
      </c>
      <c r="M422" s="91">
        <v>1300</v>
      </c>
      <c r="N422" s="91">
        <v>650</v>
      </c>
      <c r="O422" s="91">
        <v>500</v>
      </c>
      <c r="P422" s="91">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4">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0" t="s">
        <v>99</v>
      </c>
      <c r="AY422" s="66"/>
      <c r="AZ422" s="67">
        <v>240</v>
      </c>
    </row>
    <row r="423" spans="1:52" s="32" customFormat="1" ht="47.25">
      <c r="A423" s="54" t="str">
        <f t="shared" si="70"/>
        <v>XL40NT2_D2+1</v>
      </c>
      <c r="B423" s="54" t="str">
        <f t="shared" si="71"/>
        <v>XL40NT2_D2+2</v>
      </c>
      <c r="C423" s="54" t="str">
        <f t="shared" si="72"/>
        <v>XL40NT2_D2+3</v>
      </c>
      <c r="D423" s="54" t="str">
        <f t="shared" si="73"/>
        <v>XL40NT2_D2+4</v>
      </c>
      <c r="F423" s="90" t="s">
        <v>99</v>
      </c>
      <c r="G423" s="41"/>
      <c r="H423" s="57" t="s">
        <v>1620</v>
      </c>
      <c r="I423" s="57" t="s">
        <v>1621</v>
      </c>
      <c r="J423" s="57" t="s">
        <v>149</v>
      </c>
      <c r="K423" s="57"/>
      <c r="L423" s="57" t="s">
        <v>1314</v>
      </c>
      <c r="M423" s="91">
        <v>800</v>
      </c>
      <c r="N423" s="91">
        <v>400</v>
      </c>
      <c r="O423" s="91">
        <v>350</v>
      </c>
      <c r="P423" s="91">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4">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0" t="s">
        <v>99</v>
      </c>
      <c r="AY423" s="66"/>
      <c r="AZ423" s="67">
        <v>240</v>
      </c>
    </row>
    <row r="424" spans="1:52" s="32" customFormat="1">
      <c r="A424" s="54" t="str">
        <f t="shared" si="70"/>
        <v>XL41NT2+1</v>
      </c>
      <c r="B424" s="54" t="str">
        <f t="shared" si="71"/>
        <v>XL41NT2+2</v>
      </c>
      <c r="C424" s="54" t="str">
        <f t="shared" si="72"/>
        <v>XL41NT2+3</v>
      </c>
      <c r="D424" s="54" t="str">
        <f t="shared" si="73"/>
        <v>XL41NT2+4</v>
      </c>
      <c r="F424" s="90" t="s">
        <v>99</v>
      </c>
      <c r="G424" s="56">
        <v>41</v>
      </c>
      <c r="H424" s="57" t="s">
        <v>1622</v>
      </c>
      <c r="I424" s="57" t="s">
        <v>1623</v>
      </c>
      <c r="J424" s="57" t="s">
        <v>149</v>
      </c>
      <c r="K424" s="57"/>
      <c r="L424" s="57" t="s">
        <v>1624</v>
      </c>
      <c r="M424" s="92"/>
      <c r="N424" s="91"/>
      <c r="O424" s="91"/>
      <c r="P424" s="91"/>
      <c r="Q424" s="58"/>
      <c r="R424" s="58"/>
      <c r="S424" s="58"/>
      <c r="T424" s="58"/>
      <c r="U424" s="59"/>
      <c r="V424" s="60"/>
      <c r="W424" s="60"/>
      <c r="X424" s="60"/>
      <c r="Y424" s="60"/>
      <c r="Z424" s="61"/>
      <c r="AA424" s="61"/>
      <c r="AB424" s="61"/>
      <c r="AC424" s="61"/>
      <c r="AD424" s="60"/>
      <c r="AE424" s="60"/>
      <c r="AF424" s="60"/>
      <c r="AG424" s="60"/>
      <c r="AH424" s="62"/>
      <c r="AI424" s="62"/>
      <c r="AJ424" s="62"/>
      <c r="AK424" s="62"/>
      <c r="AL424" s="164"/>
      <c r="AM424" s="63"/>
      <c r="AN424" s="63"/>
      <c r="AO424" s="60">
        <f t="shared" si="69"/>
        <v>0</v>
      </c>
      <c r="AP424" s="60">
        <f t="shared" si="69"/>
        <v>0</v>
      </c>
      <c r="AQ424" s="60">
        <f t="shared" si="69"/>
        <v>0</v>
      </c>
      <c r="AR424" s="60">
        <f t="shared" si="69"/>
        <v>0</v>
      </c>
      <c r="AS424" s="60"/>
      <c r="AT424" s="60"/>
      <c r="AU424" s="60"/>
      <c r="AV424" s="60"/>
      <c r="AW424" s="65"/>
      <c r="AX424" s="90" t="s">
        <v>99</v>
      </c>
      <c r="AY424" s="66"/>
      <c r="AZ424" s="67">
        <v>240</v>
      </c>
    </row>
    <row r="425" spans="1:52" s="32" customFormat="1" ht="54" customHeight="1">
      <c r="A425" s="54" t="str">
        <f t="shared" si="70"/>
        <v>XL41NT2_D1+1</v>
      </c>
      <c r="B425" s="54" t="str">
        <f t="shared" si="71"/>
        <v>XL41NT2_D1+2</v>
      </c>
      <c r="C425" s="54" t="str">
        <f t="shared" si="72"/>
        <v>XL41NT2_D1+3</v>
      </c>
      <c r="D425" s="54" t="str">
        <f t="shared" si="73"/>
        <v>XL41NT2_D1+4</v>
      </c>
      <c r="F425" s="90" t="s">
        <v>99</v>
      </c>
      <c r="G425" s="41"/>
      <c r="H425" s="57" t="s">
        <v>1625</v>
      </c>
      <c r="I425" s="57" t="s">
        <v>1626</v>
      </c>
      <c r="J425" s="57" t="s">
        <v>1627</v>
      </c>
      <c r="K425" s="57"/>
      <c r="L425" s="57" t="s">
        <v>1314</v>
      </c>
      <c r="M425" s="91">
        <v>1300</v>
      </c>
      <c r="N425" s="91">
        <v>650</v>
      </c>
      <c r="O425" s="91">
        <v>500</v>
      </c>
      <c r="P425" s="91">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4">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0" t="s">
        <v>99</v>
      </c>
      <c r="AY425" s="66"/>
      <c r="AZ425" s="67">
        <v>240</v>
      </c>
    </row>
    <row r="426" spans="1:52" s="32" customFormat="1" ht="54" customHeight="1">
      <c r="A426" s="54" t="str">
        <f t="shared" si="70"/>
        <v>XL41NT2_D2+1</v>
      </c>
      <c r="B426" s="54" t="str">
        <f t="shared" si="71"/>
        <v>XL41NT2_D2+2</v>
      </c>
      <c r="C426" s="54" t="str">
        <f t="shared" si="72"/>
        <v>XL41NT2_D2+3</v>
      </c>
      <c r="D426" s="54" t="str">
        <f t="shared" si="73"/>
        <v>XL41NT2_D2+4</v>
      </c>
      <c r="F426" s="90" t="s">
        <v>99</v>
      </c>
      <c r="G426" s="41"/>
      <c r="H426" s="57" t="s">
        <v>1628</v>
      </c>
      <c r="I426" s="57" t="s">
        <v>1629</v>
      </c>
      <c r="J426" s="57" t="s">
        <v>149</v>
      </c>
      <c r="K426" s="57"/>
      <c r="L426" s="57" t="s">
        <v>171</v>
      </c>
      <c r="M426" s="92">
        <v>800</v>
      </c>
      <c r="N426" s="91">
        <v>400</v>
      </c>
      <c r="O426" s="91">
        <v>350</v>
      </c>
      <c r="P426" s="91">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4">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0" t="s">
        <v>99</v>
      </c>
      <c r="AY426" s="66"/>
      <c r="AZ426" s="67">
        <v>240</v>
      </c>
    </row>
    <row r="427" spans="1:52" s="32" customFormat="1" ht="54" customHeight="1">
      <c r="A427" s="54" t="str">
        <f t="shared" si="70"/>
        <v>XL42NT+1</v>
      </c>
      <c r="B427" s="54" t="str">
        <f t="shared" si="71"/>
        <v>XL42NT+2</v>
      </c>
      <c r="C427" s="54" t="str">
        <f t="shared" si="72"/>
        <v>XL42NT+3</v>
      </c>
      <c r="D427" s="54" t="str">
        <f t="shared" si="73"/>
        <v>XL42NT+4</v>
      </c>
      <c r="F427" s="90" t="s">
        <v>99</v>
      </c>
      <c r="G427" s="56">
        <v>42</v>
      </c>
      <c r="H427" s="57" t="s">
        <v>169</v>
      </c>
      <c r="I427" s="57" t="s">
        <v>1630</v>
      </c>
      <c r="J427" s="57" t="s">
        <v>149</v>
      </c>
      <c r="K427" s="57"/>
      <c r="L427" s="57" t="s">
        <v>1631</v>
      </c>
      <c r="M427" s="92">
        <v>1200</v>
      </c>
      <c r="N427" s="91">
        <v>600</v>
      </c>
      <c r="O427" s="91">
        <v>500</v>
      </c>
      <c r="P427" s="91">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4">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0" t="s">
        <v>99</v>
      </c>
      <c r="AY427" s="66"/>
      <c r="AZ427" s="67">
        <v>240</v>
      </c>
    </row>
    <row r="428" spans="1:52" s="32" customFormat="1" ht="54" customHeight="1">
      <c r="A428" s="54" t="str">
        <f t="shared" si="70"/>
        <v>XL43NT+1</v>
      </c>
      <c r="B428" s="54" t="str">
        <f t="shared" si="71"/>
        <v>XL43NT+2</v>
      </c>
      <c r="C428" s="54" t="str">
        <f t="shared" si="72"/>
        <v>XL43NT+3</v>
      </c>
      <c r="D428" s="54" t="str">
        <f t="shared" si="73"/>
        <v>XL43NT+4</v>
      </c>
      <c r="F428" s="90" t="s">
        <v>99</v>
      </c>
      <c r="G428" s="56">
        <v>43</v>
      </c>
      <c r="H428" s="57" t="s">
        <v>196</v>
      </c>
      <c r="I428" s="57" t="s">
        <v>1632</v>
      </c>
      <c r="J428" s="57" t="s">
        <v>1633</v>
      </c>
      <c r="K428" s="57"/>
      <c r="L428" s="57" t="s">
        <v>1634</v>
      </c>
      <c r="M428" s="92">
        <v>1200</v>
      </c>
      <c r="N428" s="91">
        <v>600</v>
      </c>
      <c r="O428" s="91">
        <v>500</v>
      </c>
      <c r="P428" s="91">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4">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0" t="s">
        <v>99</v>
      </c>
      <c r="AY428" s="66"/>
      <c r="AZ428" s="67">
        <v>240</v>
      </c>
    </row>
    <row r="429" spans="1:52" s="32" customFormat="1" ht="54" customHeight="1">
      <c r="A429" s="54" t="str">
        <f t="shared" si="70"/>
        <v>XL44NT+1</v>
      </c>
      <c r="B429" s="54" t="str">
        <f t="shared" si="71"/>
        <v>XL44NT+2</v>
      </c>
      <c r="C429" s="54" t="str">
        <f t="shared" si="72"/>
        <v>XL44NT+3</v>
      </c>
      <c r="D429" s="54" t="str">
        <f t="shared" si="73"/>
        <v>XL44NT+4</v>
      </c>
      <c r="F429" s="90" t="s">
        <v>99</v>
      </c>
      <c r="G429" s="56">
        <v>44</v>
      </c>
      <c r="H429" s="57" t="s">
        <v>1635</v>
      </c>
      <c r="I429" s="57" t="s">
        <v>1636</v>
      </c>
      <c r="J429" s="57" t="s">
        <v>1226</v>
      </c>
      <c r="K429" s="57"/>
      <c r="L429" s="57" t="s">
        <v>1637</v>
      </c>
      <c r="M429" s="92">
        <v>1200</v>
      </c>
      <c r="N429" s="91">
        <v>600</v>
      </c>
      <c r="O429" s="91">
        <v>500</v>
      </c>
      <c r="P429" s="91">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4">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0" t="s">
        <v>99</v>
      </c>
      <c r="AY429" s="66"/>
      <c r="AZ429" s="67">
        <v>240</v>
      </c>
    </row>
    <row r="430" spans="1:52" s="32" customFormat="1" ht="54" customHeight="1">
      <c r="A430" s="54" t="str">
        <f t="shared" si="70"/>
        <v>XL45NT+1</v>
      </c>
      <c r="B430" s="54" t="str">
        <f t="shared" si="71"/>
        <v>XL45NT+2</v>
      </c>
      <c r="C430" s="54" t="str">
        <f t="shared" si="72"/>
        <v>XL45NT+3</v>
      </c>
      <c r="D430" s="54" t="str">
        <f t="shared" si="73"/>
        <v>XL45NT+4</v>
      </c>
      <c r="F430" s="90" t="s">
        <v>99</v>
      </c>
      <c r="G430" s="56">
        <v>45</v>
      </c>
      <c r="H430" s="57" t="s">
        <v>198</v>
      </c>
      <c r="I430" s="57" t="s">
        <v>1638</v>
      </c>
      <c r="J430" s="57" t="s">
        <v>149</v>
      </c>
      <c r="K430" s="57"/>
      <c r="L430" s="57" t="s">
        <v>1639</v>
      </c>
      <c r="M430" s="92">
        <v>1200</v>
      </c>
      <c r="N430" s="91">
        <v>600</v>
      </c>
      <c r="O430" s="91">
        <v>500</v>
      </c>
      <c r="P430" s="91">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4">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0" t="s">
        <v>99</v>
      </c>
      <c r="AY430" s="66"/>
      <c r="AZ430" s="67">
        <v>240</v>
      </c>
    </row>
    <row r="431" spans="1:52" s="32" customFormat="1" ht="54" customHeight="1">
      <c r="A431" s="54" t="str">
        <f t="shared" si="70"/>
        <v>XL46NT+1</v>
      </c>
      <c r="B431" s="54" t="str">
        <f t="shared" si="71"/>
        <v>XL46NT+2</v>
      </c>
      <c r="C431" s="54" t="str">
        <f t="shared" si="72"/>
        <v>XL46NT+3</v>
      </c>
      <c r="D431" s="54" t="str">
        <f t="shared" si="73"/>
        <v>XL46NT+4</v>
      </c>
      <c r="F431" s="90" t="s">
        <v>99</v>
      </c>
      <c r="G431" s="56">
        <v>46</v>
      </c>
      <c r="H431" s="57" t="s">
        <v>167</v>
      </c>
      <c r="I431" s="57" t="s">
        <v>1640</v>
      </c>
      <c r="J431" s="57" t="s">
        <v>149</v>
      </c>
      <c r="K431" s="57"/>
      <c r="L431" s="57" t="s">
        <v>1641</v>
      </c>
      <c r="M431" s="92">
        <v>1200</v>
      </c>
      <c r="N431" s="91">
        <v>600</v>
      </c>
      <c r="O431" s="91">
        <v>500</v>
      </c>
      <c r="P431" s="91">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4">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0" t="s">
        <v>99</v>
      </c>
      <c r="AY431" s="66"/>
      <c r="AZ431" s="67"/>
    </row>
    <row r="432" spans="1:52" s="32" customFormat="1" ht="63">
      <c r="A432" s="54" t="str">
        <f t="shared" si="70"/>
        <v>XL47NT+1</v>
      </c>
      <c r="B432" s="54" t="str">
        <f t="shared" si="71"/>
        <v>XL47NT+2</v>
      </c>
      <c r="C432" s="54" t="str">
        <f t="shared" si="72"/>
        <v>XL47NT+3</v>
      </c>
      <c r="D432" s="54" t="str">
        <f t="shared" si="73"/>
        <v>XL47NT+4</v>
      </c>
      <c r="F432" s="90" t="s">
        <v>99</v>
      </c>
      <c r="G432" s="56">
        <v>47</v>
      </c>
      <c r="H432" s="57" t="s">
        <v>164</v>
      </c>
      <c r="I432" s="57" t="s">
        <v>1642</v>
      </c>
      <c r="J432" s="57" t="s">
        <v>149</v>
      </c>
      <c r="K432" s="57"/>
      <c r="L432" s="57" t="s">
        <v>1643</v>
      </c>
      <c r="M432" s="92">
        <v>1200</v>
      </c>
      <c r="N432" s="91">
        <v>600</v>
      </c>
      <c r="O432" s="91">
        <v>500</v>
      </c>
      <c r="P432" s="91">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4">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0" t="s">
        <v>99</v>
      </c>
      <c r="AY432" s="66"/>
      <c r="AZ432" s="67">
        <v>240</v>
      </c>
    </row>
    <row r="433" spans="1:52" s="32" customFormat="1" ht="47.25">
      <c r="A433" s="54" t="str">
        <f t="shared" si="70"/>
        <v>XL48NT+1</v>
      </c>
      <c r="B433" s="54" t="str">
        <f t="shared" si="71"/>
        <v>XL48NT+2</v>
      </c>
      <c r="C433" s="54" t="str">
        <f t="shared" si="72"/>
        <v>XL48NT+3</v>
      </c>
      <c r="D433" s="54" t="str">
        <f t="shared" si="73"/>
        <v>XL48NT+4</v>
      </c>
      <c r="F433" s="90" t="s">
        <v>99</v>
      </c>
      <c r="G433" s="56">
        <v>48</v>
      </c>
      <c r="H433" s="57" t="s">
        <v>180</v>
      </c>
      <c r="I433" s="57" t="s">
        <v>1644</v>
      </c>
      <c r="J433" s="57" t="s">
        <v>149</v>
      </c>
      <c r="K433" s="57"/>
      <c r="L433" s="57" t="s">
        <v>1645</v>
      </c>
      <c r="M433" s="92">
        <v>1200</v>
      </c>
      <c r="N433" s="91">
        <v>600</v>
      </c>
      <c r="O433" s="91">
        <v>500</v>
      </c>
      <c r="P433" s="91">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4">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0" t="s">
        <v>99</v>
      </c>
      <c r="AY433" s="66"/>
      <c r="AZ433" s="67">
        <v>180</v>
      </c>
    </row>
    <row r="434" spans="1:52" s="32" customFormat="1" ht="54" customHeight="1">
      <c r="A434" s="54" t="str">
        <f t="shared" si="70"/>
        <v>XL49NT+1</v>
      </c>
      <c r="B434" s="54" t="str">
        <f t="shared" si="71"/>
        <v>XL49NT+2</v>
      </c>
      <c r="C434" s="54" t="str">
        <f t="shared" si="72"/>
        <v>XL49NT+3</v>
      </c>
      <c r="D434" s="54" t="str">
        <f t="shared" si="73"/>
        <v>XL49NT+4</v>
      </c>
      <c r="F434" s="90" t="s">
        <v>99</v>
      </c>
      <c r="G434" s="56">
        <v>49</v>
      </c>
      <c r="H434" s="57" t="s">
        <v>183</v>
      </c>
      <c r="I434" s="57" t="s">
        <v>1646</v>
      </c>
      <c r="J434" s="57" t="s">
        <v>149</v>
      </c>
      <c r="K434" s="57"/>
      <c r="L434" s="57" t="s">
        <v>1647</v>
      </c>
      <c r="M434" s="92">
        <v>1200</v>
      </c>
      <c r="N434" s="91">
        <v>600</v>
      </c>
      <c r="O434" s="91">
        <v>500</v>
      </c>
      <c r="P434" s="91">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4">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0" t="s">
        <v>99</v>
      </c>
      <c r="AY434" s="66"/>
      <c r="AZ434" s="67">
        <v>240</v>
      </c>
    </row>
    <row r="435" spans="1:52" s="32" customFormat="1" ht="54" customHeight="1">
      <c r="A435" s="54" t="str">
        <f t="shared" si="70"/>
        <v>XL50NT+1</v>
      </c>
      <c r="B435" s="54" t="str">
        <f t="shared" si="71"/>
        <v>XL50NT+2</v>
      </c>
      <c r="C435" s="54" t="str">
        <f t="shared" si="72"/>
        <v>XL50NT+3</v>
      </c>
      <c r="D435" s="54" t="str">
        <f t="shared" si="73"/>
        <v>XL50NT+4</v>
      </c>
      <c r="F435" s="90" t="s">
        <v>99</v>
      </c>
      <c r="G435" s="56">
        <v>50</v>
      </c>
      <c r="H435" s="57" t="s">
        <v>184</v>
      </c>
      <c r="I435" s="57" t="s">
        <v>1648</v>
      </c>
      <c r="J435" s="57" t="s">
        <v>149</v>
      </c>
      <c r="K435" s="57"/>
      <c r="L435" s="57" t="s">
        <v>1649</v>
      </c>
      <c r="M435" s="92">
        <v>1200</v>
      </c>
      <c r="N435" s="91">
        <v>600</v>
      </c>
      <c r="O435" s="91">
        <v>500</v>
      </c>
      <c r="P435" s="91">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4">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0" t="s">
        <v>99</v>
      </c>
      <c r="AY435" s="66"/>
      <c r="AZ435" s="67">
        <v>240</v>
      </c>
    </row>
    <row r="436" spans="1:52" s="32" customFormat="1" ht="54" customHeight="1">
      <c r="A436" s="54" t="str">
        <f t="shared" si="70"/>
        <v>XL51NT+1</v>
      </c>
      <c r="B436" s="54" t="str">
        <f t="shared" si="71"/>
        <v>XL51NT+2</v>
      </c>
      <c r="C436" s="54" t="str">
        <f t="shared" si="72"/>
        <v>XL51NT+3</v>
      </c>
      <c r="D436" s="54" t="str">
        <f t="shared" si="73"/>
        <v>XL51NT+4</v>
      </c>
      <c r="F436" s="90" t="s">
        <v>99</v>
      </c>
      <c r="G436" s="56">
        <v>51</v>
      </c>
      <c r="H436" s="57" t="s">
        <v>1650</v>
      </c>
      <c r="I436" s="57" t="s">
        <v>1651</v>
      </c>
      <c r="J436" s="57" t="s">
        <v>1652</v>
      </c>
      <c r="K436" s="57"/>
      <c r="L436" s="57" t="s">
        <v>1653</v>
      </c>
      <c r="M436" s="91">
        <v>1200</v>
      </c>
      <c r="N436" s="91">
        <v>600</v>
      </c>
      <c r="O436" s="91">
        <v>500</v>
      </c>
      <c r="P436" s="91">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4">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0" t="s">
        <v>99</v>
      </c>
      <c r="AY436" s="66"/>
      <c r="AZ436" s="67">
        <v>180</v>
      </c>
    </row>
    <row r="437" spans="1:52" s="32" customFormat="1" ht="54" customHeight="1">
      <c r="A437" s="54" t="str">
        <f t="shared" si="70"/>
        <v>XL52NT+1</v>
      </c>
      <c r="B437" s="54" t="str">
        <f t="shared" si="71"/>
        <v>XL52NT+2</v>
      </c>
      <c r="C437" s="54" t="str">
        <f t="shared" si="72"/>
        <v>XL52NT+3</v>
      </c>
      <c r="D437" s="54" t="str">
        <f t="shared" si="73"/>
        <v>XL52NT+4</v>
      </c>
      <c r="F437" s="90" t="s">
        <v>99</v>
      </c>
      <c r="G437" s="56">
        <v>52</v>
      </c>
      <c r="H437" s="57" t="s">
        <v>1654</v>
      </c>
      <c r="I437" s="57" t="s">
        <v>1655</v>
      </c>
      <c r="J437" s="57" t="s">
        <v>149</v>
      </c>
      <c r="K437" s="57"/>
      <c r="L437" s="57" t="s">
        <v>1656</v>
      </c>
      <c r="M437" s="92"/>
      <c r="N437" s="91"/>
      <c r="O437" s="91"/>
      <c r="P437" s="91"/>
      <c r="Q437" s="58"/>
      <c r="R437" s="58"/>
      <c r="S437" s="58"/>
      <c r="T437" s="58"/>
      <c r="U437" s="59"/>
      <c r="V437" s="60"/>
      <c r="W437" s="60"/>
      <c r="X437" s="60"/>
      <c r="Y437" s="60"/>
      <c r="Z437" s="61"/>
      <c r="AA437" s="61"/>
      <c r="AB437" s="61"/>
      <c r="AC437" s="61"/>
      <c r="AD437" s="60"/>
      <c r="AE437" s="60"/>
      <c r="AF437" s="60"/>
      <c r="AG437" s="60"/>
      <c r="AH437" s="62"/>
      <c r="AI437" s="62"/>
      <c r="AJ437" s="62"/>
      <c r="AK437" s="62"/>
      <c r="AL437" s="164"/>
      <c r="AM437" s="63"/>
      <c r="AN437" s="63"/>
      <c r="AO437" s="60">
        <f t="shared" si="69"/>
        <v>0</v>
      </c>
      <c r="AP437" s="60">
        <f t="shared" si="69"/>
        <v>0</v>
      </c>
      <c r="AQ437" s="60">
        <f t="shared" si="69"/>
        <v>0</v>
      </c>
      <c r="AR437" s="60">
        <f t="shared" si="69"/>
        <v>0</v>
      </c>
      <c r="AS437" s="60"/>
      <c r="AT437" s="60"/>
      <c r="AU437" s="60"/>
      <c r="AV437" s="60"/>
      <c r="AW437" s="65"/>
      <c r="AX437" s="90" t="s">
        <v>99</v>
      </c>
      <c r="AY437" s="66"/>
      <c r="AZ437" s="67">
        <v>180</v>
      </c>
    </row>
    <row r="438" spans="1:52" s="32" customFormat="1" ht="54" customHeight="1">
      <c r="A438" s="54" t="str">
        <f t="shared" si="70"/>
        <v>XL52NT_D1+1</v>
      </c>
      <c r="B438" s="54" t="str">
        <f t="shared" si="71"/>
        <v>XL52NT_D1+2</v>
      </c>
      <c r="C438" s="54" t="str">
        <f t="shared" si="72"/>
        <v>XL52NT_D1+3</v>
      </c>
      <c r="D438" s="54" t="str">
        <f t="shared" si="73"/>
        <v>XL52NT_D1+4</v>
      </c>
      <c r="F438" s="90" t="s">
        <v>99</v>
      </c>
      <c r="G438" s="41"/>
      <c r="H438" s="57" t="s">
        <v>1657</v>
      </c>
      <c r="I438" s="57" t="s">
        <v>1658</v>
      </c>
      <c r="J438" s="57" t="s">
        <v>1659</v>
      </c>
      <c r="K438" s="57"/>
      <c r="L438" s="57" t="s">
        <v>1653</v>
      </c>
      <c r="M438" s="91">
        <v>1200</v>
      </c>
      <c r="N438" s="91">
        <v>600</v>
      </c>
      <c r="O438" s="91">
        <v>500</v>
      </c>
      <c r="P438" s="91">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4">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0" t="s">
        <v>99</v>
      </c>
      <c r="AY438" s="66"/>
      <c r="AZ438" s="67">
        <v>240</v>
      </c>
    </row>
    <row r="439" spans="1:52" s="32" customFormat="1" ht="54" customHeight="1">
      <c r="A439" s="54" t="str">
        <f t="shared" si="70"/>
        <v>XL52NT_D2+1</v>
      </c>
      <c r="B439" s="54" t="str">
        <f t="shared" si="71"/>
        <v>XL52NT_D2+2</v>
      </c>
      <c r="C439" s="54" t="str">
        <f t="shared" si="72"/>
        <v>XL52NT_D2+3</v>
      </c>
      <c r="D439" s="54" t="str">
        <f t="shared" si="73"/>
        <v>XL52NT_D2+4</v>
      </c>
      <c r="F439" s="90" t="s">
        <v>99</v>
      </c>
      <c r="G439" s="41"/>
      <c r="H439" s="57" t="s">
        <v>1660</v>
      </c>
      <c r="I439" s="57" t="s">
        <v>1661</v>
      </c>
      <c r="J439" s="57" t="s">
        <v>149</v>
      </c>
      <c r="K439" s="57"/>
      <c r="L439" s="57" t="s">
        <v>1662</v>
      </c>
      <c r="M439" s="92">
        <v>800</v>
      </c>
      <c r="N439" s="91">
        <v>400</v>
      </c>
      <c r="O439" s="91">
        <v>350</v>
      </c>
      <c r="P439" s="91">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4">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0" t="s">
        <v>99</v>
      </c>
      <c r="AY439" s="66"/>
      <c r="AZ439" s="67">
        <v>180</v>
      </c>
    </row>
    <row r="440" spans="1:52" s="32" customFormat="1" ht="54" customHeight="1">
      <c r="A440" s="54" t="str">
        <f t="shared" si="70"/>
        <v>XL53NT+1</v>
      </c>
      <c r="B440" s="54" t="str">
        <f t="shared" si="71"/>
        <v>XL53NT+2</v>
      </c>
      <c r="C440" s="54" t="str">
        <f t="shared" si="72"/>
        <v>XL53NT+3</v>
      </c>
      <c r="D440" s="54" t="str">
        <f t="shared" si="73"/>
        <v>XL53NT+4</v>
      </c>
      <c r="F440" s="90" t="s">
        <v>99</v>
      </c>
      <c r="G440" s="56">
        <v>53</v>
      </c>
      <c r="H440" s="57" t="s">
        <v>1663</v>
      </c>
      <c r="I440" s="57" t="s">
        <v>1664</v>
      </c>
      <c r="J440" s="57" t="s">
        <v>149</v>
      </c>
      <c r="K440" s="57"/>
      <c r="L440" s="57" t="s">
        <v>1665</v>
      </c>
      <c r="M440" s="92">
        <v>1200</v>
      </c>
      <c r="N440" s="91">
        <v>600</v>
      </c>
      <c r="O440" s="91">
        <v>500</v>
      </c>
      <c r="P440" s="91">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4">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0" t="s">
        <v>99</v>
      </c>
      <c r="AY440" s="66"/>
      <c r="AZ440" s="67">
        <v>180</v>
      </c>
    </row>
    <row r="441" spans="1:52" s="32" customFormat="1" ht="54" customHeight="1">
      <c r="A441" s="54" t="str">
        <f t="shared" si="70"/>
        <v>XL54NT+1</v>
      </c>
      <c r="B441" s="54" t="str">
        <f t="shared" si="71"/>
        <v>XL54NT+2</v>
      </c>
      <c r="C441" s="54" t="str">
        <f t="shared" si="72"/>
        <v>XL54NT+3</v>
      </c>
      <c r="D441" s="54" t="str">
        <f t="shared" si="73"/>
        <v>XL54NT+4</v>
      </c>
      <c r="F441" s="90" t="s">
        <v>99</v>
      </c>
      <c r="G441" s="56">
        <v>54</v>
      </c>
      <c r="H441" s="57" t="s">
        <v>1666</v>
      </c>
      <c r="I441" s="57" t="s">
        <v>1667</v>
      </c>
      <c r="J441" s="57" t="s">
        <v>1397</v>
      </c>
      <c r="K441" s="57"/>
      <c r="L441" s="57" t="s">
        <v>1219</v>
      </c>
      <c r="M441" s="91">
        <v>1200</v>
      </c>
      <c r="N441" s="91">
        <v>600</v>
      </c>
      <c r="O441" s="91">
        <v>500</v>
      </c>
      <c r="P441" s="91">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4">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0" t="s">
        <v>99</v>
      </c>
      <c r="AY441" s="66"/>
      <c r="AZ441" s="67">
        <v>180</v>
      </c>
    </row>
    <row r="442" spans="1:52" s="32" customFormat="1" ht="54" customHeight="1">
      <c r="A442" s="54" t="str">
        <f t="shared" si="70"/>
        <v>XL55NT+1</v>
      </c>
      <c r="B442" s="54" t="str">
        <f t="shared" si="71"/>
        <v>XL55NT+2</v>
      </c>
      <c r="C442" s="54" t="str">
        <f t="shared" si="72"/>
        <v>XL55NT+3</v>
      </c>
      <c r="D442" s="54" t="str">
        <f t="shared" si="73"/>
        <v>XL55NT+4</v>
      </c>
      <c r="F442" s="90" t="s">
        <v>99</v>
      </c>
      <c r="G442" s="56">
        <v>55</v>
      </c>
      <c r="H442" s="57" t="s">
        <v>1668</v>
      </c>
      <c r="I442" s="57" t="s">
        <v>1669</v>
      </c>
      <c r="J442" s="57" t="s">
        <v>1397</v>
      </c>
      <c r="K442" s="57"/>
      <c r="L442" s="57" t="s">
        <v>156</v>
      </c>
      <c r="M442" s="91">
        <v>900</v>
      </c>
      <c r="N442" s="91">
        <v>450</v>
      </c>
      <c r="O442" s="91">
        <v>400</v>
      </c>
      <c r="P442" s="91">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4">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0" t="s">
        <v>99</v>
      </c>
      <c r="AY442" s="66"/>
      <c r="AZ442" s="67">
        <v>180</v>
      </c>
    </row>
    <row r="443" spans="1:52" s="32" customFormat="1" ht="62.25" customHeight="1">
      <c r="A443" s="54" t="str">
        <f t="shared" si="70"/>
        <v>XL56NT+1</v>
      </c>
      <c r="B443" s="54" t="str">
        <f t="shared" si="71"/>
        <v>XL56NT+2</v>
      </c>
      <c r="C443" s="54" t="str">
        <f t="shared" si="72"/>
        <v>XL56NT+3</v>
      </c>
      <c r="D443" s="54" t="str">
        <f t="shared" si="73"/>
        <v>XL56NT+4</v>
      </c>
      <c r="F443" s="90" t="s">
        <v>99</v>
      </c>
      <c r="G443" s="56">
        <v>56</v>
      </c>
      <c r="H443" s="57" t="s">
        <v>1670</v>
      </c>
      <c r="I443" s="57" t="s">
        <v>1671</v>
      </c>
      <c r="J443" s="57" t="s">
        <v>101</v>
      </c>
      <c r="K443" s="57"/>
      <c r="L443" s="57" t="s">
        <v>1672</v>
      </c>
      <c r="M443" s="92">
        <v>900</v>
      </c>
      <c r="N443" s="91">
        <v>450</v>
      </c>
      <c r="O443" s="91">
        <v>400</v>
      </c>
      <c r="P443" s="91">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4">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0" t="s">
        <v>99</v>
      </c>
      <c r="AY443" s="66"/>
      <c r="AZ443" s="67">
        <v>240</v>
      </c>
    </row>
    <row r="444" spans="1:52" s="32" customFormat="1" ht="47.25">
      <c r="A444" s="54" t="str">
        <f t="shared" si="70"/>
        <v>XL57NT2+1</v>
      </c>
      <c r="B444" s="54" t="str">
        <f t="shared" si="71"/>
        <v>XL57NT2+2</v>
      </c>
      <c r="C444" s="54" t="str">
        <f t="shared" si="72"/>
        <v>XL57NT2+3</v>
      </c>
      <c r="D444" s="54" t="str">
        <f t="shared" si="73"/>
        <v>XL57NT2+4</v>
      </c>
      <c r="F444" s="90" t="s">
        <v>99</v>
      </c>
      <c r="G444" s="56">
        <v>57</v>
      </c>
      <c r="H444" s="57" t="s">
        <v>133</v>
      </c>
      <c r="I444" s="57" t="s">
        <v>1673</v>
      </c>
      <c r="J444" s="57" t="s">
        <v>104</v>
      </c>
      <c r="K444" s="57"/>
      <c r="L444" s="57" t="s">
        <v>1674</v>
      </c>
      <c r="M444" s="91">
        <v>1200</v>
      </c>
      <c r="N444" s="91">
        <v>600</v>
      </c>
      <c r="O444" s="91">
        <v>500</v>
      </c>
      <c r="P444" s="91">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4">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0" t="s">
        <v>99</v>
      </c>
      <c r="AY444" s="66"/>
      <c r="AZ444" s="67">
        <v>180</v>
      </c>
    </row>
    <row r="445" spans="1:52" s="32" customFormat="1" ht="78.75">
      <c r="A445" s="54" t="str">
        <f t="shared" si="70"/>
        <v>XL58NT+1</v>
      </c>
      <c r="B445" s="54" t="str">
        <f t="shared" si="71"/>
        <v>XL58NT+2</v>
      </c>
      <c r="C445" s="54" t="str">
        <f t="shared" si="72"/>
        <v>XL58NT+3</v>
      </c>
      <c r="D445" s="54" t="str">
        <f t="shared" si="73"/>
        <v>XL58NT+4</v>
      </c>
      <c r="F445" s="90" t="s">
        <v>99</v>
      </c>
      <c r="G445" s="56">
        <v>58</v>
      </c>
      <c r="H445" s="57" t="s">
        <v>1675</v>
      </c>
      <c r="I445" s="57" t="s">
        <v>1676</v>
      </c>
      <c r="J445" s="57" t="s">
        <v>104</v>
      </c>
      <c r="K445" s="57"/>
      <c r="L445" s="57" t="s">
        <v>1496</v>
      </c>
      <c r="M445" s="91">
        <v>900</v>
      </c>
      <c r="N445" s="91">
        <v>450</v>
      </c>
      <c r="O445" s="91">
        <v>400</v>
      </c>
      <c r="P445" s="91">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4">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0" t="s">
        <v>99</v>
      </c>
      <c r="AY445" s="66"/>
      <c r="AZ445" s="67">
        <v>240</v>
      </c>
    </row>
    <row r="446" spans="1:52" s="32" customFormat="1" ht="47.25">
      <c r="A446" s="54" t="str">
        <f t="shared" si="70"/>
        <v>XL59NT+1</v>
      </c>
      <c r="B446" s="54" t="str">
        <f t="shared" si="71"/>
        <v>XL59NT+2</v>
      </c>
      <c r="C446" s="54" t="str">
        <f t="shared" si="72"/>
        <v>XL59NT+3</v>
      </c>
      <c r="D446" s="54" t="str">
        <f t="shared" si="73"/>
        <v>XL59NT+4</v>
      </c>
      <c r="F446" s="90" t="s">
        <v>99</v>
      </c>
      <c r="G446" s="56">
        <v>59</v>
      </c>
      <c r="H446" s="57" t="s">
        <v>1677</v>
      </c>
      <c r="I446" s="57" t="s">
        <v>1678</v>
      </c>
      <c r="J446" s="57" t="s">
        <v>1273</v>
      </c>
      <c r="K446" s="57"/>
      <c r="L446" s="57" t="s">
        <v>1274</v>
      </c>
      <c r="M446" s="91">
        <v>900</v>
      </c>
      <c r="N446" s="91">
        <v>450</v>
      </c>
      <c r="O446" s="91">
        <v>400</v>
      </c>
      <c r="P446" s="91">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4">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0" t="s">
        <v>99</v>
      </c>
      <c r="AY446" s="66"/>
      <c r="AZ446" s="67">
        <v>240</v>
      </c>
    </row>
    <row r="447" spans="1:52" s="32" customFormat="1" ht="47.25">
      <c r="A447" s="54" t="str">
        <f t="shared" si="70"/>
        <v>XL60NT+1</v>
      </c>
      <c r="B447" s="54" t="str">
        <f t="shared" si="71"/>
        <v>XL60NT+2</v>
      </c>
      <c r="C447" s="54" t="str">
        <f t="shared" si="72"/>
        <v>XL60NT+3</v>
      </c>
      <c r="D447" s="54" t="str">
        <f t="shared" si="73"/>
        <v>XL60NT+4</v>
      </c>
      <c r="F447" s="90" t="s">
        <v>99</v>
      </c>
      <c r="G447" s="56">
        <v>60</v>
      </c>
      <c r="H447" s="57" t="s">
        <v>1679</v>
      </c>
      <c r="I447" s="57" t="s">
        <v>1680</v>
      </c>
      <c r="J447" s="57" t="s">
        <v>1681</v>
      </c>
      <c r="K447" s="57"/>
      <c r="L447" s="57" t="s">
        <v>1682</v>
      </c>
      <c r="M447" s="91">
        <v>900</v>
      </c>
      <c r="N447" s="91">
        <v>450</v>
      </c>
      <c r="O447" s="91">
        <v>400</v>
      </c>
      <c r="P447" s="91">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4">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0" t="s">
        <v>99</v>
      </c>
      <c r="AY447" s="66"/>
      <c r="AZ447" s="67">
        <v>180</v>
      </c>
    </row>
    <row r="448" spans="1:52" s="32" customFormat="1" ht="78.75">
      <c r="A448" s="54" t="str">
        <f t="shared" si="70"/>
        <v>XL61NT+1</v>
      </c>
      <c r="B448" s="54" t="str">
        <f t="shared" si="71"/>
        <v>XL61NT+2</v>
      </c>
      <c r="C448" s="54" t="str">
        <f t="shared" si="72"/>
        <v>XL61NT+3</v>
      </c>
      <c r="D448" s="54" t="str">
        <f t="shared" si="73"/>
        <v>XL61NT+4</v>
      </c>
      <c r="F448" s="90" t="s">
        <v>99</v>
      </c>
      <c r="G448" s="56">
        <v>61</v>
      </c>
      <c r="H448" s="57" t="s">
        <v>1683</v>
      </c>
      <c r="I448" s="57" t="s">
        <v>1684</v>
      </c>
      <c r="J448" s="57" t="s">
        <v>101</v>
      </c>
      <c r="K448" s="57"/>
      <c r="L448" s="57" t="s">
        <v>213</v>
      </c>
      <c r="M448" s="92">
        <v>900</v>
      </c>
      <c r="N448" s="91">
        <v>450</v>
      </c>
      <c r="O448" s="91">
        <v>400</v>
      </c>
      <c r="P448" s="91">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4">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0" t="s">
        <v>99</v>
      </c>
      <c r="AY448" s="66"/>
      <c r="AZ448" s="67"/>
    </row>
    <row r="449" spans="1:52" s="32" customFormat="1" ht="31.5">
      <c r="A449" s="54" t="str">
        <f t="shared" si="70"/>
        <v>XL62NT+1</v>
      </c>
      <c r="B449" s="54" t="str">
        <f t="shared" si="71"/>
        <v>XL62NT+2</v>
      </c>
      <c r="C449" s="54" t="str">
        <f t="shared" si="72"/>
        <v>XL62NT+3</v>
      </c>
      <c r="D449" s="54" t="str">
        <f t="shared" si="73"/>
        <v>XL62NT+4</v>
      </c>
      <c r="F449" s="90" t="s">
        <v>99</v>
      </c>
      <c r="G449" s="56">
        <v>62</v>
      </c>
      <c r="H449" s="57" t="s">
        <v>1685</v>
      </c>
      <c r="I449" s="57" t="s">
        <v>1686</v>
      </c>
      <c r="J449" s="57" t="s">
        <v>101</v>
      </c>
      <c r="K449" s="57"/>
      <c r="L449" s="57" t="s">
        <v>171</v>
      </c>
      <c r="M449" s="91">
        <v>1200</v>
      </c>
      <c r="N449" s="91">
        <v>600</v>
      </c>
      <c r="O449" s="91">
        <v>500</v>
      </c>
      <c r="P449" s="91">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4">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0" t="s">
        <v>99</v>
      </c>
      <c r="AY449" s="66"/>
      <c r="AZ449" s="67">
        <v>330</v>
      </c>
    </row>
    <row r="450" spans="1:52" s="32" customFormat="1" ht="47.25">
      <c r="A450" s="54" t="str">
        <f t="shared" si="70"/>
        <v>XL63NT+1</v>
      </c>
      <c r="B450" s="54" t="str">
        <f t="shared" si="71"/>
        <v>XL63NT+2</v>
      </c>
      <c r="C450" s="54" t="str">
        <f t="shared" si="72"/>
        <v>XL63NT+3</v>
      </c>
      <c r="D450" s="54" t="str">
        <f t="shared" si="73"/>
        <v>XL63NT+4</v>
      </c>
      <c r="F450" s="90" t="s">
        <v>99</v>
      </c>
      <c r="G450" s="56">
        <v>63</v>
      </c>
      <c r="H450" s="57" t="s">
        <v>1687</v>
      </c>
      <c r="I450" s="57" t="s">
        <v>1688</v>
      </c>
      <c r="J450" s="57" t="s">
        <v>149</v>
      </c>
      <c r="K450" s="57"/>
      <c r="L450" s="57" t="s">
        <v>1689</v>
      </c>
      <c r="M450" s="92">
        <v>900</v>
      </c>
      <c r="N450" s="91">
        <v>450</v>
      </c>
      <c r="O450" s="91">
        <v>400</v>
      </c>
      <c r="P450" s="91">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4">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0" t="s">
        <v>99</v>
      </c>
      <c r="AY450" s="66"/>
      <c r="AZ450" s="67">
        <v>300</v>
      </c>
    </row>
    <row r="451" spans="1:52" s="32" customFormat="1" ht="54" customHeight="1">
      <c r="A451" s="54" t="str">
        <f t="shared" si="70"/>
        <v>XL64NT+1</v>
      </c>
      <c r="B451" s="54" t="str">
        <f t="shared" si="71"/>
        <v>XL64NT+2</v>
      </c>
      <c r="C451" s="54" t="str">
        <f t="shared" si="72"/>
        <v>XL64NT+3</v>
      </c>
      <c r="D451" s="54" t="str">
        <f t="shared" si="73"/>
        <v>XL64NT+4</v>
      </c>
      <c r="F451" s="90" t="s">
        <v>99</v>
      </c>
      <c r="G451" s="56">
        <v>64</v>
      </c>
      <c r="H451" s="57" t="s">
        <v>1690</v>
      </c>
      <c r="I451" s="57" t="s">
        <v>1691</v>
      </c>
      <c r="J451" s="57" t="s">
        <v>1692</v>
      </c>
      <c r="K451" s="57"/>
      <c r="L451" s="57" t="s">
        <v>1693</v>
      </c>
      <c r="M451" s="92">
        <v>1500</v>
      </c>
      <c r="N451" s="91">
        <v>700</v>
      </c>
      <c r="O451" s="91">
        <v>500</v>
      </c>
      <c r="P451" s="91">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4">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0" t="s">
        <v>99</v>
      </c>
      <c r="AY451" s="66"/>
      <c r="AZ451" s="67">
        <v>180</v>
      </c>
    </row>
    <row r="452" spans="1:52" s="32" customFormat="1" ht="54" customHeight="1">
      <c r="A452" s="54" t="str">
        <f t="shared" si="70"/>
        <v>XL65NT+1</v>
      </c>
      <c r="B452" s="54" t="str">
        <f t="shared" si="71"/>
        <v>XL65NT+2</v>
      </c>
      <c r="C452" s="54" t="str">
        <f t="shared" si="72"/>
        <v>XL65NT+3</v>
      </c>
      <c r="D452" s="54" t="str">
        <f t="shared" si="73"/>
        <v>XL65NT+4</v>
      </c>
      <c r="F452" s="90" t="s">
        <v>99</v>
      </c>
      <c r="G452" s="56">
        <v>65</v>
      </c>
      <c r="H452" s="57" t="s">
        <v>1694</v>
      </c>
      <c r="I452" s="57" t="s">
        <v>1695</v>
      </c>
      <c r="J452" s="57" t="s">
        <v>1696</v>
      </c>
      <c r="K452" s="57"/>
      <c r="L452" s="57" t="s">
        <v>1697</v>
      </c>
      <c r="M452" s="91">
        <v>1500</v>
      </c>
      <c r="N452" s="91">
        <v>700</v>
      </c>
      <c r="O452" s="91">
        <v>500</v>
      </c>
      <c r="P452" s="91">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4">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0" t="s">
        <v>99</v>
      </c>
      <c r="AY452" s="66"/>
      <c r="AZ452" s="67">
        <v>240</v>
      </c>
    </row>
    <row r="453" spans="1:52" s="32" customFormat="1" ht="54" customHeight="1">
      <c r="A453" s="54" t="str">
        <f t="shared" si="70"/>
        <v>XL66NT+1</v>
      </c>
      <c r="B453" s="54" t="str">
        <f t="shared" si="71"/>
        <v>XL66NT+2</v>
      </c>
      <c r="C453" s="54" t="str">
        <f t="shared" si="72"/>
        <v>XL66NT+3</v>
      </c>
      <c r="D453" s="54" t="str">
        <f t="shared" si="73"/>
        <v>XL66NT+4</v>
      </c>
      <c r="F453" s="90" t="s">
        <v>99</v>
      </c>
      <c r="G453" s="56">
        <v>66</v>
      </c>
      <c r="H453" s="57" t="s">
        <v>1698</v>
      </c>
      <c r="I453" s="57" t="s">
        <v>1699</v>
      </c>
      <c r="J453" s="57" t="s">
        <v>1700</v>
      </c>
      <c r="K453" s="57"/>
      <c r="L453" s="57" t="s">
        <v>1701</v>
      </c>
      <c r="M453" s="91">
        <v>900</v>
      </c>
      <c r="N453" s="91">
        <v>450</v>
      </c>
      <c r="O453" s="91">
        <v>400</v>
      </c>
      <c r="P453" s="91">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4">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0" t="s">
        <v>99</v>
      </c>
      <c r="AY453" s="66"/>
      <c r="AZ453" s="67">
        <v>180</v>
      </c>
    </row>
    <row r="454" spans="1:52" s="32" customFormat="1" ht="54" customHeight="1">
      <c r="A454" s="54" t="str">
        <f t="shared" si="70"/>
        <v>XL67NT+1</v>
      </c>
      <c r="B454" s="54" t="str">
        <f t="shared" si="71"/>
        <v>XL67NT+2</v>
      </c>
      <c r="C454" s="54" t="str">
        <f t="shared" si="72"/>
        <v>XL67NT+3</v>
      </c>
      <c r="D454" s="54" t="str">
        <f t="shared" si="73"/>
        <v>XL67NT+4</v>
      </c>
      <c r="F454" s="90" t="s">
        <v>99</v>
      </c>
      <c r="G454" s="56">
        <v>67</v>
      </c>
      <c r="H454" s="57" t="s">
        <v>1702</v>
      </c>
      <c r="I454" s="57" t="s">
        <v>215</v>
      </c>
      <c r="J454" s="57" t="s">
        <v>149</v>
      </c>
      <c r="K454" s="57"/>
      <c r="L454" s="57" t="s">
        <v>1223</v>
      </c>
      <c r="M454" s="92"/>
      <c r="N454" s="92"/>
      <c r="O454" s="91"/>
      <c r="P454" s="91"/>
      <c r="Q454" s="58"/>
      <c r="R454" s="58"/>
      <c r="S454" s="58"/>
      <c r="T454" s="58"/>
      <c r="U454" s="59"/>
      <c r="V454" s="60"/>
      <c r="W454" s="60"/>
      <c r="X454" s="60"/>
      <c r="Y454" s="60"/>
      <c r="Z454" s="61"/>
      <c r="AA454" s="61"/>
      <c r="AB454" s="61"/>
      <c r="AC454" s="61"/>
      <c r="AD454" s="60"/>
      <c r="AE454" s="60"/>
      <c r="AF454" s="60"/>
      <c r="AG454" s="60"/>
      <c r="AH454" s="62"/>
      <c r="AI454" s="62"/>
      <c r="AJ454" s="62"/>
      <c r="AK454" s="62"/>
      <c r="AL454" s="164"/>
      <c r="AM454" s="63"/>
      <c r="AN454" s="63"/>
      <c r="AO454" s="60">
        <f t="shared" si="69"/>
        <v>0</v>
      </c>
      <c r="AP454" s="60">
        <f t="shared" si="69"/>
        <v>0</v>
      </c>
      <c r="AQ454" s="60">
        <f t="shared" si="69"/>
        <v>0</v>
      </c>
      <c r="AR454" s="60">
        <f t="shared" si="69"/>
        <v>0</v>
      </c>
      <c r="AS454" s="60"/>
      <c r="AT454" s="60"/>
      <c r="AU454" s="60"/>
      <c r="AV454" s="60"/>
      <c r="AW454" s="65"/>
      <c r="AX454" s="90" t="s">
        <v>99</v>
      </c>
      <c r="AY454" s="66"/>
      <c r="AZ454" s="67">
        <v>180</v>
      </c>
    </row>
    <row r="455" spans="1:52" s="32" customFormat="1" ht="54" customHeight="1">
      <c r="A455" s="54" t="str">
        <f t="shared" si="70"/>
        <v>XL67NT_D1+1</v>
      </c>
      <c r="B455" s="54" t="str">
        <f t="shared" si="71"/>
        <v>XL67NT_D1+2</v>
      </c>
      <c r="C455" s="54" t="str">
        <f t="shared" si="72"/>
        <v>XL67NT_D1+3</v>
      </c>
      <c r="D455" s="54" t="str">
        <f t="shared" si="73"/>
        <v>XL67NT_D1+4</v>
      </c>
      <c r="F455" s="90" t="s">
        <v>99</v>
      </c>
      <c r="G455" s="41"/>
      <c r="H455" s="57" t="s">
        <v>199</v>
      </c>
      <c r="I455" s="57" t="s">
        <v>1703</v>
      </c>
      <c r="J455" s="57" t="s">
        <v>1284</v>
      </c>
      <c r="K455" s="57"/>
      <c r="L455" s="57" t="s">
        <v>1701</v>
      </c>
      <c r="M455" s="92">
        <v>3000</v>
      </c>
      <c r="N455" s="92">
        <v>1200</v>
      </c>
      <c r="O455" s="91">
        <v>700</v>
      </c>
      <c r="P455" s="91">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4">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0" t="s">
        <v>99</v>
      </c>
      <c r="AY455" s="66"/>
      <c r="AZ455" s="67">
        <v>180</v>
      </c>
    </row>
    <row r="456" spans="1:52" s="32" customFormat="1" ht="54" customHeight="1">
      <c r="A456" s="54" t="str">
        <f t="shared" si="70"/>
        <v>XL67NT_D2+1</v>
      </c>
      <c r="B456" s="54" t="str">
        <f t="shared" si="71"/>
        <v>XL67NT_D2+2</v>
      </c>
      <c r="C456" s="54" t="str">
        <f t="shared" si="72"/>
        <v>XL67NT_D2+3</v>
      </c>
      <c r="D456" s="54" t="str">
        <f t="shared" si="73"/>
        <v>XL67NT_D2+4</v>
      </c>
      <c r="F456" s="90" t="s">
        <v>99</v>
      </c>
      <c r="G456" s="41"/>
      <c r="H456" s="57" t="s">
        <v>1704</v>
      </c>
      <c r="I456" s="57" t="s">
        <v>1705</v>
      </c>
      <c r="J456" s="57" t="s">
        <v>1706</v>
      </c>
      <c r="K456" s="57"/>
      <c r="L456" s="57" t="s">
        <v>1707</v>
      </c>
      <c r="M456" s="91">
        <v>2200</v>
      </c>
      <c r="N456" s="91">
        <v>1000</v>
      </c>
      <c r="O456" s="91">
        <v>650</v>
      </c>
      <c r="P456" s="91">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4">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0" t="s">
        <v>99</v>
      </c>
      <c r="AY456" s="66"/>
      <c r="AZ456" s="67">
        <v>180</v>
      </c>
    </row>
    <row r="457" spans="1:52" s="32" customFormat="1" ht="54" customHeight="1">
      <c r="A457" s="54" t="str">
        <f t="shared" si="70"/>
        <v>XL68NT+1</v>
      </c>
      <c r="B457" s="54" t="str">
        <f t="shared" si="71"/>
        <v>XL68NT+2</v>
      </c>
      <c r="C457" s="54" t="str">
        <f t="shared" si="72"/>
        <v>XL68NT+3</v>
      </c>
      <c r="D457" s="54" t="str">
        <f t="shared" si="73"/>
        <v>XL68NT+4</v>
      </c>
      <c r="F457" s="90" t="s">
        <v>99</v>
      </c>
      <c r="G457" s="56">
        <v>68</v>
      </c>
      <c r="H457" s="57" t="s">
        <v>1708</v>
      </c>
      <c r="I457" s="57" t="s">
        <v>1709</v>
      </c>
      <c r="J457" s="57" t="s">
        <v>101</v>
      </c>
      <c r="K457" s="57"/>
      <c r="L457" s="57" t="s">
        <v>1710</v>
      </c>
      <c r="M457" s="92">
        <v>900</v>
      </c>
      <c r="N457" s="91">
        <v>450</v>
      </c>
      <c r="O457" s="91">
        <v>400</v>
      </c>
      <c r="P457" s="91">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4">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0" t="s">
        <v>99</v>
      </c>
      <c r="AY457" s="66"/>
      <c r="AZ457" s="67">
        <v>180</v>
      </c>
    </row>
    <row r="458" spans="1:52" s="32" customFormat="1" ht="54" customHeight="1">
      <c r="A458" s="54" t="str">
        <f t="shared" si="70"/>
        <v>XL69NT+1</v>
      </c>
      <c r="B458" s="54" t="str">
        <f t="shared" si="71"/>
        <v>XL69NT+2</v>
      </c>
      <c r="C458" s="54" t="str">
        <f t="shared" si="72"/>
        <v>XL69NT+3</v>
      </c>
      <c r="D458" s="54" t="str">
        <f t="shared" si="73"/>
        <v>XL69NT+4</v>
      </c>
      <c r="F458" s="90" t="s">
        <v>99</v>
      </c>
      <c r="G458" s="56">
        <v>69</v>
      </c>
      <c r="H458" s="57" t="s">
        <v>138</v>
      </c>
      <c r="I458" s="57" t="s">
        <v>1711</v>
      </c>
      <c r="J458" s="57" t="s">
        <v>101</v>
      </c>
      <c r="K458" s="57"/>
      <c r="L458" s="57" t="s">
        <v>1712</v>
      </c>
      <c r="M458" s="91">
        <v>1200</v>
      </c>
      <c r="N458" s="91">
        <v>600</v>
      </c>
      <c r="O458" s="91">
        <v>500</v>
      </c>
      <c r="P458" s="91">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4">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0" t="s">
        <v>99</v>
      </c>
      <c r="AY458" s="66"/>
      <c r="AZ458" s="67">
        <v>180</v>
      </c>
    </row>
    <row r="459" spans="1:52" s="32" customFormat="1" ht="78.75">
      <c r="A459" s="54" t="str">
        <f t="shared" si="70"/>
        <v>XL70NT+1</v>
      </c>
      <c r="B459" s="54" t="str">
        <f t="shared" si="71"/>
        <v>XL70NT+2</v>
      </c>
      <c r="C459" s="54" t="str">
        <f t="shared" si="72"/>
        <v>XL70NT+3</v>
      </c>
      <c r="D459" s="54" t="str">
        <f t="shared" si="73"/>
        <v>XL70NT+4</v>
      </c>
      <c r="F459" s="90" t="s">
        <v>99</v>
      </c>
      <c r="G459" s="56">
        <v>70</v>
      </c>
      <c r="H459" s="57" t="s">
        <v>141</v>
      </c>
      <c r="I459" s="57" t="s">
        <v>1713</v>
      </c>
      <c r="J459" s="57" t="s">
        <v>101</v>
      </c>
      <c r="K459" s="57"/>
      <c r="L459" s="57" t="s">
        <v>1714</v>
      </c>
      <c r="M459" s="91">
        <v>900</v>
      </c>
      <c r="N459" s="91">
        <v>450</v>
      </c>
      <c r="O459" s="91">
        <v>400</v>
      </c>
      <c r="P459" s="91">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4">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0" t="s">
        <v>99</v>
      </c>
      <c r="AY459" s="66"/>
      <c r="AZ459" s="67">
        <v>180</v>
      </c>
    </row>
    <row r="460" spans="1:52" s="32" customFormat="1" ht="66" customHeight="1">
      <c r="A460" s="54" t="str">
        <f t="shared" ref="A460:A523" si="85">H460&amp;"+1"</f>
        <v>XL71NT+1</v>
      </c>
      <c r="B460" s="54" t="str">
        <f t="shared" ref="B460:B523" si="86">H460&amp;"+2"</f>
        <v>XL71NT+2</v>
      </c>
      <c r="C460" s="54" t="str">
        <f t="shared" ref="C460:C523" si="87">H460&amp;"+3"</f>
        <v>XL71NT+3</v>
      </c>
      <c r="D460" s="54" t="str">
        <f t="shared" ref="D460:D523" si="88">H460&amp;"+4"</f>
        <v>XL71NT+4</v>
      </c>
      <c r="F460" s="90" t="s">
        <v>99</v>
      </c>
      <c r="G460" s="56">
        <v>71</v>
      </c>
      <c r="H460" s="57" t="s">
        <v>142</v>
      </c>
      <c r="I460" s="57" t="s">
        <v>1715</v>
      </c>
      <c r="J460" s="57" t="s">
        <v>1716</v>
      </c>
      <c r="K460" s="57"/>
      <c r="L460" s="57" t="s">
        <v>1717</v>
      </c>
      <c r="M460" s="91">
        <v>900</v>
      </c>
      <c r="N460" s="91">
        <v>450</v>
      </c>
      <c r="O460" s="91">
        <v>400</v>
      </c>
      <c r="P460" s="91">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4">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0" t="s">
        <v>99</v>
      </c>
      <c r="AY460" s="66"/>
      <c r="AZ460" s="67">
        <v>180</v>
      </c>
    </row>
    <row r="461" spans="1:52" s="32" customFormat="1" ht="66" customHeight="1">
      <c r="A461" s="54" t="str">
        <f t="shared" si="85"/>
        <v>XL72NT+1</v>
      </c>
      <c r="B461" s="54" t="str">
        <f t="shared" si="86"/>
        <v>XL72NT+2</v>
      </c>
      <c r="C461" s="54" t="str">
        <f t="shared" si="87"/>
        <v>XL72NT+3</v>
      </c>
      <c r="D461" s="54" t="str">
        <f t="shared" si="88"/>
        <v>XL72NT+4</v>
      </c>
      <c r="F461" s="90" t="s">
        <v>99</v>
      </c>
      <c r="G461" s="56">
        <v>72</v>
      </c>
      <c r="H461" s="57" t="s">
        <v>139</v>
      </c>
      <c r="I461" s="57" t="s">
        <v>1718</v>
      </c>
      <c r="J461" s="57" t="s">
        <v>1719</v>
      </c>
      <c r="K461" s="57"/>
      <c r="L461" s="57" t="s">
        <v>1720</v>
      </c>
      <c r="M461" s="91">
        <v>900</v>
      </c>
      <c r="N461" s="91">
        <v>450</v>
      </c>
      <c r="O461" s="91">
        <v>400</v>
      </c>
      <c r="P461" s="91">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4">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0" t="s">
        <v>99</v>
      </c>
      <c r="AY461" s="66"/>
      <c r="AZ461" s="67">
        <v>240</v>
      </c>
    </row>
    <row r="462" spans="1:52" s="32" customFormat="1" ht="66" customHeight="1">
      <c r="A462" s="54" t="str">
        <f t="shared" si="85"/>
        <v>XL73NT+1</v>
      </c>
      <c r="B462" s="54" t="str">
        <f t="shared" si="86"/>
        <v>XL73NT+2</v>
      </c>
      <c r="C462" s="54" t="str">
        <f t="shared" si="87"/>
        <v>XL73NT+3</v>
      </c>
      <c r="D462" s="54" t="str">
        <f t="shared" si="88"/>
        <v>XL73NT+4</v>
      </c>
      <c r="F462" s="90" t="s">
        <v>99</v>
      </c>
      <c r="G462" s="56">
        <v>73</v>
      </c>
      <c r="H462" s="57" t="s">
        <v>136</v>
      </c>
      <c r="I462" s="57" t="s">
        <v>1721</v>
      </c>
      <c r="J462" s="57" t="s">
        <v>108</v>
      </c>
      <c r="K462" s="57"/>
      <c r="L462" s="57" t="s">
        <v>1722</v>
      </c>
      <c r="M462" s="91">
        <v>900</v>
      </c>
      <c r="N462" s="91">
        <v>450</v>
      </c>
      <c r="O462" s="91">
        <v>400</v>
      </c>
      <c r="P462" s="91">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4">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0" t="s">
        <v>99</v>
      </c>
      <c r="AY462" s="66"/>
      <c r="AZ462" s="67">
        <v>240</v>
      </c>
    </row>
    <row r="463" spans="1:52" s="32" customFormat="1" ht="66" customHeight="1">
      <c r="A463" s="54" t="str">
        <f t="shared" si="85"/>
        <v>XL74NT+1</v>
      </c>
      <c r="B463" s="54" t="str">
        <f t="shared" si="86"/>
        <v>XL74NT+2</v>
      </c>
      <c r="C463" s="54" t="str">
        <f t="shared" si="87"/>
        <v>XL74NT+3</v>
      </c>
      <c r="D463" s="54" t="str">
        <f t="shared" si="88"/>
        <v>XL74NT+4</v>
      </c>
      <c r="F463" s="90" t="s">
        <v>99</v>
      </c>
      <c r="G463" s="56">
        <v>74</v>
      </c>
      <c r="H463" s="57" t="s">
        <v>134</v>
      </c>
      <c r="I463" s="57" t="s">
        <v>1723</v>
      </c>
      <c r="J463" s="57" t="s">
        <v>101</v>
      </c>
      <c r="K463" s="57"/>
      <c r="L463" s="57" t="s">
        <v>1724</v>
      </c>
      <c r="M463" s="91">
        <v>900</v>
      </c>
      <c r="N463" s="91">
        <v>450</v>
      </c>
      <c r="O463" s="91">
        <v>400</v>
      </c>
      <c r="P463" s="91">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4">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0" t="s">
        <v>99</v>
      </c>
      <c r="AY463" s="66"/>
      <c r="AZ463" s="67">
        <v>240</v>
      </c>
    </row>
    <row r="464" spans="1:52" s="32" customFormat="1" ht="66" customHeight="1">
      <c r="A464" s="54" t="str">
        <f t="shared" si="85"/>
        <v>XL75NT+1</v>
      </c>
      <c r="B464" s="54" t="str">
        <f t="shared" si="86"/>
        <v>XL75NT+2</v>
      </c>
      <c r="C464" s="54" t="str">
        <f t="shared" si="87"/>
        <v>XL75NT+3</v>
      </c>
      <c r="D464" s="54" t="str">
        <f t="shared" si="88"/>
        <v>XL75NT+4</v>
      </c>
      <c r="F464" s="90" t="s">
        <v>99</v>
      </c>
      <c r="G464" s="56">
        <v>75</v>
      </c>
      <c r="H464" s="57" t="s">
        <v>147</v>
      </c>
      <c r="I464" s="57" t="s">
        <v>1725</v>
      </c>
      <c r="J464" s="57" t="s">
        <v>101</v>
      </c>
      <c r="K464" s="57"/>
      <c r="L464" s="57" t="s">
        <v>1726</v>
      </c>
      <c r="M464" s="91">
        <v>900</v>
      </c>
      <c r="N464" s="91">
        <v>450</v>
      </c>
      <c r="O464" s="91">
        <v>400</v>
      </c>
      <c r="P464" s="91">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4">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0" t="s">
        <v>99</v>
      </c>
      <c r="AY464" s="66"/>
      <c r="AZ464" s="67">
        <v>240</v>
      </c>
    </row>
    <row r="465" spans="1:52" s="32" customFormat="1" ht="66" customHeight="1">
      <c r="A465" s="54" t="str">
        <f t="shared" si="85"/>
        <v>XL76NT+1</v>
      </c>
      <c r="B465" s="54" t="str">
        <f t="shared" si="86"/>
        <v>XL76NT+2</v>
      </c>
      <c r="C465" s="54" t="str">
        <f t="shared" si="87"/>
        <v>XL76NT+3</v>
      </c>
      <c r="D465" s="54" t="str">
        <f t="shared" si="88"/>
        <v>XL76NT+4</v>
      </c>
      <c r="F465" s="90" t="s">
        <v>99</v>
      </c>
      <c r="G465" s="56">
        <v>76</v>
      </c>
      <c r="H465" s="57" t="s">
        <v>102</v>
      </c>
      <c r="I465" s="57" t="s">
        <v>1727</v>
      </c>
      <c r="J465" s="57" t="s">
        <v>1720</v>
      </c>
      <c r="K465" s="57"/>
      <c r="L465" s="57" t="s">
        <v>1728</v>
      </c>
      <c r="M465" s="91">
        <v>900</v>
      </c>
      <c r="N465" s="91">
        <v>450</v>
      </c>
      <c r="O465" s="91">
        <v>400</v>
      </c>
      <c r="P465" s="91">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4">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0" t="s">
        <v>99</v>
      </c>
      <c r="AY465" s="66"/>
      <c r="AZ465" s="67">
        <v>240</v>
      </c>
    </row>
    <row r="466" spans="1:52" s="32" customFormat="1" ht="66" customHeight="1">
      <c r="A466" s="54" t="str">
        <f t="shared" si="85"/>
        <v>XL77NT+1</v>
      </c>
      <c r="B466" s="54" t="str">
        <f t="shared" si="86"/>
        <v>XL77NT+2</v>
      </c>
      <c r="C466" s="54" t="str">
        <f t="shared" si="87"/>
        <v>XL77NT+3</v>
      </c>
      <c r="D466" s="54" t="str">
        <f t="shared" si="88"/>
        <v>XL77NT+4</v>
      </c>
      <c r="F466" s="90" t="s">
        <v>99</v>
      </c>
      <c r="G466" s="56">
        <v>77</v>
      </c>
      <c r="H466" s="57" t="s">
        <v>135</v>
      </c>
      <c r="I466" s="57" t="s">
        <v>1729</v>
      </c>
      <c r="J466" s="57" t="s">
        <v>1730</v>
      </c>
      <c r="K466" s="57"/>
      <c r="L466" s="57" t="s">
        <v>186</v>
      </c>
      <c r="M466" s="92">
        <v>900</v>
      </c>
      <c r="N466" s="91">
        <v>450</v>
      </c>
      <c r="O466" s="91">
        <v>400</v>
      </c>
      <c r="P466" s="91">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4">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0" t="s">
        <v>99</v>
      </c>
      <c r="AY466" s="66"/>
      <c r="AZ466" s="67">
        <v>240</v>
      </c>
    </row>
    <row r="467" spans="1:52" s="32" customFormat="1" ht="66" customHeight="1">
      <c r="A467" s="54" t="str">
        <f t="shared" si="85"/>
        <v>XL78NT+1</v>
      </c>
      <c r="B467" s="54" t="str">
        <f t="shared" si="86"/>
        <v>XL78NT+2</v>
      </c>
      <c r="C467" s="54" t="str">
        <f t="shared" si="87"/>
        <v>XL78NT+3</v>
      </c>
      <c r="D467" s="54" t="str">
        <f t="shared" si="88"/>
        <v>XL78NT+4</v>
      </c>
      <c r="F467" s="90" t="s">
        <v>99</v>
      </c>
      <c r="G467" s="56">
        <v>78</v>
      </c>
      <c r="H467" s="57" t="s">
        <v>174</v>
      </c>
      <c r="I467" s="57" t="s">
        <v>1731</v>
      </c>
      <c r="J467" s="57" t="s">
        <v>149</v>
      </c>
      <c r="K467" s="57"/>
      <c r="L467" s="57" t="s">
        <v>1732</v>
      </c>
      <c r="M467" s="92">
        <v>1500</v>
      </c>
      <c r="N467" s="91">
        <v>700</v>
      </c>
      <c r="O467" s="91">
        <v>500</v>
      </c>
      <c r="P467" s="91">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4">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0" t="s">
        <v>99</v>
      </c>
      <c r="AY467" s="66"/>
      <c r="AZ467" s="67">
        <v>240</v>
      </c>
    </row>
    <row r="468" spans="1:52" s="32" customFormat="1" ht="66" customHeight="1">
      <c r="A468" s="54" t="str">
        <f t="shared" si="85"/>
        <v>XL79NT+1</v>
      </c>
      <c r="B468" s="54" t="str">
        <f t="shared" si="86"/>
        <v>XL79NT+2</v>
      </c>
      <c r="C468" s="54" t="str">
        <f t="shared" si="87"/>
        <v>XL79NT+3</v>
      </c>
      <c r="D468" s="54" t="str">
        <f t="shared" si="88"/>
        <v>XL79NT+4</v>
      </c>
      <c r="F468" s="90" t="s">
        <v>99</v>
      </c>
      <c r="G468" s="56">
        <v>79</v>
      </c>
      <c r="H468" s="57" t="s">
        <v>165</v>
      </c>
      <c r="I468" s="57" t="s">
        <v>1733</v>
      </c>
      <c r="J468" s="57" t="s">
        <v>149</v>
      </c>
      <c r="K468" s="57"/>
      <c r="L468" s="57" t="s">
        <v>195</v>
      </c>
      <c r="M468" s="92">
        <v>1400</v>
      </c>
      <c r="N468" s="91">
        <v>700</v>
      </c>
      <c r="O468" s="91">
        <v>500</v>
      </c>
      <c r="P468" s="91">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4">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0" t="s">
        <v>99</v>
      </c>
      <c r="AY468" s="66"/>
      <c r="AZ468" s="67">
        <v>240</v>
      </c>
    </row>
    <row r="469" spans="1:52" s="32" customFormat="1" ht="66" customHeight="1">
      <c r="A469" s="54" t="str">
        <f t="shared" si="85"/>
        <v>XL80NT+1</v>
      </c>
      <c r="B469" s="54" t="str">
        <f t="shared" si="86"/>
        <v>XL80NT+2</v>
      </c>
      <c r="C469" s="54" t="str">
        <f t="shared" si="87"/>
        <v>XL80NT+3</v>
      </c>
      <c r="D469" s="54" t="str">
        <f t="shared" si="88"/>
        <v>XL80NT+4</v>
      </c>
      <c r="F469" s="90" t="s">
        <v>99</v>
      </c>
      <c r="G469" s="56">
        <v>80</v>
      </c>
      <c r="H469" s="57" t="s">
        <v>185</v>
      </c>
      <c r="I469" s="57" t="s">
        <v>1734</v>
      </c>
      <c r="J469" s="88" t="s">
        <v>1735</v>
      </c>
      <c r="K469" s="88"/>
      <c r="L469" s="88" t="s">
        <v>1736</v>
      </c>
      <c r="M469" s="92">
        <v>1200</v>
      </c>
      <c r="N469" s="91">
        <v>600</v>
      </c>
      <c r="O469" s="91">
        <v>500</v>
      </c>
      <c r="P469" s="91">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4">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0" t="s">
        <v>99</v>
      </c>
      <c r="AY469" s="66"/>
      <c r="AZ469" s="67">
        <v>240</v>
      </c>
    </row>
    <row r="470" spans="1:52" s="32" customFormat="1" ht="66" customHeight="1">
      <c r="A470" s="54" t="str">
        <f t="shared" si="85"/>
        <v>XL81NT+1</v>
      </c>
      <c r="B470" s="54" t="str">
        <f t="shared" si="86"/>
        <v>XL81NT+2</v>
      </c>
      <c r="C470" s="54" t="str">
        <f t="shared" si="87"/>
        <v>XL81NT+3</v>
      </c>
      <c r="D470" s="54" t="str">
        <f t="shared" si="88"/>
        <v>XL81NT+4</v>
      </c>
      <c r="F470" s="90" t="s">
        <v>99</v>
      </c>
      <c r="G470" s="56">
        <v>81</v>
      </c>
      <c r="H470" s="57" t="s">
        <v>182</v>
      </c>
      <c r="I470" s="57" t="s">
        <v>1737</v>
      </c>
      <c r="J470" s="88" t="s">
        <v>149</v>
      </c>
      <c r="K470" s="88"/>
      <c r="L470" s="88" t="s">
        <v>1738</v>
      </c>
      <c r="M470" s="92">
        <v>1200</v>
      </c>
      <c r="N470" s="91">
        <v>600</v>
      </c>
      <c r="O470" s="91">
        <v>500</v>
      </c>
      <c r="P470" s="91">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4">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0" t="s">
        <v>99</v>
      </c>
      <c r="AY470" s="66"/>
      <c r="AZ470" s="67">
        <v>240</v>
      </c>
    </row>
    <row r="471" spans="1:52" s="32" customFormat="1" ht="47.25">
      <c r="A471" s="54" t="str">
        <f t="shared" si="85"/>
        <v>XL82NT+1</v>
      </c>
      <c r="B471" s="54" t="str">
        <f t="shared" si="86"/>
        <v>XL82NT+2</v>
      </c>
      <c r="C471" s="54" t="str">
        <f t="shared" si="87"/>
        <v>XL82NT+3</v>
      </c>
      <c r="D471" s="54" t="str">
        <f t="shared" si="88"/>
        <v>XL82NT+4</v>
      </c>
      <c r="F471" s="90" t="s">
        <v>99</v>
      </c>
      <c r="G471" s="56">
        <v>82</v>
      </c>
      <c r="H471" s="57" t="s">
        <v>163</v>
      </c>
      <c r="I471" s="57" t="s">
        <v>1739</v>
      </c>
      <c r="J471" s="57" t="s">
        <v>149</v>
      </c>
      <c r="K471" s="57"/>
      <c r="L471" s="57" t="s">
        <v>1740</v>
      </c>
      <c r="M471" s="92">
        <v>1200</v>
      </c>
      <c r="N471" s="91">
        <v>600</v>
      </c>
      <c r="O471" s="91">
        <v>500</v>
      </c>
      <c r="P471" s="91">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4">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0" t="s">
        <v>99</v>
      </c>
      <c r="AY471" s="66"/>
      <c r="AZ471" s="67">
        <v>240</v>
      </c>
    </row>
    <row r="472" spans="1:52" s="32" customFormat="1" ht="66" customHeight="1">
      <c r="A472" s="54" t="str">
        <f t="shared" si="85"/>
        <v>XL83NT+1</v>
      </c>
      <c r="B472" s="54" t="str">
        <f t="shared" si="86"/>
        <v>XL83NT+2</v>
      </c>
      <c r="C472" s="54" t="str">
        <f t="shared" si="87"/>
        <v>XL83NT+3</v>
      </c>
      <c r="D472" s="54" t="str">
        <f t="shared" si="88"/>
        <v>XL83NT+4</v>
      </c>
      <c r="F472" s="90" t="s">
        <v>99</v>
      </c>
      <c r="G472" s="56">
        <v>83</v>
      </c>
      <c r="H472" s="57" t="s">
        <v>168</v>
      </c>
      <c r="I472" s="57" t="s">
        <v>1741</v>
      </c>
      <c r="J472" s="57" t="s">
        <v>149</v>
      </c>
      <c r="K472" s="57"/>
      <c r="L472" s="57" t="s">
        <v>1742</v>
      </c>
      <c r="M472" s="92">
        <v>1200</v>
      </c>
      <c r="N472" s="91">
        <v>600</v>
      </c>
      <c r="O472" s="91">
        <v>500</v>
      </c>
      <c r="P472" s="91">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4">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0" t="s">
        <v>99</v>
      </c>
      <c r="AY472" s="66"/>
      <c r="AZ472" s="67">
        <v>240</v>
      </c>
    </row>
    <row r="473" spans="1:52" s="32" customFormat="1" ht="66" customHeight="1">
      <c r="A473" s="54" t="str">
        <f t="shared" si="85"/>
        <v>XL84NT+1</v>
      </c>
      <c r="B473" s="54" t="str">
        <f t="shared" si="86"/>
        <v>XL84NT+2</v>
      </c>
      <c r="C473" s="54" t="str">
        <f t="shared" si="87"/>
        <v>XL84NT+3</v>
      </c>
      <c r="D473" s="54" t="str">
        <f t="shared" si="88"/>
        <v>XL84NT+4</v>
      </c>
      <c r="F473" s="90" t="s">
        <v>99</v>
      </c>
      <c r="G473" s="56">
        <v>84</v>
      </c>
      <c r="H473" s="57" t="s">
        <v>176</v>
      </c>
      <c r="I473" s="57" t="s">
        <v>1743</v>
      </c>
      <c r="J473" s="57" t="s">
        <v>177</v>
      </c>
      <c r="K473" s="57"/>
      <c r="L473" s="57" t="s">
        <v>1744</v>
      </c>
      <c r="M473" s="92">
        <v>1500</v>
      </c>
      <c r="N473" s="91">
        <v>700</v>
      </c>
      <c r="O473" s="91">
        <v>500</v>
      </c>
      <c r="P473" s="91">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4">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0" t="s">
        <v>99</v>
      </c>
      <c r="AY473" s="66"/>
      <c r="AZ473" s="67">
        <v>240</v>
      </c>
    </row>
    <row r="474" spans="1:52" s="32" customFormat="1" ht="66" customHeight="1">
      <c r="A474" s="54" t="str">
        <f t="shared" si="85"/>
        <v>XL85NT+1</v>
      </c>
      <c r="B474" s="54" t="str">
        <f t="shared" si="86"/>
        <v>XL85NT+2</v>
      </c>
      <c r="C474" s="54" t="str">
        <f t="shared" si="87"/>
        <v>XL85NT+3</v>
      </c>
      <c r="D474" s="54" t="str">
        <f t="shared" si="88"/>
        <v>XL85NT+4</v>
      </c>
      <c r="F474" s="90" t="s">
        <v>99</v>
      </c>
      <c r="G474" s="56">
        <v>85</v>
      </c>
      <c r="H474" s="57" t="s">
        <v>187</v>
      </c>
      <c r="I474" s="57" t="s">
        <v>1745</v>
      </c>
      <c r="J474" s="57" t="s">
        <v>179</v>
      </c>
      <c r="K474" s="57"/>
      <c r="L474" s="57" t="s">
        <v>1746</v>
      </c>
      <c r="M474" s="92">
        <v>1200</v>
      </c>
      <c r="N474" s="91">
        <v>600</v>
      </c>
      <c r="O474" s="91">
        <v>500</v>
      </c>
      <c r="P474" s="91">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4">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0" t="s">
        <v>99</v>
      </c>
      <c r="AY474" s="66"/>
      <c r="AZ474" s="67">
        <v>240</v>
      </c>
    </row>
    <row r="475" spans="1:52" s="32" customFormat="1" ht="66" customHeight="1">
      <c r="A475" s="54" t="str">
        <f t="shared" si="85"/>
        <v>XL86NT+1</v>
      </c>
      <c r="B475" s="54" t="str">
        <f t="shared" si="86"/>
        <v>XL86NT+2</v>
      </c>
      <c r="C475" s="54" t="str">
        <f t="shared" si="87"/>
        <v>XL86NT+3</v>
      </c>
      <c r="D475" s="54" t="str">
        <f t="shared" si="88"/>
        <v>XL86NT+4</v>
      </c>
      <c r="F475" s="90" t="s">
        <v>99</v>
      </c>
      <c r="G475" s="56">
        <v>86</v>
      </c>
      <c r="H475" s="57" t="s">
        <v>188</v>
      </c>
      <c r="I475" s="57" t="s">
        <v>1747</v>
      </c>
      <c r="J475" s="57" t="s">
        <v>1748</v>
      </c>
      <c r="K475" s="57"/>
      <c r="L475" s="57" t="s">
        <v>1749</v>
      </c>
      <c r="M475" s="92">
        <v>1200</v>
      </c>
      <c r="N475" s="91">
        <v>600</v>
      </c>
      <c r="O475" s="91">
        <v>500</v>
      </c>
      <c r="P475" s="91">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4">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0" t="s">
        <v>99</v>
      </c>
      <c r="AY475" s="66"/>
      <c r="AZ475" s="67">
        <v>240</v>
      </c>
    </row>
    <row r="476" spans="1:52" s="32" customFormat="1" ht="66" customHeight="1">
      <c r="A476" s="54" t="str">
        <f t="shared" si="85"/>
        <v>XL87NT+1</v>
      </c>
      <c r="B476" s="54" t="str">
        <f t="shared" si="86"/>
        <v>XL87NT+2</v>
      </c>
      <c r="C476" s="54" t="str">
        <f t="shared" si="87"/>
        <v>XL87NT+3</v>
      </c>
      <c r="D476" s="54" t="str">
        <f t="shared" si="88"/>
        <v>XL87NT+4</v>
      </c>
      <c r="F476" s="90" t="s">
        <v>99</v>
      </c>
      <c r="G476" s="56">
        <v>87</v>
      </c>
      <c r="H476" s="57" t="s">
        <v>189</v>
      </c>
      <c r="I476" s="57" t="s">
        <v>1750</v>
      </c>
      <c r="J476" s="57" t="s">
        <v>1751</v>
      </c>
      <c r="K476" s="57"/>
      <c r="L476" s="57" t="s">
        <v>1752</v>
      </c>
      <c r="M476" s="92">
        <v>1200</v>
      </c>
      <c r="N476" s="91">
        <v>600</v>
      </c>
      <c r="O476" s="91">
        <v>500</v>
      </c>
      <c r="P476" s="91">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4">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0" t="s">
        <v>99</v>
      </c>
      <c r="AY476" s="66"/>
      <c r="AZ476" s="67">
        <v>240</v>
      </c>
    </row>
    <row r="477" spans="1:52" s="32" customFormat="1" ht="78.75">
      <c r="A477" s="54" t="str">
        <f t="shared" si="85"/>
        <v>XL88NT+1</v>
      </c>
      <c r="B477" s="54" t="str">
        <f t="shared" si="86"/>
        <v>XL88NT+2</v>
      </c>
      <c r="C477" s="54" t="str">
        <f t="shared" si="87"/>
        <v>XL88NT+3</v>
      </c>
      <c r="D477" s="54" t="str">
        <f t="shared" si="88"/>
        <v>XL88NT+4</v>
      </c>
      <c r="F477" s="90" t="s">
        <v>99</v>
      </c>
      <c r="G477" s="56">
        <v>88</v>
      </c>
      <c r="H477" s="57" t="s">
        <v>190</v>
      </c>
      <c r="I477" s="57" t="s">
        <v>1753</v>
      </c>
      <c r="J477" s="57" t="s">
        <v>179</v>
      </c>
      <c r="K477" s="57"/>
      <c r="L477" s="57" t="s">
        <v>1223</v>
      </c>
      <c r="M477" s="92">
        <v>1200</v>
      </c>
      <c r="N477" s="91">
        <v>600</v>
      </c>
      <c r="O477" s="91">
        <v>500</v>
      </c>
      <c r="P477" s="91">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4">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0" t="s">
        <v>99</v>
      </c>
      <c r="AY477" s="66"/>
      <c r="AZ477" s="67">
        <v>240</v>
      </c>
    </row>
    <row r="478" spans="1:52" s="32" customFormat="1" ht="31.5">
      <c r="A478" s="54" t="str">
        <f t="shared" si="85"/>
        <v>XL89NT+1</v>
      </c>
      <c r="B478" s="54" t="str">
        <f t="shared" si="86"/>
        <v>XL89NT+2</v>
      </c>
      <c r="C478" s="54" t="str">
        <f t="shared" si="87"/>
        <v>XL89NT+3</v>
      </c>
      <c r="D478" s="54" t="str">
        <f t="shared" si="88"/>
        <v>XL89NT+4</v>
      </c>
      <c r="F478" s="90" t="s">
        <v>99</v>
      </c>
      <c r="G478" s="56">
        <v>89</v>
      </c>
      <c r="H478" s="57" t="s">
        <v>191</v>
      </c>
      <c r="I478" s="57" t="s">
        <v>1754</v>
      </c>
      <c r="J478" s="57" t="s">
        <v>179</v>
      </c>
      <c r="K478" s="57"/>
      <c r="L478" s="57" t="s">
        <v>1755</v>
      </c>
      <c r="M478" s="92">
        <v>1200</v>
      </c>
      <c r="N478" s="91">
        <v>600</v>
      </c>
      <c r="O478" s="91">
        <v>500</v>
      </c>
      <c r="P478" s="91">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4">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0" t="s">
        <v>99</v>
      </c>
      <c r="AY478" s="66"/>
      <c r="AZ478" s="67">
        <v>240</v>
      </c>
    </row>
    <row r="479" spans="1:52" s="32" customFormat="1" ht="47.25">
      <c r="A479" s="54" t="str">
        <f t="shared" si="85"/>
        <v>XL90NT+1</v>
      </c>
      <c r="B479" s="54" t="str">
        <f t="shared" si="86"/>
        <v>XL90NT+2</v>
      </c>
      <c r="C479" s="54" t="str">
        <f t="shared" si="87"/>
        <v>XL90NT+3</v>
      </c>
      <c r="D479" s="54" t="str">
        <f t="shared" si="88"/>
        <v>XL90NT+4</v>
      </c>
      <c r="F479" s="90" t="s">
        <v>99</v>
      </c>
      <c r="G479" s="56">
        <v>90</v>
      </c>
      <c r="H479" s="57" t="s">
        <v>192</v>
      </c>
      <c r="I479" s="57" t="s">
        <v>1756</v>
      </c>
      <c r="J479" s="57" t="s">
        <v>179</v>
      </c>
      <c r="K479" s="57"/>
      <c r="L479" s="57" t="s">
        <v>1223</v>
      </c>
      <c r="M479" s="92">
        <v>1200</v>
      </c>
      <c r="N479" s="91">
        <v>600</v>
      </c>
      <c r="O479" s="91">
        <v>500</v>
      </c>
      <c r="P479" s="91">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4">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0" t="s">
        <v>99</v>
      </c>
      <c r="AY479" s="66"/>
      <c r="AZ479" s="67">
        <v>240</v>
      </c>
    </row>
    <row r="480" spans="1:52" s="32" customFormat="1" ht="47.25">
      <c r="A480" s="54" t="str">
        <f t="shared" si="85"/>
        <v>XL91NT+1</v>
      </c>
      <c r="B480" s="54" t="str">
        <f t="shared" si="86"/>
        <v>XL91NT+2</v>
      </c>
      <c r="C480" s="54" t="str">
        <f t="shared" si="87"/>
        <v>XL91NT+3</v>
      </c>
      <c r="D480" s="54" t="str">
        <f t="shared" si="88"/>
        <v>XL91NT+4</v>
      </c>
      <c r="F480" s="90" t="s">
        <v>99</v>
      </c>
      <c r="G480" s="56">
        <v>91</v>
      </c>
      <c r="H480" s="57" t="s">
        <v>193</v>
      </c>
      <c r="I480" s="57" t="s">
        <v>1757</v>
      </c>
      <c r="J480" s="57" t="s">
        <v>1744</v>
      </c>
      <c r="K480" s="57"/>
      <c r="L480" s="57" t="s">
        <v>1758</v>
      </c>
      <c r="M480" s="92">
        <v>1200</v>
      </c>
      <c r="N480" s="91">
        <v>600</v>
      </c>
      <c r="O480" s="91">
        <v>500</v>
      </c>
      <c r="P480" s="91">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4">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0" t="s">
        <v>99</v>
      </c>
      <c r="AY480" s="66"/>
      <c r="AZ480" s="67">
        <v>180</v>
      </c>
    </row>
    <row r="481" spans="1:52" s="32" customFormat="1" ht="66" customHeight="1">
      <c r="A481" s="54" t="str">
        <f t="shared" si="85"/>
        <v>XL92NT+1</v>
      </c>
      <c r="B481" s="54" t="str">
        <f t="shared" si="86"/>
        <v>XL92NT+2</v>
      </c>
      <c r="C481" s="54" t="str">
        <f t="shared" si="87"/>
        <v>XL92NT+3</v>
      </c>
      <c r="D481" s="54" t="str">
        <f t="shared" si="88"/>
        <v>XL92NT+4</v>
      </c>
      <c r="F481" s="90" t="s">
        <v>99</v>
      </c>
      <c r="G481" s="56">
        <v>92</v>
      </c>
      <c r="H481" s="57" t="s">
        <v>194</v>
      </c>
      <c r="I481" s="57" t="s">
        <v>1759</v>
      </c>
      <c r="J481" s="57" t="s">
        <v>1637</v>
      </c>
      <c r="K481" s="57"/>
      <c r="L481" s="57" t="s">
        <v>1760</v>
      </c>
      <c r="M481" s="92">
        <v>1200</v>
      </c>
      <c r="N481" s="91">
        <v>600</v>
      </c>
      <c r="O481" s="91">
        <v>500</v>
      </c>
      <c r="P481" s="91">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4">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0" t="s">
        <v>99</v>
      </c>
      <c r="AY481" s="66"/>
      <c r="AZ481" s="67">
        <v>180</v>
      </c>
    </row>
    <row r="482" spans="1:52" s="32" customFormat="1" ht="66" customHeight="1">
      <c r="A482" s="54" t="str">
        <f t="shared" si="85"/>
        <v>XL93NT+1</v>
      </c>
      <c r="B482" s="54" t="str">
        <f t="shared" si="86"/>
        <v>XL93NT+2</v>
      </c>
      <c r="C482" s="54" t="str">
        <f t="shared" si="87"/>
        <v>XL93NT+3</v>
      </c>
      <c r="D482" s="54" t="str">
        <f t="shared" si="88"/>
        <v>XL93NT+4</v>
      </c>
      <c r="F482" s="90" t="s">
        <v>99</v>
      </c>
      <c r="G482" s="56">
        <v>93</v>
      </c>
      <c r="H482" s="57" t="s">
        <v>1761</v>
      </c>
      <c r="I482" s="57" t="s">
        <v>1762</v>
      </c>
      <c r="J482" s="57" t="s">
        <v>1735</v>
      </c>
      <c r="K482" s="57"/>
      <c r="L482" s="57" t="s">
        <v>177</v>
      </c>
      <c r="M482" s="92">
        <v>1200</v>
      </c>
      <c r="N482" s="91">
        <v>600</v>
      </c>
      <c r="O482" s="91">
        <v>500</v>
      </c>
      <c r="P482" s="91">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4">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0" t="s">
        <v>99</v>
      </c>
      <c r="AY482" s="66"/>
      <c r="AZ482" s="67">
        <v>180</v>
      </c>
    </row>
    <row r="483" spans="1:52" s="32" customFormat="1" ht="66" customHeight="1">
      <c r="A483" s="54" t="str">
        <f t="shared" si="85"/>
        <v>XL94NT+1</v>
      </c>
      <c r="B483" s="54" t="str">
        <f t="shared" si="86"/>
        <v>XL94NT+2</v>
      </c>
      <c r="C483" s="54" t="str">
        <f t="shared" si="87"/>
        <v>XL94NT+3</v>
      </c>
      <c r="D483" s="54" t="str">
        <f t="shared" si="88"/>
        <v>XL94NT+4</v>
      </c>
      <c r="F483" s="90" t="s">
        <v>99</v>
      </c>
      <c r="G483" s="56">
        <v>94</v>
      </c>
      <c r="H483" s="57" t="s">
        <v>178</v>
      </c>
      <c r="I483" s="57" t="s">
        <v>1763</v>
      </c>
      <c r="J483" s="57" t="s">
        <v>1735</v>
      </c>
      <c r="K483" s="57"/>
      <c r="L483" s="57" t="s">
        <v>177</v>
      </c>
      <c r="M483" s="92">
        <v>1200</v>
      </c>
      <c r="N483" s="91">
        <v>600</v>
      </c>
      <c r="O483" s="91">
        <v>500</v>
      </c>
      <c r="P483" s="91">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4">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0" t="s">
        <v>99</v>
      </c>
      <c r="AY483" s="66"/>
      <c r="AZ483" s="67">
        <v>180</v>
      </c>
    </row>
    <row r="484" spans="1:52" s="32" customFormat="1" ht="66" customHeight="1">
      <c r="A484" s="54" t="str">
        <f t="shared" si="85"/>
        <v>XL95NT+1</v>
      </c>
      <c r="B484" s="54" t="str">
        <f t="shared" si="86"/>
        <v>XL95NT+2</v>
      </c>
      <c r="C484" s="54" t="str">
        <f t="shared" si="87"/>
        <v>XL95NT+3</v>
      </c>
      <c r="D484" s="54" t="str">
        <f t="shared" si="88"/>
        <v>XL95NT+4</v>
      </c>
      <c r="F484" s="90" t="s">
        <v>99</v>
      </c>
      <c r="G484" s="56">
        <v>95</v>
      </c>
      <c r="H484" s="57" t="s">
        <v>175</v>
      </c>
      <c r="I484" s="57" t="s">
        <v>1764</v>
      </c>
      <c r="J484" s="57" t="s">
        <v>1765</v>
      </c>
      <c r="K484" s="57"/>
      <c r="L484" s="57" t="s">
        <v>1766</v>
      </c>
      <c r="M484" s="92">
        <v>1200</v>
      </c>
      <c r="N484" s="91">
        <v>600</v>
      </c>
      <c r="O484" s="91">
        <v>500</v>
      </c>
      <c r="P484" s="91">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4">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0" t="s">
        <v>99</v>
      </c>
      <c r="AY484" s="66"/>
      <c r="AZ484" s="67">
        <v>180</v>
      </c>
    </row>
    <row r="485" spans="1:52" s="32" customFormat="1" ht="31.5">
      <c r="A485" s="54" t="str">
        <f t="shared" si="85"/>
        <v>XL96NT+1</v>
      </c>
      <c r="B485" s="54" t="str">
        <f t="shared" si="86"/>
        <v>XL96NT+2</v>
      </c>
      <c r="C485" s="54" t="str">
        <f t="shared" si="87"/>
        <v>XL96NT+3</v>
      </c>
      <c r="D485" s="54" t="str">
        <f t="shared" si="88"/>
        <v>XL96NT+4</v>
      </c>
      <c r="F485" s="90" t="s">
        <v>99</v>
      </c>
      <c r="G485" s="56">
        <v>96</v>
      </c>
      <c r="H485" s="57" t="s">
        <v>166</v>
      </c>
      <c r="I485" s="57" t="s">
        <v>1767</v>
      </c>
      <c r="J485" s="57" t="s">
        <v>111</v>
      </c>
      <c r="K485" s="57"/>
      <c r="L485" s="57" t="s">
        <v>1768</v>
      </c>
      <c r="M485" s="91">
        <v>1200</v>
      </c>
      <c r="N485" s="91">
        <v>600</v>
      </c>
      <c r="O485" s="91">
        <v>500</v>
      </c>
      <c r="P485" s="91">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4">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0" t="s">
        <v>99</v>
      </c>
      <c r="AY485" s="66"/>
      <c r="AZ485" s="67">
        <v>180</v>
      </c>
    </row>
    <row r="486" spans="1:52" s="32" customFormat="1" ht="47.25">
      <c r="A486" s="54" t="str">
        <f t="shared" si="85"/>
        <v>XL97NT+1</v>
      </c>
      <c r="B486" s="54" t="str">
        <f t="shared" si="86"/>
        <v>XL97NT+2</v>
      </c>
      <c r="C486" s="54" t="str">
        <f t="shared" si="87"/>
        <v>XL97NT+3</v>
      </c>
      <c r="D486" s="54" t="str">
        <f t="shared" si="88"/>
        <v>XL97NT+4</v>
      </c>
      <c r="F486" s="90" t="s">
        <v>99</v>
      </c>
      <c r="G486" s="56">
        <v>97</v>
      </c>
      <c r="H486" s="57" t="s">
        <v>1769</v>
      </c>
      <c r="I486" s="57" t="s">
        <v>1770</v>
      </c>
      <c r="J486" s="57" t="s">
        <v>111</v>
      </c>
      <c r="K486" s="57"/>
      <c r="L486" s="57" t="s">
        <v>1771</v>
      </c>
      <c r="M486" s="91">
        <v>900</v>
      </c>
      <c r="N486" s="91">
        <v>450</v>
      </c>
      <c r="O486" s="91">
        <v>400</v>
      </c>
      <c r="P486" s="91">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4">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0" t="s">
        <v>99</v>
      </c>
      <c r="AY486" s="66"/>
      <c r="AZ486" s="67">
        <v>180</v>
      </c>
    </row>
    <row r="487" spans="1:52" s="32" customFormat="1" ht="47.25">
      <c r="A487" s="54" t="str">
        <f t="shared" si="85"/>
        <v>XL98NT+1</v>
      </c>
      <c r="B487" s="54" t="str">
        <f t="shared" si="86"/>
        <v>XL98NT+2</v>
      </c>
      <c r="C487" s="54" t="str">
        <f t="shared" si="87"/>
        <v>XL98NT+3</v>
      </c>
      <c r="D487" s="54" t="str">
        <f t="shared" si="88"/>
        <v>XL98NT+4</v>
      </c>
      <c r="F487" s="90" t="s">
        <v>99</v>
      </c>
      <c r="G487" s="56">
        <v>98</v>
      </c>
      <c r="H487" s="57" t="s">
        <v>1772</v>
      </c>
      <c r="I487" s="57" t="s">
        <v>1773</v>
      </c>
      <c r="J487" s="57" t="s">
        <v>1774</v>
      </c>
      <c r="K487" s="57"/>
      <c r="L487" s="57" t="s">
        <v>1518</v>
      </c>
      <c r="M487" s="91">
        <v>900</v>
      </c>
      <c r="N487" s="91">
        <v>450</v>
      </c>
      <c r="O487" s="91">
        <v>400</v>
      </c>
      <c r="P487" s="91">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4">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0" t="s">
        <v>99</v>
      </c>
      <c r="AY487" s="66"/>
      <c r="AZ487" s="67">
        <v>180</v>
      </c>
    </row>
    <row r="488" spans="1:52" s="32" customFormat="1" ht="47.25">
      <c r="A488" s="54" t="str">
        <f t="shared" si="85"/>
        <v>XL99NT+1</v>
      </c>
      <c r="B488" s="54" t="str">
        <f t="shared" si="86"/>
        <v>XL99NT+2</v>
      </c>
      <c r="C488" s="54" t="str">
        <f t="shared" si="87"/>
        <v>XL99NT+3</v>
      </c>
      <c r="D488" s="54" t="str">
        <f t="shared" si="88"/>
        <v>XL99NT+4</v>
      </c>
      <c r="F488" s="90" t="s">
        <v>99</v>
      </c>
      <c r="G488" s="56">
        <v>99</v>
      </c>
      <c r="H488" s="57" t="s">
        <v>1775</v>
      </c>
      <c r="I488" s="57" t="s">
        <v>1776</v>
      </c>
      <c r="J488" s="57" t="s">
        <v>1774</v>
      </c>
      <c r="K488" s="57"/>
      <c r="L488" s="57" t="s">
        <v>1518</v>
      </c>
      <c r="M488" s="91">
        <v>900</v>
      </c>
      <c r="N488" s="91">
        <v>450</v>
      </c>
      <c r="O488" s="91">
        <v>400</v>
      </c>
      <c r="P488" s="91">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4">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0" t="s">
        <v>99</v>
      </c>
      <c r="AY488" s="66"/>
      <c r="AZ488" s="67">
        <v>180</v>
      </c>
    </row>
    <row r="489" spans="1:52" s="32" customFormat="1" ht="47.25">
      <c r="A489" s="54" t="str">
        <f t="shared" si="85"/>
        <v>XL100NT+1</v>
      </c>
      <c r="B489" s="54" t="str">
        <f t="shared" si="86"/>
        <v>XL100NT+2</v>
      </c>
      <c r="C489" s="54" t="str">
        <f t="shared" si="87"/>
        <v>XL100NT+3</v>
      </c>
      <c r="D489" s="54" t="str">
        <f t="shared" si="88"/>
        <v>XL100NT+4</v>
      </c>
      <c r="F489" s="90" t="s">
        <v>99</v>
      </c>
      <c r="G489" s="56">
        <v>100</v>
      </c>
      <c r="H489" s="57" t="s">
        <v>1777</v>
      </c>
      <c r="I489" s="57" t="s">
        <v>1778</v>
      </c>
      <c r="J489" s="57" t="s">
        <v>111</v>
      </c>
      <c r="K489" s="57"/>
      <c r="L489" s="57" t="s">
        <v>1779</v>
      </c>
      <c r="M489" s="91">
        <v>900</v>
      </c>
      <c r="N489" s="91">
        <v>450</v>
      </c>
      <c r="O489" s="91">
        <v>400</v>
      </c>
      <c r="P489" s="91">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4">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0" t="s">
        <v>99</v>
      </c>
      <c r="AY489" s="66"/>
      <c r="AZ489" s="67">
        <v>180</v>
      </c>
    </row>
    <row r="490" spans="1:52" s="90" customFormat="1" ht="39.950000000000003" customHeight="1">
      <c r="A490" s="54" t="str">
        <f t="shared" si="85"/>
        <v>XL101NT+1</v>
      </c>
      <c r="B490" s="54" t="str">
        <f t="shared" si="86"/>
        <v>XL101NT+2</v>
      </c>
      <c r="C490" s="54" t="str">
        <f t="shared" si="87"/>
        <v>XL101NT+3</v>
      </c>
      <c r="D490" s="54" t="str">
        <f t="shared" si="88"/>
        <v>XL101NT+4</v>
      </c>
      <c r="F490" s="90" t="s">
        <v>99</v>
      </c>
      <c r="G490" s="56">
        <v>101</v>
      </c>
      <c r="H490" s="57" t="s">
        <v>1780</v>
      </c>
      <c r="I490" s="57" t="s">
        <v>1781</v>
      </c>
      <c r="J490" s="57" t="s">
        <v>111</v>
      </c>
      <c r="K490" s="57"/>
      <c r="L490" s="57" t="s">
        <v>1779</v>
      </c>
      <c r="M490" s="91">
        <v>900</v>
      </c>
      <c r="N490" s="91">
        <v>450</v>
      </c>
      <c r="O490" s="91">
        <v>400</v>
      </c>
      <c r="P490" s="91">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4">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0" t="s">
        <v>99</v>
      </c>
      <c r="AY490" s="66"/>
      <c r="AZ490" s="67">
        <v>180</v>
      </c>
    </row>
    <row r="491" spans="1:52" s="90" customFormat="1" ht="53.25" customHeight="1">
      <c r="A491" s="54" t="str">
        <f t="shared" si="85"/>
        <v>XL102NT+1</v>
      </c>
      <c r="B491" s="54" t="str">
        <f t="shared" si="86"/>
        <v>XL102NT+2</v>
      </c>
      <c r="C491" s="54" t="str">
        <f t="shared" si="87"/>
        <v>XL102NT+3</v>
      </c>
      <c r="D491" s="54" t="str">
        <f t="shared" si="88"/>
        <v>XL102NT+4</v>
      </c>
      <c r="F491" s="90" t="s">
        <v>99</v>
      </c>
      <c r="G491" s="56">
        <v>102</v>
      </c>
      <c r="H491" s="57" t="s">
        <v>1782</v>
      </c>
      <c r="I491" s="57" t="s">
        <v>1783</v>
      </c>
      <c r="J491" s="57" t="s">
        <v>111</v>
      </c>
      <c r="K491" s="57"/>
      <c r="L491" s="57" t="s">
        <v>105</v>
      </c>
      <c r="M491" s="91">
        <v>900</v>
      </c>
      <c r="N491" s="91">
        <v>450</v>
      </c>
      <c r="O491" s="91">
        <v>400</v>
      </c>
      <c r="P491" s="91">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4">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0" t="s">
        <v>99</v>
      </c>
      <c r="AY491" s="66"/>
      <c r="AZ491" s="67">
        <v>180</v>
      </c>
    </row>
    <row r="492" spans="1:52" s="90" customFormat="1" ht="53.25" customHeight="1">
      <c r="A492" s="54" t="str">
        <f t="shared" si="85"/>
        <v>XL103NT+1</v>
      </c>
      <c r="B492" s="54" t="str">
        <f t="shared" si="86"/>
        <v>XL103NT+2</v>
      </c>
      <c r="C492" s="54" t="str">
        <f t="shared" si="87"/>
        <v>XL103NT+3</v>
      </c>
      <c r="D492" s="54" t="str">
        <f t="shared" si="88"/>
        <v>XL103NT+4</v>
      </c>
      <c r="F492" s="90" t="s">
        <v>99</v>
      </c>
      <c r="G492" s="56">
        <v>103</v>
      </c>
      <c r="H492" s="57" t="s">
        <v>1784</v>
      </c>
      <c r="I492" s="57" t="s">
        <v>1785</v>
      </c>
      <c r="J492" s="57" t="s">
        <v>111</v>
      </c>
      <c r="K492" s="57"/>
      <c r="L492" s="57" t="s">
        <v>1786</v>
      </c>
      <c r="M492" s="91">
        <v>900</v>
      </c>
      <c r="N492" s="91">
        <v>450</v>
      </c>
      <c r="O492" s="91">
        <v>400</v>
      </c>
      <c r="P492" s="91">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4">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0" t="s">
        <v>99</v>
      </c>
      <c r="AY492" s="66"/>
      <c r="AZ492" s="67">
        <v>180</v>
      </c>
    </row>
    <row r="493" spans="1:52" s="90" customFormat="1" ht="50.1" customHeight="1">
      <c r="A493" s="54" t="str">
        <f t="shared" si="85"/>
        <v>XL104NT+1</v>
      </c>
      <c r="B493" s="54" t="str">
        <f t="shared" si="86"/>
        <v>XL104NT+2</v>
      </c>
      <c r="C493" s="54" t="str">
        <f t="shared" si="87"/>
        <v>XL104NT+3</v>
      </c>
      <c r="D493" s="54" t="str">
        <f t="shared" si="88"/>
        <v>XL104NT+4</v>
      </c>
      <c r="F493" s="90" t="s">
        <v>99</v>
      </c>
      <c r="G493" s="56">
        <v>104</v>
      </c>
      <c r="H493" s="57" t="s">
        <v>1787</v>
      </c>
      <c r="I493" s="57" t="s">
        <v>1788</v>
      </c>
      <c r="J493" s="57" t="s">
        <v>1789</v>
      </c>
      <c r="K493" s="57"/>
      <c r="L493" s="57" t="s">
        <v>1790</v>
      </c>
      <c r="M493" s="91">
        <v>900</v>
      </c>
      <c r="N493" s="91">
        <v>450</v>
      </c>
      <c r="O493" s="91">
        <v>400</v>
      </c>
      <c r="P493" s="91">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4">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0" t="s">
        <v>99</v>
      </c>
      <c r="AY493" s="66"/>
      <c r="AZ493" s="67">
        <v>180</v>
      </c>
    </row>
    <row r="494" spans="1:52" s="90" customFormat="1" ht="50.1" customHeight="1">
      <c r="A494" s="54" t="str">
        <f t="shared" si="85"/>
        <v>XL105NT+1</v>
      </c>
      <c r="B494" s="54" t="str">
        <f t="shared" si="86"/>
        <v>XL105NT+2</v>
      </c>
      <c r="C494" s="54" t="str">
        <f t="shared" si="87"/>
        <v>XL105NT+3</v>
      </c>
      <c r="D494" s="54" t="str">
        <f t="shared" si="88"/>
        <v>XL105NT+4</v>
      </c>
      <c r="F494" s="90" t="s">
        <v>99</v>
      </c>
      <c r="G494" s="56">
        <v>105</v>
      </c>
      <c r="H494" s="57" t="s">
        <v>1791</v>
      </c>
      <c r="I494" s="57" t="s">
        <v>1792</v>
      </c>
      <c r="J494" s="57" t="s">
        <v>149</v>
      </c>
      <c r="K494" s="57"/>
      <c r="L494" s="57" t="s">
        <v>1518</v>
      </c>
      <c r="M494" s="91">
        <v>900</v>
      </c>
      <c r="N494" s="91">
        <v>450</v>
      </c>
      <c r="O494" s="91">
        <v>400</v>
      </c>
      <c r="P494" s="91">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4">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0" t="s">
        <v>99</v>
      </c>
      <c r="AY494" s="66"/>
      <c r="AZ494" s="67">
        <v>180</v>
      </c>
    </row>
    <row r="495" spans="1:52" s="90" customFormat="1" ht="47.25">
      <c r="A495" s="54" t="str">
        <f t="shared" si="85"/>
        <v>XL106NT+1</v>
      </c>
      <c r="B495" s="54" t="str">
        <f t="shared" si="86"/>
        <v>XL106NT+2</v>
      </c>
      <c r="C495" s="54" t="str">
        <f t="shared" si="87"/>
        <v>XL106NT+3</v>
      </c>
      <c r="D495" s="54" t="str">
        <f t="shared" si="88"/>
        <v>XL106NT+4</v>
      </c>
      <c r="F495" s="90" t="s">
        <v>99</v>
      </c>
      <c r="G495" s="56">
        <v>106</v>
      </c>
      <c r="H495" s="57" t="s">
        <v>1793</v>
      </c>
      <c r="I495" s="57" t="s">
        <v>1794</v>
      </c>
      <c r="J495" s="57" t="s">
        <v>149</v>
      </c>
      <c r="K495" s="57"/>
      <c r="L495" s="57" t="s">
        <v>1795</v>
      </c>
      <c r="M495" s="91">
        <v>900</v>
      </c>
      <c r="N495" s="91">
        <v>450</v>
      </c>
      <c r="O495" s="91">
        <v>400</v>
      </c>
      <c r="P495" s="91">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4">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0" t="s">
        <v>99</v>
      </c>
      <c r="AY495" s="66"/>
      <c r="AZ495" s="67">
        <v>180</v>
      </c>
    </row>
    <row r="496" spans="1:52" s="90" customFormat="1" ht="63">
      <c r="A496" s="54" t="str">
        <f t="shared" si="85"/>
        <v>XL107NT+1</v>
      </c>
      <c r="B496" s="54" t="str">
        <f t="shared" si="86"/>
        <v>XL107NT+2</v>
      </c>
      <c r="C496" s="54" t="str">
        <f t="shared" si="87"/>
        <v>XL107NT+3</v>
      </c>
      <c r="D496" s="54" t="str">
        <f t="shared" si="88"/>
        <v>XL107NT+4</v>
      </c>
      <c r="F496" s="90" t="s">
        <v>99</v>
      </c>
      <c r="G496" s="56">
        <v>107</v>
      </c>
      <c r="H496" s="57" t="s">
        <v>1796</v>
      </c>
      <c r="I496" s="57" t="s">
        <v>1797</v>
      </c>
      <c r="J496" s="57" t="s">
        <v>1798</v>
      </c>
      <c r="K496" s="57"/>
      <c r="L496" s="57" t="s">
        <v>1799</v>
      </c>
      <c r="M496" s="91">
        <v>900</v>
      </c>
      <c r="N496" s="91">
        <v>450</v>
      </c>
      <c r="O496" s="91">
        <v>400</v>
      </c>
      <c r="P496" s="91">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4">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0" t="s">
        <v>99</v>
      </c>
      <c r="AY496" s="66"/>
      <c r="AZ496" s="67">
        <v>180</v>
      </c>
    </row>
    <row r="497" spans="1:52" s="90" customFormat="1" ht="47.25">
      <c r="A497" s="54" t="str">
        <f t="shared" si="85"/>
        <v>XL108NT+1</v>
      </c>
      <c r="B497" s="54" t="str">
        <f t="shared" si="86"/>
        <v>XL108NT+2</v>
      </c>
      <c r="C497" s="54" t="str">
        <f t="shared" si="87"/>
        <v>XL108NT+3</v>
      </c>
      <c r="D497" s="54" t="str">
        <f t="shared" si="88"/>
        <v>XL108NT+4</v>
      </c>
      <c r="F497" s="90" t="s">
        <v>99</v>
      </c>
      <c r="G497" s="56">
        <v>108</v>
      </c>
      <c r="H497" s="57" t="s">
        <v>1800</v>
      </c>
      <c r="I497" s="57" t="s">
        <v>1801</v>
      </c>
      <c r="J497" s="57" t="s">
        <v>149</v>
      </c>
      <c r="K497" s="57"/>
      <c r="L497" s="57" t="s">
        <v>1802</v>
      </c>
      <c r="M497" s="91">
        <v>900</v>
      </c>
      <c r="N497" s="91">
        <v>450</v>
      </c>
      <c r="O497" s="91">
        <v>400</v>
      </c>
      <c r="P497" s="91">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4">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0" t="s">
        <v>99</v>
      </c>
      <c r="AY497" s="66"/>
      <c r="AZ497" s="67">
        <v>180</v>
      </c>
    </row>
    <row r="498" spans="1:52" s="90" customFormat="1" ht="63">
      <c r="A498" s="54" t="str">
        <f t="shared" si="85"/>
        <v>XL109NT+1</v>
      </c>
      <c r="B498" s="54" t="str">
        <f t="shared" si="86"/>
        <v>XL109NT+2</v>
      </c>
      <c r="C498" s="54" t="str">
        <f t="shared" si="87"/>
        <v>XL109NT+3</v>
      </c>
      <c r="D498" s="54" t="str">
        <f t="shared" si="88"/>
        <v>XL109NT+4</v>
      </c>
      <c r="F498" s="90" t="s">
        <v>99</v>
      </c>
      <c r="G498" s="56">
        <v>109</v>
      </c>
      <c r="H498" s="57" t="s">
        <v>1803</v>
      </c>
      <c r="I498" s="57" t="s">
        <v>1804</v>
      </c>
      <c r="J498" s="57" t="s">
        <v>149</v>
      </c>
      <c r="K498" s="57"/>
      <c r="L498" s="57" t="s">
        <v>1805</v>
      </c>
      <c r="M498" s="91">
        <v>900</v>
      </c>
      <c r="N498" s="91">
        <v>450</v>
      </c>
      <c r="O498" s="91">
        <v>400</v>
      </c>
      <c r="P498" s="91">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4">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0" t="s">
        <v>99</v>
      </c>
      <c r="AY498" s="66"/>
      <c r="AZ498" s="67"/>
    </row>
    <row r="499" spans="1:52" s="90" customFormat="1" ht="63">
      <c r="A499" s="54" t="str">
        <f t="shared" si="85"/>
        <v>XL110NT+1</v>
      </c>
      <c r="B499" s="54" t="str">
        <f t="shared" si="86"/>
        <v>XL110NT+2</v>
      </c>
      <c r="C499" s="54" t="str">
        <f t="shared" si="87"/>
        <v>XL110NT+3</v>
      </c>
      <c r="D499" s="54" t="str">
        <f t="shared" si="88"/>
        <v>XL110NT+4</v>
      </c>
      <c r="F499" s="90" t="s">
        <v>99</v>
      </c>
      <c r="G499" s="56">
        <v>110</v>
      </c>
      <c r="H499" s="57" t="s">
        <v>1806</v>
      </c>
      <c r="I499" s="57" t="s">
        <v>1807</v>
      </c>
      <c r="J499" s="57" t="s">
        <v>149</v>
      </c>
      <c r="K499" s="57"/>
      <c r="L499" s="57" t="s">
        <v>1808</v>
      </c>
      <c r="M499" s="91">
        <v>900</v>
      </c>
      <c r="N499" s="91">
        <v>450</v>
      </c>
      <c r="O499" s="91">
        <v>400</v>
      </c>
      <c r="P499" s="91">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4">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0" t="s">
        <v>99</v>
      </c>
      <c r="AY499" s="66"/>
      <c r="AZ499" s="67">
        <v>240</v>
      </c>
    </row>
    <row r="500" spans="1:52" s="90" customFormat="1" ht="27.75" customHeight="1">
      <c r="A500" s="54" t="str">
        <f t="shared" si="85"/>
        <v>XL111NT+1</v>
      </c>
      <c r="B500" s="54" t="str">
        <f t="shared" si="86"/>
        <v>XL111NT+2</v>
      </c>
      <c r="C500" s="54" t="str">
        <f t="shared" si="87"/>
        <v>XL111NT+3</v>
      </c>
      <c r="D500" s="54" t="str">
        <f t="shared" si="88"/>
        <v>XL111NT+4</v>
      </c>
      <c r="F500" s="90" t="s">
        <v>99</v>
      </c>
      <c r="G500" s="56">
        <v>111</v>
      </c>
      <c r="H500" s="57" t="s">
        <v>1809</v>
      </c>
      <c r="I500" s="57" t="s">
        <v>1810</v>
      </c>
      <c r="J500" s="57" t="s">
        <v>149</v>
      </c>
      <c r="K500" s="57"/>
      <c r="L500" s="57" t="s">
        <v>1811</v>
      </c>
      <c r="M500" s="91">
        <v>900</v>
      </c>
      <c r="N500" s="91">
        <v>450</v>
      </c>
      <c r="O500" s="91">
        <v>400</v>
      </c>
      <c r="P500" s="91">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4">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0" t="s">
        <v>99</v>
      </c>
      <c r="AY500" s="66"/>
      <c r="AZ500" s="67">
        <v>180</v>
      </c>
    </row>
    <row r="501" spans="1:52" s="90" customFormat="1" ht="50.1" customHeight="1">
      <c r="A501" s="54" t="str">
        <f t="shared" si="85"/>
        <v>XL112NT+1</v>
      </c>
      <c r="B501" s="54" t="str">
        <f t="shared" si="86"/>
        <v>XL112NT+2</v>
      </c>
      <c r="C501" s="54" t="str">
        <f t="shared" si="87"/>
        <v>XL112NT+3</v>
      </c>
      <c r="D501" s="54" t="str">
        <f t="shared" si="88"/>
        <v>XL112NT+4</v>
      </c>
      <c r="F501" s="90" t="s">
        <v>99</v>
      </c>
      <c r="G501" s="56">
        <v>112</v>
      </c>
      <c r="H501" s="57" t="s">
        <v>1812</v>
      </c>
      <c r="I501" s="57" t="s">
        <v>1813</v>
      </c>
      <c r="J501" s="57" t="s">
        <v>149</v>
      </c>
      <c r="K501" s="57"/>
      <c r="L501" s="57" t="s">
        <v>1814</v>
      </c>
      <c r="M501" s="91">
        <v>900</v>
      </c>
      <c r="N501" s="91">
        <v>450</v>
      </c>
      <c r="O501" s="91">
        <v>400</v>
      </c>
      <c r="P501" s="91">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4">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0" t="s">
        <v>99</v>
      </c>
      <c r="AY501" s="66"/>
      <c r="AZ501" s="67">
        <v>180</v>
      </c>
    </row>
    <row r="502" spans="1:52" s="90" customFormat="1" ht="50.1" customHeight="1">
      <c r="A502" s="54" t="str">
        <f t="shared" si="85"/>
        <v>XL113NT+1</v>
      </c>
      <c r="B502" s="54" t="str">
        <f t="shared" si="86"/>
        <v>XL113NT+2</v>
      </c>
      <c r="C502" s="54" t="str">
        <f t="shared" si="87"/>
        <v>XL113NT+3</v>
      </c>
      <c r="D502" s="54" t="str">
        <f t="shared" si="88"/>
        <v>XL113NT+4</v>
      </c>
      <c r="F502" s="90" t="s">
        <v>99</v>
      </c>
      <c r="G502" s="56">
        <v>113</v>
      </c>
      <c r="H502" s="57" t="s">
        <v>1815</v>
      </c>
      <c r="I502" s="57" t="s">
        <v>1816</v>
      </c>
      <c r="J502" s="57" t="s">
        <v>149</v>
      </c>
      <c r="K502" s="57"/>
      <c r="L502" s="57" t="s">
        <v>1817</v>
      </c>
      <c r="M502" s="91">
        <v>900</v>
      </c>
      <c r="N502" s="91">
        <v>450</v>
      </c>
      <c r="O502" s="91">
        <v>400</v>
      </c>
      <c r="P502" s="91">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4">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0" t="s">
        <v>99</v>
      </c>
      <c r="AY502" s="66"/>
      <c r="AZ502" s="67">
        <v>180</v>
      </c>
    </row>
    <row r="503" spans="1:52" s="90" customFormat="1" ht="50.1" customHeight="1">
      <c r="A503" s="54" t="str">
        <f t="shared" si="85"/>
        <v>XL114NT+1</v>
      </c>
      <c r="B503" s="54" t="str">
        <f t="shared" si="86"/>
        <v>XL114NT+2</v>
      </c>
      <c r="C503" s="54" t="str">
        <f t="shared" si="87"/>
        <v>XL114NT+3</v>
      </c>
      <c r="D503" s="54" t="str">
        <f t="shared" si="88"/>
        <v>XL114NT+4</v>
      </c>
      <c r="F503" s="90" t="s">
        <v>99</v>
      </c>
      <c r="G503" s="56">
        <v>114</v>
      </c>
      <c r="H503" s="57" t="s">
        <v>1818</v>
      </c>
      <c r="I503" s="57" t="s">
        <v>1819</v>
      </c>
      <c r="J503" s="57" t="s">
        <v>149</v>
      </c>
      <c r="K503" s="57"/>
      <c r="L503" s="57" t="s">
        <v>1820</v>
      </c>
      <c r="M503" s="91">
        <v>900</v>
      </c>
      <c r="N503" s="91">
        <v>450</v>
      </c>
      <c r="O503" s="91">
        <v>400</v>
      </c>
      <c r="P503" s="91">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4">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0" t="s">
        <v>99</v>
      </c>
      <c r="AY503" s="66"/>
      <c r="AZ503" s="67">
        <v>180</v>
      </c>
    </row>
    <row r="504" spans="1:52" s="90" customFormat="1" ht="50.1" customHeight="1">
      <c r="A504" s="54" t="str">
        <f t="shared" si="85"/>
        <v>XL115NT+1</v>
      </c>
      <c r="B504" s="54" t="str">
        <f t="shared" si="86"/>
        <v>XL115NT+2</v>
      </c>
      <c r="C504" s="54" t="str">
        <f t="shared" si="87"/>
        <v>XL115NT+3</v>
      </c>
      <c r="D504" s="54" t="str">
        <f t="shared" si="88"/>
        <v>XL115NT+4</v>
      </c>
      <c r="F504" s="90" t="s">
        <v>99</v>
      </c>
      <c r="G504" s="56">
        <v>115</v>
      </c>
      <c r="H504" s="57" t="s">
        <v>1821</v>
      </c>
      <c r="I504" s="57" t="s">
        <v>1822</v>
      </c>
      <c r="J504" s="57" t="s">
        <v>149</v>
      </c>
      <c r="K504" s="57"/>
      <c r="L504" s="57" t="s">
        <v>1823</v>
      </c>
      <c r="M504" s="92"/>
      <c r="N504" s="91"/>
      <c r="O504" s="91"/>
      <c r="P504" s="91"/>
      <c r="Q504" s="58"/>
      <c r="R504" s="58"/>
      <c r="S504" s="58"/>
      <c r="T504" s="58"/>
      <c r="U504" s="59"/>
      <c r="V504" s="60"/>
      <c r="W504" s="60"/>
      <c r="X504" s="60"/>
      <c r="Y504" s="60"/>
      <c r="Z504" s="61"/>
      <c r="AA504" s="61"/>
      <c r="AB504" s="61"/>
      <c r="AC504" s="61"/>
      <c r="AD504" s="60"/>
      <c r="AE504" s="60"/>
      <c r="AF504" s="60"/>
      <c r="AG504" s="60"/>
      <c r="AH504" s="62"/>
      <c r="AI504" s="62"/>
      <c r="AJ504" s="62"/>
      <c r="AK504" s="62"/>
      <c r="AL504" s="164"/>
      <c r="AM504" s="63"/>
      <c r="AN504" s="63"/>
      <c r="AO504" s="60">
        <f t="shared" si="84"/>
        <v>0</v>
      </c>
      <c r="AP504" s="60">
        <f t="shared" si="84"/>
        <v>0</v>
      </c>
      <c r="AQ504" s="60">
        <f t="shared" si="84"/>
        <v>0</v>
      </c>
      <c r="AR504" s="60">
        <f t="shared" si="83"/>
        <v>0</v>
      </c>
      <c r="AS504" s="60"/>
      <c r="AT504" s="60"/>
      <c r="AU504" s="60"/>
      <c r="AV504" s="60"/>
      <c r="AW504" s="65"/>
      <c r="AX504" s="90" t="s">
        <v>99</v>
      </c>
      <c r="AY504" s="66"/>
      <c r="AZ504" s="67">
        <v>180</v>
      </c>
    </row>
    <row r="505" spans="1:52" s="90" customFormat="1" ht="47.25">
      <c r="A505" s="54" t="str">
        <f t="shared" si="85"/>
        <v>XL115NT_D1+1</v>
      </c>
      <c r="B505" s="54" t="str">
        <f t="shared" si="86"/>
        <v>XL115NT_D1+2</v>
      </c>
      <c r="C505" s="54" t="str">
        <f t="shared" si="87"/>
        <v>XL115NT_D1+3</v>
      </c>
      <c r="D505" s="54" t="str">
        <f t="shared" si="88"/>
        <v>XL115NT_D1+4</v>
      </c>
      <c r="F505" s="90" t="s">
        <v>99</v>
      </c>
      <c r="G505" s="41"/>
      <c r="H505" s="57" t="s">
        <v>153</v>
      </c>
      <c r="I505" s="57" t="s">
        <v>1824</v>
      </c>
      <c r="J505" s="57" t="s">
        <v>1825</v>
      </c>
      <c r="K505" s="57"/>
      <c r="L505" s="57" t="s">
        <v>1820</v>
      </c>
      <c r="M505" s="91">
        <v>1300</v>
      </c>
      <c r="N505" s="91">
        <v>600</v>
      </c>
      <c r="O505" s="91">
        <v>500</v>
      </c>
      <c r="P505" s="91">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4">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0" t="s">
        <v>99</v>
      </c>
      <c r="AY505" s="66"/>
      <c r="AZ505" s="67">
        <v>180</v>
      </c>
    </row>
    <row r="506" spans="1:52" s="90" customFormat="1" ht="63">
      <c r="A506" s="54" t="str">
        <f t="shared" si="85"/>
        <v>XL115NT_D2+1</v>
      </c>
      <c r="B506" s="54" t="str">
        <f t="shared" si="86"/>
        <v>XL115NT_D2+2</v>
      </c>
      <c r="C506" s="54" t="str">
        <f t="shared" si="87"/>
        <v>XL115NT_D2+3</v>
      </c>
      <c r="D506" s="54" t="str">
        <f t="shared" si="88"/>
        <v>XL115NT_D2+4</v>
      </c>
      <c r="F506" s="90" t="s">
        <v>99</v>
      </c>
      <c r="G506" s="41"/>
      <c r="H506" s="57" t="s">
        <v>154</v>
      </c>
      <c r="I506" s="57" t="s">
        <v>1826</v>
      </c>
      <c r="J506" s="57" t="s">
        <v>1827</v>
      </c>
      <c r="K506" s="57"/>
      <c r="L506" s="57" t="s">
        <v>1828</v>
      </c>
      <c r="M506" s="91">
        <v>800</v>
      </c>
      <c r="N506" s="91">
        <v>400</v>
      </c>
      <c r="O506" s="91">
        <v>350</v>
      </c>
      <c r="P506" s="91">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4">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0" t="s">
        <v>99</v>
      </c>
      <c r="AY506" s="66"/>
      <c r="AZ506" s="67">
        <v>180</v>
      </c>
    </row>
    <row r="507" spans="1:52" s="90" customFormat="1" ht="50.1" customHeight="1">
      <c r="A507" s="54" t="str">
        <f t="shared" si="85"/>
        <v>XL117NT+1</v>
      </c>
      <c r="B507" s="54" t="str">
        <f t="shared" si="86"/>
        <v>XL117NT+2</v>
      </c>
      <c r="C507" s="54" t="str">
        <f t="shared" si="87"/>
        <v>XL117NT+3</v>
      </c>
      <c r="D507" s="54" t="str">
        <f t="shared" si="88"/>
        <v>XL117NT+4</v>
      </c>
      <c r="F507" s="90"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4">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0" t="s">
        <v>99</v>
      </c>
      <c r="AY507" s="66"/>
      <c r="AZ507" s="67">
        <v>180</v>
      </c>
    </row>
    <row r="508" spans="1:52" s="90" customFormat="1" ht="50.1" customHeight="1">
      <c r="A508" s="54" t="str">
        <f t="shared" si="85"/>
        <v>XL118NT+1</v>
      </c>
      <c r="B508" s="54" t="str">
        <f t="shared" si="86"/>
        <v>XL118NT+2</v>
      </c>
      <c r="C508" s="54" t="str">
        <f t="shared" si="87"/>
        <v>XL118NT+3</v>
      </c>
      <c r="D508" s="54" t="str">
        <f t="shared" si="88"/>
        <v>XL118NT+4</v>
      </c>
      <c r="F508" s="90"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4">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0" t="s">
        <v>99</v>
      </c>
      <c r="AY508" s="66"/>
      <c r="AZ508" s="67">
        <v>180</v>
      </c>
    </row>
    <row r="509" spans="1:52" s="90" customFormat="1" ht="66" customHeight="1">
      <c r="A509" s="54" t="str">
        <f t="shared" si="85"/>
        <v>XL119NT+1</v>
      </c>
      <c r="B509" s="54" t="str">
        <f t="shared" si="86"/>
        <v>XL119NT+2</v>
      </c>
      <c r="C509" s="54" t="str">
        <f t="shared" si="87"/>
        <v>XL119NT+3</v>
      </c>
      <c r="D509" s="54" t="str">
        <f t="shared" si="88"/>
        <v>XL119NT+4</v>
      </c>
      <c r="F509" s="90"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4">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0" t="s">
        <v>99</v>
      </c>
      <c r="AY509" s="66"/>
      <c r="AZ509" s="67"/>
    </row>
    <row r="510" spans="1:52" s="90" customFormat="1" ht="47.25">
      <c r="A510" s="54" t="str">
        <f t="shared" si="85"/>
        <v>XL120NT+1</v>
      </c>
      <c r="B510" s="54" t="str">
        <f t="shared" si="86"/>
        <v>XL120NT+2</v>
      </c>
      <c r="C510" s="54" t="str">
        <f t="shared" si="87"/>
        <v>XL120NT+3</v>
      </c>
      <c r="D510" s="54" t="str">
        <f t="shared" si="88"/>
        <v>XL120NT+4</v>
      </c>
      <c r="F510" s="90"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4">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0" t="s">
        <v>99</v>
      </c>
      <c r="AY510" s="66"/>
      <c r="AZ510" s="67">
        <v>240</v>
      </c>
    </row>
    <row r="511" spans="1:52" s="90" customFormat="1" ht="20.100000000000001" customHeight="1">
      <c r="A511" s="54" t="str">
        <f t="shared" si="85"/>
        <v>XL121NT2+1</v>
      </c>
      <c r="B511" s="54" t="str">
        <f t="shared" si="86"/>
        <v>XL121NT2+2</v>
      </c>
      <c r="C511" s="54" t="str">
        <f t="shared" si="87"/>
        <v>XL121NT2+3</v>
      </c>
      <c r="D511" s="54" t="str">
        <f t="shared" si="88"/>
        <v>XL121NT2+4</v>
      </c>
      <c r="F511" s="90"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4">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0" t="s">
        <v>99</v>
      </c>
      <c r="AY511" s="66"/>
      <c r="AZ511" s="67">
        <v>180</v>
      </c>
    </row>
    <row r="512" spans="1:52" s="90" customFormat="1" ht="50.1" customHeight="1">
      <c r="A512" s="54" t="str">
        <f t="shared" si="85"/>
        <v>XL122NT+1</v>
      </c>
      <c r="B512" s="54" t="str">
        <f t="shared" si="86"/>
        <v>XL122NT+2</v>
      </c>
      <c r="C512" s="54" t="str">
        <f t="shared" si="87"/>
        <v>XL122NT+3</v>
      </c>
      <c r="D512" s="54" t="str">
        <f t="shared" si="88"/>
        <v>XL122NT+4</v>
      </c>
      <c r="F512" s="90"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4">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0" t="s">
        <v>99</v>
      </c>
      <c r="AY512" s="66"/>
      <c r="AZ512" s="67"/>
    </row>
    <row r="513" spans="1:52" s="90" customFormat="1" ht="63">
      <c r="A513" s="54" t="str">
        <f t="shared" si="85"/>
        <v>XL123NT+1</v>
      </c>
      <c r="B513" s="54" t="str">
        <f t="shared" si="86"/>
        <v>XL123NT+2</v>
      </c>
      <c r="C513" s="54" t="str">
        <f t="shared" si="87"/>
        <v>XL123NT+3</v>
      </c>
      <c r="D513" s="54" t="str">
        <f t="shared" si="88"/>
        <v>XL123NT+4</v>
      </c>
      <c r="F513" s="90"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4">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0" t="s">
        <v>99</v>
      </c>
      <c r="AY513" s="66"/>
      <c r="AZ513" s="67">
        <v>150</v>
      </c>
    </row>
    <row r="514" spans="1:52" s="90" customFormat="1" ht="39.950000000000003" customHeight="1">
      <c r="A514" s="54" t="str">
        <f t="shared" si="85"/>
        <v>XL124NT+1</v>
      </c>
      <c r="B514" s="54" t="str">
        <f t="shared" si="86"/>
        <v>XL124NT+2</v>
      </c>
      <c r="C514" s="54" t="str">
        <f t="shared" si="87"/>
        <v>XL124NT+3</v>
      </c>
      <c r="D514" s="54" t="str">
        <f t="shared" si="88"/>
        <v>XL124NT+4</v>
      </c>
      <c r="F514" s="90"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4">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0" t="s">
        <v>99</v>
      </c>
      <c r="AY514" s="66"/>
      <c r="AZ514" s="67">
        <v>120</v>
      </c>
    </row>
    <row r="515" spans="1:52" s="90" customFormat="1" ht="39.950000000000003" customHeight="1">
      <c r="A515" s="54" t="str">
        <f t="shared" si="85"/>
        <v>XL125NT+1</v>
      </c>
      <c r="B515" s="54" t="str">
        <f t="shared" si="86"/>
        <v>XL125NT+2</v>
      </c>
      <c r="C515" s="54" t="str">
        <f t="shared" si="87"/>
        <v>XL125NT+3</v>
      </c>
      <c r="D515" s="54" t="str">
        <f t="shared" si="88"/>
        <v>XL125NT+4</v>
      </c>
      <c r="F515" s="90"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4"/>
      <c r="AM515" s="63"/>
      <c r="AN515" s="63"/>
      <c r="AO515" s="60">
        <f t="shared" si="84"/>
        <v>0</v>
      </c>
      <c r="AP515" s="60">
        <f t="shared" si="84"/>
        <v>0</v>
      </c>
      <c r="AQ515" s="60">
        <f t="shared" si="84"/>
        <v>0</v>
      </c>
      <c r="AR515" s="60">
        <f t="shared" si="83"/>
        <v>0</v>
      </c>
      <c r="AS515" s="60"/>
      <c r="AT515" s="60"/>
      <c r="AU515" s="60"/>
      <c r="AV515" s="60"/>
      <c r="AW515" s="65"/>
      <c r="AX515" s="90" t="s">
        <v>99</v>
      </c>
      <c r="AY515" s="66"/>
      <c r="AZ515" s="67"/>
    </row>
    <row r="516" spans="1:52" s="90" customFormat="1" ht="39.75" customHeight="1">
      <c r="A516" s="54" t="str">
        <f t="shared" si="85"/>
        <v>XL125NT_D1+1</v>
      </c>
      <c r="B516" s="54" t="str">
        <f t="shared" si="86"/>
        <v>XL125NT_D1+2</v>
      </c>
      <c r="C516" s="54" t="str">
        <f t="shared" si="87"/>
        <v>XL125NT_D1+3</v>
      </c>
      <c r="D516" s="54" t="str">
        <f t="shared" si="88"/>
        <v>XL125NT_D1+4</v>
      </c>
      <c r="F516" s="90"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4">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0" t="s">
        <v>99</v>
      </c>
      <c r="AY516" s="66"/>
      <c r="AZ516" s="67">
        <v>150</v>
      </c>
    </row>
    <row r="517" spans="1:52" s="90" customFormat="1" ht="39.950000000000003" customHeight="1">
      <c r="A517" s="54" t="str">
        <f t="shared" si="85"/>
        <v>XL125NT_D2+1</v>
      </c>
      <c r="B517" s="54" t="str">
        <f t="shared" si="86"/>
        <v>XL125NT_D2+2</v>
      </c>
      <c r="C517" s="54" t="str">
        <f t="shared" si="87"/>
        <v>XL125NT_D2+3</v>
      </c>
      <c r="D517" s="54" t="str">
        <f t="shared" si="88"/>
        <v>XL125NT_D2+4</v>
      </c>
      <c r="F517" s="90"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4">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0" t="s">
        <v>99</v>
      </c>
      <c r="AY517" s="66"/>
      <c r="AZ517" s="67">
        <v>120</v>
      </c>
    </row>
    <row r="518" spans="1:52" s="90" customFormat="1" ht="39.950000000000003" customHeight="1">
      <c r="A518" s="54" t="str">
        <f t="shared" si="85"/>
        <v>XL126NT2+1</v>
      </c>
      <c r="B518" s="54" t="str">
        <f t="shared" si="86"/>
        <v>XL126NT2+2</v>
      </c>
      <c r="C518" s="54" t="str">
        <f t="shared" si="87"/>
        <v>XL126NT2+3</v>
      </c>
      <c r="D518" s="54" t="str">
        <f t="shared" si="88"/>
        <v>XL126NT2+4</v>
      </c>
      <c r="F518" s="90"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4"/>
      <c r="AM518" s="63"/>
      <c r="AN518" s="63"/>
      <c r="AO518" s="60">
        <f t="shared" si="84"/>
        <v>0</v>
      </c>
      <c r="AP518" s="60">
        <f t="shared" si="84"/>
        <v>0</v>
      </c>
      <c r="AQ518" s="60">
        <f t="shared" si="84"/>
        <v>0</v>
      </c>
      <c r="AR518" s="60">
        <f t="shared" si="83"/>
        <v>0</v>
      </c>
      <c r="AS518" s="60"/>
      <c r="AT518" s="60"/>
      <c r="AU518" s="60"/>
      <c r="AV518" s="60"/>
      <c r="AW518" s="65"/>
      <c r="AX518" s="90" t="s">
        <v>99</v>
      </c>
      <c r="AY518" s="66"/>
      <c r="AZ518" s="67"/>
    </row>
    <row r="519" spans="1:52" s="90" customFormat="1" ht="47.25">
      <c r="A519" s="54" t="str">
        <f t="shared" si="85"/>
        <v>XL126NT2_D1+1</v>
      </c>
      <c r="B519" s="54" t="str">
        <f t="shared" si="86"/>
        <v>XL126NT2_D1+2</v>
      </c>
      <c r="C519" s="54" t="str">
        <f t="shared" si="87"/>
        <v>XL126NT2_D1+3</v>
      </c>
      <c r="D519" s="54" t="str">
        <f t="shared" si="88"/>
        <v>XL126NT2_D1+4</v>
      </c>
      <c r="F519" s="90" t="s">
        <v>99</v>
      </c>
      <c r="G519" s="88"/>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4">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0" t="s">
        <v>99</v>
      </c>
      <c r="AY519" s="66"/>
      <c r="AZ519" s="67">
        <v>150</v>
      </c>
    </row>
    <row r="520" spans="1:52" s="90" customFormat="1" ht="39.950000000000003" customHeight="1">
      <c r="A520" s="54" t="str">
        <f t="shared" si="85"/>
        <v>XL126NT2_D2+1</v>
      </c>
      <c r="B520" s="54" t="str">
        <f t="shared" si="86"/>
        <v>XL126NT2_D2+2</v>
      </c>
      <c r="C520" s="54" t="str">
        <f t="shared" si="87"/>
        <v>XL126NT2_D2+3</v>
      </c>
      <c r="D520" s="54" t="str">
        <f t="shared" si="88"/>
        <v>XL126NT2_D2+4</v>
      </c>
      <c r="F520" s="90" t="s">
        <v>99</v>
      </c>
      <c r="G520" s="88"/>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4">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0" t="s">
        <v>99</v>
      </c>
      <c r="AY520" s="66"/>
      <c r="AZ520" s="67">
        <v>120</v>
      </c>
    </row>
    <row r="521" spans="1:52" s="90" customFormat="1" ht="66" customHeight="1">
      <c r="A521" s="54" t="str">
        <f t="shared" si="85"/>
        <v>XL127NT2+1</v>
      </c>
      <c r="B521" s="54" t="str">
        <f t="shared" si="86"/>
        <v>XL127NT2+2</v>
      </c>
      <c r="C521" s="54" t="str">
        <f t="shared" si="87"/>
        <v>XL127NT2+3</v>
      </c>
      <c r="D521" s="54" t="str">
        <f t="shared" si="88"/>
        <v>XL127NT2+4</v>
      </c>
      <c r="F521" s="90"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4"/>
      <c r="AM521" s="63"/>
      <c r="AN521" s="63"/>
      <c r="AO521" s="60">
        <f t="shared" si="84"/>
        <v>0</v>
      </c>
      <c r="AP521" s="60">
        <f t="shared" si="84"/>
        <v>0</v>
      </c>
      <c r="AQ521" s="60">
        <f t="shared" si="84"/>
        <v>0</v>
      </c>
      <c r="AR521" s="60">
        <f t="shared" si="83"/>
        <v>0</v>
      </c>
      <c r="AS521" s="60"/>
      <c r="AT521" s="60"/>
      <c r="AU521" s="60"/>
      <c r="AV521" s="60"/>
      <c r="AW521" s="65"/>
      <c r="AX521" s="90" t="s">
        <v>99</v>
      </c>
      <c r="AY521" s="66"/>
      <c r="AZ521" s="67"/>
    </row>
    <row r="522" spans="1:52" s="90" customFormat="1" ht="47.25">
      <c r="A522" s="54" t="str">
        <f t="shared" si="85"/>
        <v>XL127NT2_D1+1</v>
      </c>
      <c r="B522" s="54" t="str">
        <f t="shared" si="86"/>
        <v>XL127NT2_D1+2</v>
      </c>
      <c r="C522" s="54" t="str">
        <f t="shared" si="87"/>
        <v>XL127NT2_D1+3</v>
      </c>
      <c r="D522" s="54" t="str">
        <f t="shared" si="88"/>
        <v>XL127NT2_D1+4</v>
      </c>
      <c r="F522" s="90" t="s">
        <v>99</v>
      </c>
      <c r="G522" s="88"/>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4">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0" t="s">
        <v>99</v>
      </c>
      <c r="AY522" s="66"/>
      <c r="AZ522" s="67">
        <v>150</v>
      </c>
    </row>
    <row r="523" spans="1:52" s="90" customFormat="1" ht="39.950000000000003" customHeight="1">
      <c r="A523" s="54" t="str">
        <f t="shared" si="85"/>
        <v>XL127NT2_D2+1</v>
      </c>
      <c r="B523" s="54" t="str">
        <f t="shared" si="86"/>
        <v>XL127NT2_D2+2</v>
      </c>
      <c r="C523" s="54" t="str">
        <f t="shared" si="87"/>
        <v>XL127NT2_D2+3</v>
      </c>
      <c r="D523" s="54" t="str">
        <f t="shared" si="88"/>
        <v>XL127NT2_D2+4</v>
      </c>
      <c r="F523" s="90" t="s">
        <v>99</v>
      </c>
      <c r="G523" s="88"/>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4">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0" t="s">
        <v>99</v>
      </c>
      <c r="AY523" s="66"/>
      <c r="AZ523" s="67">
        <v>120</v>
      </c>
    </row>
    <row r="524" spans="1:52" s="90" customFormat="1">
      <c r="A524" s="54" t="str">
        <f t="shared" ref="A524:A587" si="93">H524&amp;"+1"</f>
        <v>XL128NT+1</v>
      </c>
      <c r="B524" s="54" t="str">
        <f t="shared" ref="B524:B587" si="94">H524&amp;"+2"</f>
        <v>XL128NT+2</v>
      </c>
      <c r="C524" s="54" t="str">
        <f t="shared" ref="C524:C587" si="95">H524&amp;"+3"</f>
        <v>XL128NT+3</v>
      </c>
      <c r="D524" s="54" t="str">
        <f t="shared" ref="D524:D587" si="96">H524&amp;"+4"</f>
        <v>XL128NT+4</v>
      </c>
      <c r="F524" s="90"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4"/>
      <c r="AM524" s="63"/>
      <c r="AN524" s="63"/>
      <c r="AO524" s="60">
        <f t="shared" si="92"/>
        <v>0</v>
      </c>
      <c r="AP524" s="60">
        <f t="shared" si="92"/>
        <v>0</v>
      </c>
      <c r="AQ524" s="60">
        <f t="shared" si="92"/>
        <v>0</v>
      </c>
      <c r="AR524" s="60">
        <f t="shared" si="92"/>
        <v>0</v>
      </c>
      <c r="AS524" s="60"/>
      <c r="AT524" s="60"/>
      <c r="AU524" s="60"/>
      <c r="AV524" s="60"/>
      <c r="AW524" s="65"/>
      <c r="AX524" s="90" t="s">
        <v>99</v>
      </c>
      <c r="AY524" s="66"/>
      <c r="AZ524" s="67"/>
    </row>
    <row r="525" spans="1:52" s="90" customFormat="1" ht="47.25">
      <c r="A525" s="54" t="str">
        <f t="shared" si="93"/>
        <v>XL128NT_D1+1</v>
      </c>
      <c r="B525" s="54" t="str">
        <f t="shared" si="94"/>
        <v>XL128NT_D1+2</v>
      </c>
      <c r="C525" s="54" t="str">
        <f t="shared" si="95"/>
        <v>XL128NT_D1+3</v>
      </c>
      <c r="D525" s="54" t="str">
        <f t="shared" si="96"/>
        <v>XL128NT_D1+4</v>
      </c>
      <c r="F525" s="90" t="s">
        <v>99</v>
      </c>
      <c r="G525" s="88"/>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4">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0" t="s">
        <v>99</v>
      </c>
      <c r="AY525" s="66"/>
      <c r="AZ525" s="67">
        <v>150</v>
      </c>
    </row>
    <row r="526" spans="1:52" s="90" customFormat="1" ht="39.950000000000003" customHeight="1">
      <c r="A526" s="54" t="str">
        <f t="shared" si="93"/>
        <v>XL128NT_D2+1</v>
      </c>
      <c r="B526" s="54" t="str">
        <f t="shared" si="94"/>
        <v>XL128NT_D2+2</v>
      </c>
      <c r="C526" s="54" t="str">
        <f t="shared" si="95"/>
        <v>XL128NT_D2+3</v>
      </c>
      <c r="D526" s="54" t="str">
        <f t="shared" si="96"/>
        <v>XL128NT_D2+4</v>
      </c>
      <c r="F526" s="90" t="s">
        <v>99</v>
      </c>
      <c r="G526" s="88"/>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4">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0" t="s">
        <v>99</v>
      </c>
      <c r="AY526" s="66"/>
      <c r="AZ526" s="67">
        <v>120</v>
      </c>
    </row>
    <row r="527" spans="1:52" s="90" customFormat="1" ht="39.950000000000003" customHeight="1">
      <c r="A527" s="54" t="str">
        <f t="shared" si="93"/>
        <v>XL129NT+1</v>
      </c>
      <c r="B527" s="54" t="str">
        <f t="shared" si="94"/>
        <v>XL129NT+2</v>
      </c>
      <c r="C527" s="54" t="str">
        <f t="shared" si="95"/>
        <v>XL129NT+3</v>
      </c>
      <c r="D527" s="54" t="str">
        <f t="shared" si="96"/>
        <v>XL129NT+4</v>
      </c>
      <c r="F527" s="90"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4"/>
      <c r="AM527" s="63"/>
      <c r="AN527" s="63"/>
      <c r="AO527" s="60">
        <f t="shared" si="92"/>
        <v>0</v>
      </c>
      <c r="AP527" s="60">
        <f t="shared" si="92"/>
        <v>0</v>
      </c>
      <c r="AQ527" s="60">
        <f t="shared" si="92"/>
        <v>0</v>
      </c>
      <c r="AR527" s="60">
        <f t="shared" si="92"/>
        <v>0</v>
      </c>
      <c r="AS527" s="60"/>
      <c r="AT527" s="60"/>
      <c r="AU527" s="60"/>
      <c r="AV527" s="60"/>
      <c r="AW527" s="65"/>
      <c r="AX527" s="90" t="s">
        <v>99</v>
      </c>
      <c r="AY527" s="66"/>
      <c r="AZ527" s="67">
        <v>240</v>
      </c>
    </row>
    <row r="528" spans="1:52" s="90" customFormat="1" ht="47.25">
      <c r="A528" s="54" t="str">
        <f t="shared" si="93"/>
        <v>XL129NT_D1+1</v>
      </c>
      <c r="B528" s="54" t="str">
        <f t="shared" si="94"/>
        <v>XL129NT_D1+2</v>
      </c>
      <c r="C528" s="54" t="str">
        <f t="shared" si="95"/>
        <v>XL129NT_D1+3</v>
      </c>
      <c r="D528" s="54" t="str">
        <f t="shared" si="96"/>
        <v>XL129NT_D1+4</v>
      </c>
      <c r="F528" s="90" t="s">
        <v>99</v>
      </c>
      <c r="G528" s="88"/>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4">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0" t="s">
        <v>99</v>
      </c>
      <c r="AY528" s="66"/>
      <c r="AZ528" s="67"/>
    </row>
    <row r="529" spans="1:52" s="90" customFormat="1" ht="39.950000000000003" customHeight="1">
      <c r="A529" s="54" t="str">
        <f t="shared" si="93"/>
        <v>XL129NT_D2+1</v>
      </c>
      <c r="B529" s="54" t="str">
        <f t="shared" si="94"/>
        <v>XL129NT_D2+2</v>
      </c>
      <c r="C529" s="54" t="str">
        <f t="shared" si="95"/>
        <v>XL129NT_D2+3</v>
      </c>
      <c r="D529" s="54" t="str">
        <f t="shared" si="96"/>
        <v>XL129NT_D2+4</v>
      </c>
      <c r="F529" s="90" t="s">
        <v>99</v>
      </c>
      <c r="G529" s="88"/>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4">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0" t="s">
        <v>1893</v>
      </c>
      <c r="AY529" s="66"/>
      <c r="AZ529" s="67"/>
    </row>
    <row r="530" spans="1:52" s="90" customFormat="1" ht="20.100000000000001" customHeight="1">
      <c r="A530" s="54" t="str">
        <f t="shared" si="93"/>
        <v>XL130NT+1</v>
      </c>
      <c r="B530" s="54" t="str">
        <f t="shared" si="94"/>
        <v>XL130NT+2</v>
      </c>
      <c r="C530" s="54" t="str">
        <f t="shared" si="95"/>
        <v>XL130NT+3</v>
      </c>
      <c r="D530" s="54" t="str">
        <f t="shared" si="96"/>
        <v>XL130NT+4</v>
      </c>
      <c r="F530" s="90"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4"/>
      <c r="AM530" s="63"/>
      <c r="AN530" s="63"/>
      <c r="AO530" s="60">
        <f t="shared" si="92"/>
        <v>0</v>
      </c>
      <c r="AP530" s="60">
        <f t="shared" si="92"/>
        <v>0</v>
      </c>
      <c r="AQ530" s="60">
        <f t="shared" si="92"/>
        <v>0</v>
      </c>
      <c r="AR530" s="60">
        <f t="shared" si="92"/>
        <v>0</v>
      </c>
      <c r="AS530" s="60"/>
      <c r="AT530" s="60"/>
      <c r="AU530" s="60"/>
      <c r="AV530" s="60"/>
      <c r="AW530" s="65"/>
      <c r="AX530" s="90" t="s">
        <v>1893</v>
      </c>
      <c r="AY530" s="66"/>
      <c r="AZ530" s="67">
        <v>330</v>
      </c>
    </row>
    <row r="531" spans="1:52" s="90" customFormat="1" ht="47.25">
      <c r="A531" s="54" t="str">
        <f t="shared" si="93"/>
        <v>XL130NT_D1+1</v>
      </c>
      <c r="B531" s="54" t="str">
        <f t="shared" si="94"/>
        <v>XL130NT_D1+2</v>
      </c>
      <c r="C531" s="54" t="str">
        <f t="shared" si="95"/>
        <v>XL130NT_D1+3</v>
      </c>
      <c r="D531" s="54" t="str">
        <f t="shared" si="96"/>
        <v>XL130NT_D1+4</v>
      </c>
      <c r="F531" s="90" t="s">
        <v>99</v>
      </c>
      <c r="G531" s="88"/>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4">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0" t="s">
        <v>1893</v>
      </c>
      <c r="AY531" s="66"/>
      <c r="AZ531" s="67">
        <v>420</v>
      </c>
    </row>
    <row r="532" spans="1:52" s="90" customFormat="1" ht="47.25">
      <c r="A532" s="54" t="str">
        <f t="shared" si="93"/>
        <v>XL130NT_D2+1</v>
      </c>
      <c r="B532" s="54" t="str">
        <f t="shared" si="94"/>
        <v>XL130NT_D2+2</v>
      </c>
      <c r="C532" s="54" t="str">
        <f t="shared" si="95"/>
        <v>XL130NT_D2+3</v>
      </c>
      <c r="D532" s="54" t="str">
        <f t="shared" si="96"/>
        <v>XL130NT_D2+4</v>
      </c>
      <c r="F532" s="90" t="s">
        <v>99</v>
      </c>
      <c r="G532" s="88"/>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4">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0" t="s">
        <v>1893</v>
      </c>
      <c r="AY532" s="66"/>
      <c r="AZ532" s="67">
        <v>360</v>
      </c>
    </row>
    <row r="533" spans="1:52" s="90" customFormat="1" ht="31.5">
      <c r="A533" s="54" t="str">
        <f t="shared" si="93"/>
        <v>XL131NT2+1</v>
      </c>
      <c r="B533" s="54" t="str">
        <f t="shared" si="94"/>
        <v>XL131NT2+2</v>
      </c>
      <c r="C533" s="54" t="str">
        <f t="shared" si="95"/>
        <v>XL131NT2+3</v>
      </c>
      <c r="D533" s="54" t="str">
        <f t="shared" si="96"/>
        <v>XL131NT2+4</v>
      </c>
      <c r="F533" s="90"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4">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0" t="s">
        <v>1893</v>
      </c>
      <c r="AY533" s="66"/>
      <c r="AZ533" s="67">
        <v>360</v>
      </c>
    </row>
    <row r="534" spans="1:52" s="195" customFormat="1">
      <c r="A534" s="182" t="str">
        <f t="shared" si="93"/>
        <v>CM+1</v>
      </c>
      <c r="B534" s="182" t="str">
        <f t="shared" si="94"/>
        <v>CM+2</v>
      </c>
      <c r="C534" s="182" t="str">
        <f t="shared" si="95"/>
        <v>CM+3</v>
      </c>
      <c r="D534" s="182" t="str">
        <f t="shared" si="96"/>
        <v>CM+4</v>
      </c>
      <c r="F534" s="195" t="s">
        <v>1893</v>
      </c>
      <c r="G534" s="169" t="s">
        <v>1903</v>
      </c>
      <c r="H534" s="169" t="s">
        <v>1893</v>
      </c>
      <c r="I534" s="170" t="s">
        <v>1904</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60">
        <f t="shared" si="92"/>
        <v>0</v>
      </c>
      <c r="AP534" s="60">
        <f t="shared" si="92"/>
        <v>0</v>
      </c>
      <c r="AQ534" s="60">
        <f t="shared" si="92"/>
        <v>0</v>
      </c>
      <c r="AR534" s="60">
        <f t="shared" si="92"/>
        <v>0</v>
      </c>
      <c r="AS534" s="60"/>
      <c r="AT534" s="60"/>
      <c r="AU534" s="60"/>
      <c r="AV534" s="60"/>
      <c r="AW534" s="191"/>
      <c r="AX534" s="195" t="s">
        <v>1893</v>
      </c>
      <c r="AY534" s="192"/>
      <c r="AZ534" s="193"/>
    </row>
    <row r="535" spans="1:52" s="90" customFormat="1" ht="31.5">
      <c r="A535" s="54" t="str">
        <f t="shared" si="93"/>
        <v>CM1NT1+1</v>
      </c>
      <c r="B535" s="54" t="str">
        <f t="shared" si="94"/>
        <v>CM1NT1+2</v>
      </c>
      <c r="C535" s="54" t="str">
        <f t="shared" si="95"/>
        <v>CM1NT1+3</v>
      </c>
      <c r="D535" s="54" t="str">
        <f t="shared" si="96"/>
        <v>CM1NT1+4</v>
      </c>
      <c r="F535" s="90"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4"/>
      <c r="AM535" s="63"/>
      <c r="AN535" s="63"/>
      <c r="AO535" s="60">
        <f t="shared" si="92"/>
        <v>0</v>
      </c>
      <c r="AP535" s="60">
        <f t="shared" si="92"/>
        <v>0</v>
      </c>
      <c r="AQ535" s="60">
        <f t="shared" si="92"/>
        <v>0</v>
      </c>
      <c r="AR535" s="60">
        <f t="shared" si="92"/>
        <v>0</v>
      </c>
      <c r="AS535" s="60"/>
      <c r="AT535" s="60"/>
      <c r="AU535" s="60"/>
      <c r="AV535" s="60"/>
      <c r="AW535" s="65"/>
      <c r="AX535" s="90" t="s">
        <v>1893</v>
      </c>
      <c r="AY535" s="66"/>
      <c r="AZ535" s="67">
        <v>360</v>
      </c>
    </row>
    <row r="536" spans="1:52" s="90" customFormat="1" ht="47.25">
      <c r="A536" s="54" t="str">
        <f t="shared" si="93"/>
        <v>CM1NT1_D1+1</v>
      </c>
      <c r="B536" s="54" t="str">
        <f t="shared" si="94"/>
        <v>CM1NT1_D1+2</v>
      </c>
      <c r="C536" s="54" t="str">
        <f t="shared" si="95"/>
        <v>CM1NT1_D1+3</v>
      </c>
      <c r="D536" s="54" t="str">
        <f t="shared" si="96"/>
        <v>CM1NT1_D1+4</v>
      </c>
      <c r="F536" s="90"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4">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0" t="s">
        <v>1893</v>
      </c>
      <c r="AY536" s="66"/>
      <c r="AZ536" s="67">
        <v>330</v>
      </c>
    </row>
    <row r="537" spans="1:52" s="90" customFormat="1" ht="47.25">
      <c r="A537" s="54" t="str">
        <f t="shared" si="93"/>
        <v>CM1NT1_D2+1</v>
      </c>
      <c r="B537" s="54" t="str">
        <f t="shared" si="94"/>
        <v>CM1NT1_D2+2</v>
      </c>
      <c r="C537" s="54" t="str">
        <f t="shared" si="95"/>
        <v>CM1NT1_D2+3</v>
      </c>
      <c r="D537" s="54" t="str">
        <f t="shared" si="96"/>
        <v>CM1NT1_D2+4</v>
      </c>
      <c r="F537" s="90"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4">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0" t="s">
        <v>1893</v>
      </c>
      <c r="AY537" s="66"/>
      <c r="AZ537" s="67">
        <v>330</v>
      </c>
    </row>
    <row r="538" spans="1:52" s="90" customFormat="1" ht="47.25">
      <c r="A538" s="54" t="str">
        <f t="shared" si="93"/>
        <v>CM1NT1_D3+1</v>
      </c>
      <c r="B538" s="54" t="str">
        <f t="shared" si="94"/>
        <v>CM1NT1_D3+2</v>
      </c>
      <c r="C538" s="54" t="str">
        <f t="shared" si="95"/>
        <v>CM1NT1_D3+3</v>
      </c>
      <c r="D538" s="54" t="str">
        <f t="shared" si="96"/>
        <v>CM1NT1_D3+4</v>
      </c>
      <c r="F538" s="90"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4">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0" t="s">
        <v>1893</v>
      </c>
      <c r="AY538" s="66"/>
      <c r="AZ538" s="67">
        <v>330</v>
      </c>
    </row>
    <row r="539" spans="1:52" s="90" customFormat="1" ht="47.25">
      <c r="A539" s="54" t="str">
        <f t="shared" si="93"/>
        <v>CM1NT1_D4+1</v>
      </c>
      <c r="B539" s="54" t="str">
        <f t="shared" si="94"/>
        <v>CM1NT1_D4+2</v>
      </c>
      <c r="C539" s="54" t="str">
        <f t="shared" si="95"/>
        <v>CM1NT1_D4+3</v>
      </c>
      <c r="D539" s="54" t="str">
        <f t="shared" si="96"/>
        <v>CM1NT1_D4+4</v>
      </c>
      <c r="F539" s="90"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4">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0" t="s">
        <v>1893</v>
      </c>
      <c r="AY539" s="66"/>
      <c r="AZ539" s="67">
        <v>330</v>
      </c>
    </row>
    <row r="540" spans="1:52" s="90" customFormat="1" ht="64.5" customHeight="1">
      <c r="A540" s="54" t="str">
        <f t="shared" si="93"/>
        <v>CM2NT1+1</v>
      </c>
      <c r="B540" s="54" t="str">
        <f t="shared" si="94"/>
        <v>CM2NT1+2</v>
      </c>
      <c r="C540" s="54" t="str">
        <f t="shared" si="95"/>
        <v>CM2NT1+3</v>
      </c>
      <c r="D540" s="54" t="str">
        <f t="shared" si="96"/>
        <v>CM2NT1+4</v>
      </c>
      <c r="F540" s="90"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4"/>
      <c r="AM540" s="63"/>
      <c r="AN540" s="63"/>
      <c r="AO540" s="60">
        <f t="shared" si="92"/>
        <v>0</v>
      </c>
      <c r="AP540" s="60">
        <f t="shared" si="92"/>
        <v>0</v>
      </c>
      <c r="AQ540" s="60">
        <f t="shared" si="92"/>
        <v>0</v>
      </c>
      <c r="AR540" s="60">
        <f t="shared" si="92"/>
        <v>0</v>
      </c>
      <c r="AS540" s="60"/>
      <c r="AT540" s="60"/>
      <c r="AU540" s="60"/>
      <c r="AV540" s="60"/>
      <c r="AW540" s="65"/>
      <c r="AX540" s="90" t="s">
        <v>1893</v>
      </c>
      <c r="AY540" s="66"/>
      <c r="AZ540" s="67">
        <v>330</v>
      </c>
    </row>
    <row r="541" spans="1:52" s="90" customFormat="1" ht="47.25">
      <c r="A541" s="54" t="str">
        <f t="shared" si="93"/>
        <v>CM2NT1_D1+1</v>
      </c>
      <c r="B541" s="54" t="str">
        <f t="shared" si="94"/>
        <v>CM2NT1_D1+2</v>
      </c>
      <c r="C541" s="54" t="str">
        <f t="shared" si="95"/>
        <v>CM2NT1_D1+3</v>
      </c>
      <c r="D541" s="54" t="str">
        <f t="shared" si="96"/>
        <v>CM2NT1_D1+4</v>
      </c>
      <c r="F541" s="90"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4">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0" t="s">
        <v>1893</v>
      </c>
      <c r="AY541" s="66"/>
      <c r="AZ541" s="67">
        <v>330</v>
      </c>
    </row>
    <row r="542" spans="1:52" s="90" customFormat="1" ht="47.25">
      <c r="A542" s="54" t="str">
        <f t="shared" si="93"/>
        <v>CM2NT1_D2+1</v>
      </c>
      <c r="B542" s="54" t="str">
        <f t="shared" si="94"/>
        <v>CM2NT1_D2+2</v>
      </c>
      <c r="C542" s="54" t="str">
        <f t="shared" si="95"/>
        <v>CM2NT1_D2+3</v>
      </c>
      <c r="D542" s="54" t="str">
        <f t="shared" si="96"/>
        <v>CM2NT1_D2+4</v>
      </c>
      <c r="F542" s="90"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4">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0" t="s">
        <v>1893</v>
      </c>
      <c r="AY542" s="66"/>
      <c r="AZ542" s="67">
        <v>330</v>
      </c>
    </row>
    <row r="543" spans="1:52" s="90" customFormat="1" ht="47.25">
      <c r="A543" s="54" t="str">
        <f t="shared" si="93"/>
        <v>CM2NT1_D3+1</v>
      </c>
      <c r="B543" s="54" t="str">
        <f t="shared" si="94"/>
        <v>CM2NT1_D3+2</v>
      </c>
      <c r="C543" s="54" t="str">
        <f t="shared" si="95"/>
        <v>CM2NT1_D3+3</v>
      </c>
      <c r="D543" s="54" t="str">
        <f t="shared" si="96"/>
        <v>CM2NT1_D3+4</v>
      </c>
      <c r="F543" s="90"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4">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0" t="s">
        <v>1893</v>
      </c>
      <c r="AY543" s="66"/>
      <c r="AZ543" s="67"/>
    </row>
    <row r="544" spans="1:52" s="90" customFormat="1" ht="47.25">
      <c r="A544" s="54" t="str">
        <f t="shared" si="93"/>
        <v>CM2NT1_D4+1</v>
      </c>
      <c r="B544" s="54" t="str">
        <f t="shared" si="94"/>
        <v>CM2NT1_D4+2</v>
      </c>
      <c r="C544" s="54" t="str">
        <f t="shared" si="95"/>
        <v>CM2NT1_D4+3</v>
      </c>
      <c r="D544" s="54" t="str">
        <f t="shared" si="96"/>
        <v>CM2NT1_D4+4</v>
      </c>
      <c r="F544" s="90"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4">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0" t="s">
        <v>1893</v>
      </c>
      <c r="AY544" s="66"/>
      <c r="AZ544" s="67">
        <v>330</v>
      </c>
    </row>
    <row r="545" spans="1:52" s="90" customFormat="1" ht="47.25">
      <c r="A545" s="54" t="str">
        <f t="shared" si="93"/>
        <v>CM2NT1_D5+1</v>
      </c>
      <c r="B545" s="54" t="str">
        <f t="shared" si="94"/>
        <v>CM2NT1_D5+2</v>
      </c>
      <c r="C545" s="54" t="str">
        <f t="shared" si="95"/>
        <v>CM2NT1_D5+3</v>
      </c>
      <c r="D545" s="54" t="str">
        <f t="shared" si="96"/>
        <v>CM2NT1_D5+4</v>
      </c>
      <c r="F545" s="90"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4">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0" t="s">
        <v>1893</v>
      </c>
      <c r="AY545" s="66"/>
      <c r="AZ545" s="67">
        <v>330</v>
      </c>
    </row>
    <row r="546" spans="1:52" s="90" customFormat="1" ht="47.25">
      <c r="A546" s="54" t="str">
        <f t="shared" si="93"/>
        <v>CM2NT1_D6+1</v>
      </c>
      <c r="B546" s="54" t="str">
        <f t="shared" si="94"/>
        <v>CM2NT1_D6+2</v>
      </c>
      <c r="C546" s="54" t="str">
        <f t="shared" si="95"/>
        <v>CM2NT1_D6+3</v>
      </c>
      <c r="D546" s="54" t="str">
        <f t="shared" si="96"/>
        <v>CM2NT1_D6+4</v>
      </c>
      <c r="F546" s="90"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4">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0" t="s">
        <v>1893</v>
      </c>
      <c r="AY546" s="66"/>
      <c r="AZ546" s="67">
        <v>330</v>
      </c>
    </row>
    <row r="547" spans="1:52" s="90" customFormat="1" ht="47.25">
      <c r="A547" s="54" t="str">
        <f t="shared" si="93"/>
        <v>CM2NT1_D7+1</v>
      </c>
      <c r="B547" s="54" t="str">
        <f t="shared" si="94"/>
        <v>CM2NT1_D7+2</v>
      </c>
      <c r="C547" s="54" t="str">
        <f t="shared" si="95"/>
        <v>CM2NT1_D7+3</v>
      </c>
      <c r="D547" s="54" t="str">
        <f t="shared" si="96"/>
        <v>CM2NT1_D7+4</v>
      </c>
      <c r="F547" s="90"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4">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0" t="s">
        <v>1893</v>
      </c>
      <c r="AY547" s="66"/>
      <c r="AZ547" s="67">
        <v>330</v>
      </c>
    </row>
    <row r="548" spans="1:52" s="90" customFormat="1" ht="47.25">
      <c r="A548" s="54" t="str">
        <f t="shared" si="93"/>
        <v>CM2NT1_D8+1</v>
      </c>
      <c r="B548" s="54" t="str">
        <f t="shared" si="94"/>
        <v>CM2NT1_D8+2</v>
      </c>
      <c r="C548" s="54" t="str">
        <f t="shared" si="95"/>
        <v>CM2NT1_D8+3</v>
      </c>
      <c r="D548" s="54" t="str">
        <f t="shared" si="96"/>
        <v>CM2NT1_D8+4</v>
      </c>
      <c r="F548" s="90"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4">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0" t="s">
        <v>1893</v>
      </c>
      <c r="AY548" s="66"/>
      <c r="AZ548" s="67">
        <v>330</v>
      </c>
    </row>
    <row r="549" spans="1:52" s="90" customFormat="1" ht="55.5" customHeight="1">
      <c r="A549" s="54" t="str">
        <f t="shared" si="93"/>
        <v>CM3NT1+1</v>
      </c>
      <c r="B549" s="54" t="str">
        <f t="shared" si="94"/>
        <v>CM3NT1+2</v>
      </c>
      <c r="C549" s="54" t="str">
        <f t="shared" si="95"/>
        <v>CM3NT1+3</v>
      </c>
      <c r="D549" s="54" t="str">
        <f t="shared" si="96"/>
        <v>CM3NT1+4</v>
      </c>
      <c r="F549" s="90"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4"/>
      <c r="AM549" s="63"/>
      <c r="AN549" s="63"/>
      <c r="AO549" s="60">
        <f t="shared" si="92"/>
        <v>0</v>
      </c>
      <c r="AP549" s="60">
        <f t="shared" si="92"/>
        <v>0</v>
      </c>
      <c r="AQ549" s="60">
        <f t="shared" si="92"/>
        <v>0</v>
      </c>
      <c r="AR549" s="60">
        <f t="shared" si="92"/>
        <v>0</v>
      </c>
      <c r="AS549" s="60"/>
      <c r="AT549" s="60"/>
      <c r="AU549" s="60"/>
      <c r="AV549" s="60"/>
      <c r="AW549" s="65"/>
      <c r="AX549" s="90" t="s">
        <v>1893</v>
      </c>
      <c r="AY549" s="66"/>
      <c r="AZ549" s="67">
        <v>330</v>
      </c>
    </row>
    <row r="550" spans="1:52" s="90" customFormat="1" ht="47.25">
      <c r="A550" s="54" t="str">
        <f t="shared" si="93"/>
        <v>CM3NT1_D1+1</v>
      </c>
      <c r="B550" s="54" t="str">
        <f t="shared" si="94"/>
        <v>CM3NT1_D1+2</v>
      </c>
      <c r="C550" s="54" t="str">
        <f t="shared" si="95"/>
        <v>CM3NT1_D1+3</v>
      </c>
      <c r="D550" s="54" t="str">
        <f t="shared" si="96"/>
        <v>CM3NT1_D1+4</v>
      </c>
      <c r="F550" s="90"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4">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0" t="s">
        <v>1893</v>
      </c>
      <c r="AY550" s="66"/>
      <c r="AZ550" s="67">
        <v>330</v>
      </c>
    </row>
    <row r="551" spans="1:52" s="90" customFormat="1" ht="41.25" customHeight="1">
      <c r="A551" s="54" t="str">
        <f t="shared" si="93"/>
        <v>CM3NT1_D2+1</v>
      </c>
      <c r="B551" s="54" t="str">
        <f t="shared" si="94"/>
        <v>CM3NT1_D2+2</v>
      </c>
      <c r="C551" s="54" t="str">
        <f t="shared" si="95"/>
        <v>CM3NT1_D2+3</v>
      </c>
      <c r="D551" s="54" t="str">
        <f t="shared" si="96"/>
        <v>CM3NT1_D2+4</v>
      </c>
      <c r="F551" s="90"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4">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2" t="s">
        <v>1893</v>
      </c>
      <c r="AY551" s="166"/>
      <c r="AZ551" s="67">
        <v>330</v>
      </c>
    </row>
    <row r="552" spans="1:52" s="90" customFormat="1" ht="47.25">
      <c r="A552" s="54" t="str">
        <f t="shared" si="93"/>
        <v>CM3NT1_D3+1</v>
      </c>
      <c r="B552" s="54" t="str">
        <f t="shared" si="94"/>
        <v>CM3NT1_D3+2</v>
      </c>
      <c r="C552" s="54" t="str">
        <f t="shared" si="95"/>
        <v>CM3NT1_D3+3</v>
      </c>
      <c r="D552" s="54" t="str">
        <f t="shared" si="96"/>
        <v>CM3NT1_D3+4</v>
      </c>
      <c r="F552" s="90"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4">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0" t="s">
        <v>1893</v>
      </c>
      <c r="AY552" s="66"/>
      <c r="AZ552" s="67">
        <v>330</v>
      </c>
    </row>
    <row r="553" spans="1:52" s="90" customFormat="1" ht="47.25">
      <c r="A553" s="54" t="str">
        <f t="shared" si="93"/>
        <v>CM3NT1_D4+1</v>
      </c>
      <c r="B553" s="54" t="str">
        <f t="shared" si="94"/>
        <v>CM3NT1_D4+2</v>
      </c>
      <c r="C553" s="54" t="str">
        <f t="shared" si="95"/>
        <v>CM3NT1_D4+3</v>
      </c>
      <c r="D553" s="54" t="str">
        <f t="shared" si="96"/>
        <v>CM3NT1_D4+4</v>
      </c>
      <c r="F553" s="90"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4">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0" t="s">
        <v>1893</v>
      </c>
      <c r="AY553" s="66"/>
      <c r="AZ553" s="67">
        <v>330</v>
      </c>
    </row>
    <row r="554" spans="1:52" s="90" customFormat="1" ht="47.25">
      <c r="A554" s="54" t="str">
        <f t="shared" si="93"/>
        <v>CM3NT1_D5+1</v>
      </c>
      <c r="B554" s="54" t="str">
        <f t="shared" si="94"/>
        <v>CM3NT1_D5+2</v>
      </c>
      <c r="C554" s="54" t="str">
        <f t="shared" si="95"/>
        <v>CM3NT1_D5+3</v>
      </c>
      <c r="D554" s="54" t="str">
        <f t="shared" si="96"/>
        <v>CM3NT1_D5+4</v>
      </c>
      <c r="F554" s="90"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4">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0" t="s">
        <v>1893</v>
      </c>
      <c r="AY554" s="66"/>
      <c r="AZ554" s="67">
        <v>240</v>
      </c>
    </row>
    <row r="555" spans="1:52" s="90" customFormat="1" ht="47.25">
      <c r="A555" s="54" t="str">
        <f t="shared" si="93"/>
        <v>CM3NT1_D6+1</v>
      </c>
      <c r="B555" s="54" t="str">
        <f t="shared" si="94"/>
        <v>CM3NT1_D6+2</v>
      </c>
      <c r="C555" s="54" t="str">
        <f t="shared" si="95"/>
        <v>CM3NT1_D6+3</v>
      </c>
      <c r="D555" s="54" t="str">
        <f t="shared" si="96"/>
        <v>CM3NT1_D6+4</v>
      </c>
      <c r="F555" s="90"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4">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0" t="s">
        <v>1893</v>
      </c>
      <c r="AY555" s="66"/>
      <c r="AZ555" s="67"/>
    </row>
    <row r="556" spans="1:52" s="90" customFormat="1" ht="47.25">
      <c r="A556" s="54" t="str">
        <f t="shared" si="93"/>
        <v>CM3NT1_D7+1</v>
      </c>
      <c r="B556" s="54" t="str">
        <f t="shared" si="94"/>
        <v>CM3NT1_D7+2</v>
      </c>
      <c r="C556" s="54" t="str">
        <f t="shared" si="95"/>
        <v>CM3NT1_D7+3</v>
      </c>
      <c r="D556" s="54" t="str">
        <f t="shared" si="96"/>
        <v>CM3NT1_D7+4</v>
      </c>
      <c r="F556" s="90"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4">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0" t="s">
        <v>1893</v>
      </c>
      <c r="AY556" s="66"/>
      <c r="AZ556" s="67">
        <v>420</v>
      </c>
    </row>
    <row r="557" spans="1:52" s="90" customFormat="1" ht="47.25">
      <c r="A557" s="54" t="str">
        <f t="shared" si="93"/>
        <v>CM3NT1_D8+1</v>
      </c>
      <c r="B557" s="54" t="str">
        <f t="shared" si="94"/>
        <v>CM3NT1_D8+2</v>
      </c>
      <c r="C557" s="54" t="str">
        <f t="shared" si="95"/>
        <v>CM3NT1_D8+3</v>
      </c>
      <c r="D557" s="54" t="str">
        <f t="shared" si="96"/>
        <v>CM3NT1_D8+4</v>
      </c>
      <c r="F557" s="90"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4">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0" t="s">
        <v>1893</v>
      </c>
      <c r="AY557" s="66"/>
      <c r="AZ557" s="67">
        <v>420</v>
      </c>
    </row>
    <row r="558" spans="1:52" s="90" customFormat="1" ht="47.25">
      <c r="A558" s="54" t="str">
        <f t="shared" si="93"/>
        <v>CM3NT1_D9+1</v>
      </c>
      <c r="B558" s="54" t="str">
        <f t="shared" si="94"/>
        <v>CM3NT1_D9+2</v>
      </c>
      <c r="C558" s="54" t="str">
        <f t="shared" si="95"/>
        <v>CM3NT1_D9+3</v>
      </c>
      <c r="D558" s="54" t="str">
        <f t="shared" si="96"/>
        <v>CM3NT1_D9+4</v>
      </c>
      <c r="F558" s="90"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4">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0" t="s">
        <v>1893</v>
      </c>
      <c r="AY558" s="66"/>
      <c r="AZ558" s="67"/>
    </row>
    <row r="559" spans="1:52" s="90" customFormat="1" ht="47.25">
      <c r="A559" s="54" t="str">
        <f t="shared" si="93"/>
        <v>CM3NT1_D10+1</v>
      </c>
      <c r="B559" s="54" t="str">
        <f t="shared" si="94"/>
        <v>CM3NT1_D10+2</v>
      </c>
      <c r="C559" s="54" t="str">
        <f t="shared" si="95"/>
        <v>CM3NT1_D10+3</v>
      </c>
      <c r="D559" s="54" t="str">
        <f t="shared" si="96"/>
        <v>CM3NT1_D10+4</v>
      </c>
      <c r="F559" s="90"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4">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0" t="s">
        <v>1893</v>
      </c>
      <c r="AY559" s="66"/>
      <c r="AZ559" s="67">
        <v>240</v>
      </c>
    </row>
    <row r="560" spans="1:52" s="90" customFormat="1" ht="47.25">
      <c r="A560" s="54" t="str">
        <f t="shared" si="93"/>
        <v>CM3NT1_D11+1</v>
      </c>
      <c r="B560" s="54" t="str">
        <f t="shared" si="94"/>
        <v>CM3NT1_D11+2</v>
      </c>
      <c r="C560" s="54" t="str">
        <f t="shared" si="95"/>
        <v>CM3NT1_D11+3</v>
      </c>
      <c r="D560" s="54" t="str">
        <f t="shared" si="96"/>
        <v>CM3NT1_D11+4</v>
      </c>
      <c r="F560" s="90"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4">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0" t="s">
        <v>1893</v>
      </c>
      <c r="AY560" s="66"/>
      <c r="AZ560" s="67">
        <v>240</v>
      </c>
    </row>
    <row r="561" spans="1:52" s="90" customFormat="1" ht="31.5">
      <c r="A561" s="54" t="str">
        <f t="shared" si="93"/>
        <v>CM4NT1+1</v>
      </c>
      <c r="B561" s="54" t="str">
        <f t="shared" si="94"/>
        <v>CM4NT1+2</v>
      </c>
      <c r="C561" s="54" t="str">
        <f t="shared" si="95"/>
        <v>CM4NT1+3</v>
      </c>
      <c r="D561" s="54" t="str">
        <f t="shared" si="96"/>
        <v>CM4NT1+4</v>
      </c>
      <c r="F561" s="90"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4"/>
      <c r="AM561" s="63"/>
      <c r="AN561" s="63"/>
      <c r="AO561" s="60">
        <f t="shared" si="92"/>
        <v>0</v>
      </c>
      <c r="AP561" s="60">
        <f t="shared" si="92"/>
        <v>0</v>
      </c>
      <c r="AQ561" s="60">
        <f t="shared" si="92"/>
        <v>0</v>
      </c>
      <c r="AR561" s="60">
        <f t="shared" si="92"/>
        <v>0</v>
      </c>
      <c r="AS561" s="60"/>
      <c r="AT561" s="60"/>
      <c r="AU561" s="60"/>
      <c r="AV561" s="60"/>
      <c r="AW561" s="65"/>
      <c r="AX561" s="90" t="s">
        <v>1893</v>
      </c>
      <c r="AY561" s="66"/>
      <c r="AZ561" s="67">
        <v>240</v>
      </c>
    </row>
    <row r="562" spans="1:52" s="90" customFormat="1" ht="47.25">
      <c r="A562" s="54" t="str">
        <f t="shared" si="93"/>
        <v>CM4NT1_D1+1</v>
      </c>
      <c r="B562" s="54" t="str">
        <f t="shared" si="94"/>
        <v>CM4NT1_D1+2</v>
      </c>
      <c r="C562" s="54" t="str">
        <f t="shared" si="95"/>
        <v>CM4NT1_D1+3</v>
      </c>
      <c r="D562" s="54" t="str">
        <f t="shared" si="96"/>
        <v>CM4NT1_D1+4</v>
      </c>
      <c r="F562" s="90"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4">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0" t="s">
        <v>1893</v>
      </c>
      <c r="AY562" s="66"/>
      <c r="AZ562" s="67">
        <v>240</v>
      </c>
    </row>
    <row r="563" spans="1:52" s="90" customFormat="1" ht="47.25">
      <c r="A563" s="54" t="str">
        <f t="shared" si="93"/>
        <v>CM4NT1_D2+1</v>
      </c>
      <c r="B563" s="54" t="str">
        <f t="shared" si="94"/>
        <v>CM4NT1_D2+2</v>
      </c>
      <c r="C563" s="54" t="str">
        <f t="shared" si="95"/>
        <v>CM4NT1_D2+3</v>
      </c>
      <c r="D563" s="54" t="str">
        <f t="shared" si="96"/>
        <v>CM4NT1_D2+4</v>
      </c>
      <c r="F563" s="90"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4">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0" t="s">
        <v>1893</v>
      </c>
      <c r="AY563" s="66"/>
      <c r="AZ563" s="67">
        <v>310</v>
      </c>
    </row>
    <row r="564" spans="1:52" s="90" customFormat="1" ht="31.5">
      <c r="A564" s="54" t="str">
        <f t="shared" si="93"/>
        <v>CM5NT1+1</v>
      </c>
      <c r="B564" s="54" t="str">
        <f t="shared" si="94"/>
        <v>CM5NT1+2</v>
      </c>
      <c r="C564" s="54" t="str">
        <f t="shared" si="95"/>
        <v>CM5NT1+3</v>
      </c>
      <c r="D564" s="54" t="str">
        <f t="shared" si="96"/>
        <v>CM5NT1+4</v>
      </c>
      <c r="F564" s="90"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4"/>
      <c r="AM564" s="63"/>
      <c r="AN564" s="63"/>
      <c r="AO564" s="60">
        <f t="shared" si="92"/>
        <v>0</v>
      </c>
      <c r="AP564" s="60">
        <f t="shared" si="92"/>
        <v>0</v>
      </c>
      <c r="AQ564" s="60">
        <f t="shared" si="92"/>
        <v>0</v>
      </c>
      <c r="AR564" s="60">
        <f t="shared" si="92"/>
        <v>0</v>
      </c>
      <c r="AS564" s="60"/>
      <c r="AT564" s="60"/>
      <c r="AU564" s="60"/>
      <c r="AV564" s="60"/>
      <c r="AW564" s="65"/>
      <c r="AX564" s="90" t="s">
        <v>1893</v>
      </c>
      <c r="AY564" s="66"/>
      <c r="AZ564" s="67">
        <v>310</v>
      </c>
    </row>
    <row r="565" spans="1:52" s="90" customFormat="1" ht="47.25">
      <c r="A565" s="54" t="str">
        <f t="shared" si="93"/>
        <v>CM5NT1_D1+1</v>
      </c>
      <c r="B565" s="54" t="str">
        <f t="shared" si="94"/>
        <v>CM5NT1_D1+2</v>
      </c>
      <c r="C565" s="54" t="str">
        <f t="shared" si="95"/>
        <v>CM5NT1_D1+3</v>
      </c>
      <c r="D565" s="54" t="str">
        <f t="shared" si="96"/>
        <v>CM5NT1_D1+4</v>
      </c>
      <c r="F565" s="90"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4">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0" t="s">
        <v>1893</v>
      </c>
      <c r="AY565" s="66"/>
      <c r="AZ565" s="67">
        <v>310</v>
      </c>
    </row>
    <row r="566" spans="1:52" s="90" customFormat="1" ht="47.25">
      <c r="A566" s="54" t="str">
        <f t="shared" si="93"/>
        <v>CM5NT1_D2+1</v>
      </c>
      <c r="B566" s="54" t="str">
        <f t="shared" si="94"/>
        <v>CM5NT1_D2+2</v>
      </c>
      <c r="C566" s="54" t="str">
        <f t="shared" si="95"/>
        <v>CM5NT1_D2+3</v>
      </c>
      <c r="D566" s="54" t="str">
        <f t="shared" si="96"/>
        <v>CM5NT1_D2+4</v>
      </c>
      <c r="F566" s="90"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4">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0" t="s">
        <v>1893</v>
      </c>
      <c r="AY566" s="66"/>
      <c r="AZ566" s="67">
        <v>310</v>
      </c>
    </row>
    <row r="567" spans="1:52" s="90" customFormat="1" ht="47.25">
      <c r="A567" s="54" t="str">
        <f t="shared" si="93"/>
        <v>CM5NT1_D3+1</v>
      </c>
      <c r="B567" s="54" t="str">
        <f t="shared" si="94"/>
        <v>CM5NT1_D3+2</v>
      </c>
      <c r="C567" s="54" t="str">
        <f t="shared" si="95"/>
        <v>CM5NT1_D3+3</v>
      </c>
      <c r="D567" s="54" t="str">
        <f t="shared" si="96"/>
        <v>CM5NT1_D3+4</v>
      </c>
      <c r="F567" s="90"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4">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0" t="s">
        <v>1893</v>
      </c>
      <c r="AY567" s="66"/>
      <c r="AZ567" s="67">
        <v>310</v>
      </c>
    </row>
    <row r="568" spans="1:52" s="90" customFormat="1" ht="47.25">
      <c r="A568" s="54" t="str">
        <f t="shared" si="93"/>
        <v>CM5NT1_D4+1</v>
      </c>
      <c r="B568" s="54" t="str">
        <f t="shared" si="94"/>
        <v>CM5NT1_D4+2</v>
      </c>
      <c r="C568" s="54" t="str">
        <f t="shared" si="95"/>
        <v>CM5NT1_D4+3</v>
      </c>
      <c r="D568" s="54" t="str">
        <f t="shared" si="96"/>
        <v>CM5NT1_D4+4</v>
      </c>
      <c r="F568" s="90"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4">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0" t="s">
        <v>1893</v>
      </c>
      <c r="AY568" s="66"/>
      <c r="AZ568" s="67">
        <v>240</v>
      </c>
    </row>
    <row r="569" spans="1:52" s="90" customFormat="1" ht="47.25">
      <c r="A569" s="54" t="str">
        <f t="shared" si="93"/>
        <v>CM5NT1_D5+1</v>
      </c>
      <c r="B569" s="54" t="str">
        <f t="shared" si="94"/>
        <v>CM5NT1_D5+2</v>
      </c>
      <c r="C569" s="54" t="str">
        <f t="shared" si="95"/>
        <v>CM5NT1_D5+3</v>
      </c>
      <c r="D569" s="54" t="str">
        <f t="shared" si="96"/>
        <v>CM5NT1_D5+4</v>
      </c>
      <c r="F569" s="90"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4">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0" t="s">
        <v>1893</v>
      </c>
      <c r="AY569" s="66"/>
      <c r="AZ569" s="67">
        <v>240</v>
      </c>
    </row>
    <row r="570" spans="1:52" s="90" customFormat="1" ht="47.25">
      <c r="A570" s="54" t="str">
        <f t="shared" si="93"/>
        <v>CM5NT1_D6+1</v>
      </c>
      <c r="B570" s="54" t="str">
        <f t="shared" si="94"/>
        <v>CM5NT1_D6+2</v>
      </c>
      <c r="C570" s="54" t="str">
        <f t="shared" si="95"/>
        <v>CM5NT1_D6+3</v>
      </c>
      <c r="D570" s="54" t="str">
        <f t="shared" si="96"/>
        <v>CM5NT1_D6+4</v>
      </c>
      <c r="F570" s="90"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4">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0" t="s">
        <v>1893</v>
      </c>
      <c r="AY570" s="66"/>
      <c r="AZ570" s="67">
        <v>240</v>
      </c>
    </row>
    <row r="571" spans="1:52" s="90" customFormat="1" ht="47.25">
      <c r="A571" s="54" t="str">
        <f t="shared" si="93"/>
        <v>CM5NT1_D7+1</v>
      </c>
      <c r="B571" s="54" t="str">
        <f t="shared" si="94"/>
        <v>CM5NT1_D7+2</v>
      </c>
      <c r="C571" s="54" t="str">
        <f t="shared" si="95"/>
        <v>CM5NT1_D7+3</v>
      </c>
      <c r="D571" s="54" t="str">
        <f t="shared" si="96"/>
        <v>CM5NT1_D7+4</v>
      </c>
      <c r="F571" s="90"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4">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0" t="s">
        <v>1893</v>
      </c>
      <c r="AY571" s="66"/>
      <c r="AZ571" s="67">
        <v>240</v>
      </c>
    </row>
    <row r="572" spans="1:52" s="90" customFormat="1" ht="47.25">
      <c r="A572" s="54" t="str">
        <f t="shared" si="93"/>
        <v>CM5NT1_D8+1</v>
      </c>
      <c r="B572" s="54" t="str">
        <f t="shared" si="94"/>
        <v>CM5NT1_D8+2</v>
      </c>
      <c r="C572" s="54" t="str">
        <f t="shared" si="95"/>
        <v>CM5NT1_D8+3</v>
      </c>
      <c r="D572" s="54" t="str">
        <f t="shared" si="96"/>
        <v>CM5NT1_D8+4</v>
      </c>
      <c r="F572" s="90"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4">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0" t="s">
        <v>1893</v>
      </c>
      <c r="AY572" s="66"/>
      <c r="AZ572" s="67"/>
    </row>
    <row r="573" spans="1:52" s="90" customFormat="1" ht="47.25">
      <c r="A573" s="54" t="str">
        <f t="shared" si="93"/>
        <v>CM5NT1_D9+1</v>
      </c>
      <c r="B573" s="54" t="str">
        <f t="shared" si="94"/>
        <v>CM5NT1_D9+2</v>
      </c>
      <c r="C573" s="54" t="str">
        <f t="shared" si="95"/>
        <v>CM5NT1_D9+3</v>
      </c>
      <c r="D573" s="54" t="str">
        <f t="shared" si="96"/>
        <v>CM5NT1_D9+4</v>
      </c>
      <c r="F573" s="90"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4">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0" t="s">
        <v>1893</v>
      </c>
      <c r="AY573" s="66"/>
      <c r="AZ573" s="67">
        <v>240</v>
      </c>
    </row>
    <row r="574" spans="1:52" s="90" customFormat="1" ht="47.25">
      <c r="A574" s="54" t="str">
        <f t="shared" si="93"/>
        <v>CM5NT1_D10+1</v>
      </c>
      <c r="B574" s="54" t="str">
        <f t="shared" si="94"/>
        <v>CM5NT1_D10+2</v>
      </c>
      <c r="C574" s="54" t="str">
        <f t="shared" si="95"/>
        <v>CM5NT1_D10+3</v>
      </c>
      <c r="D574" s="54" t="str">
        <f t="shared" si="96"/>
        <v>CM5NT1_D10+4</v>
      </c>
      <c r="F574" s="90"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4">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0" t="s">
        <v>1893</v>
      </c>
      <c r="AY574" s="66"/>
      <c r="AZ574" s="67">
        <v>240</v>
      </c>
    </row>
    <row r="575" spans="1:52" s="90" customFormat="1" ht="47.25">
      <c r="A575" s="54" t="str">
        <f t="shared" si="93"/>
        <v>CM5NT1_D11+1</v>
      </c>
      <c r="B575" s="54" t="str">
        <f t="shared" si="94"/>
        <v>CM5NT1_D11+2</v>
      </c>
      <c r="C575" s="54" t="str">
        <f t="shared" si="95"/>
        <v>CM5NT1_D11+3</v>
      </c>
      <c r="D575" s="54" t="str">
        <f t="shared" si="96"/>
        <v>CM5NT1_D11+4</v>
      </c>
      <c r="F575" s="90"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4">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0" t="s">
        <v>1893</v>
      </c>
      <c r="AY575" s="66"/>
      <c r="AZ575" s="67">
        <v>240</v>
      </c>
    </row>
    <row r="576" spans="1:52" s="90" customFormat="1" ht="47.25">
      <c r="A576" s="54" t="str">
        <f t="shared" si="93"/>
        <v>CM5NT1_D12+1</v>
      </c>
      <c r="B576" s="54" t="str">
        <f t="shared" si="94"/>
        <v>CM5NT1_D12+2</v>
      </c>
      <c r="C576" s="54" t="str">
        <f t="shared" si="95"/>
        <v>CM5NT1_D12+3</v>
      </c>
      <c r="D576" s="54" t="str">
        <f t="shared" si="96"/>
        <v>CM5NT1_D12+4</v>
      </c>
      <c r="F576" s="90"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4">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0" t="s">
        <v>1893</v>
      </c>
      <c r="AY576" s="66"/>
      <c r="AZ576" s="67">
        <v>400</v>
      </c>
    </row>
    <row r="577" spans="1:52" s="90" customFormat="1" ht="47.25">
      <c r="A577" s="54" t="str">
        <f t="shared" si="93"/>
        <v>CM5NT1_D13+1</v>
      </c>
      <c r="B577" s="54" t="str">
        <f t="shared" si="94"/>
        <v>CM5NT1_D13+2</v>
      </c>
      <c r="C577" s="54" t="str">
        <f t="shared" si="95"/>
        <v>CM5NT1_D13+3</v>
      </c>
      <c r="D577" s="54" t="str">
        <f t="shared" si="96"/>
        <v>CM5NT1_D13+4</v>
      </c>
      <c r="F577" s="90"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4">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0" t="s">
        <v>1893</v>
      </c>
      <c r="AY577" s="66"/>
      <c r="AZ577" s="67"/>
    </row>
    <row r="578" spans="1:52" s="90" customFormat="1" ht="31.5">
      <c r="A578" s="54" t="str">
        <f t="shared" si="93"/>
        <v>CM6NT1+1</v>
      </c>
      <c r="B578" s="54" t="str">
        <f t="shared" si="94"/>
        <v>CM6NT1+2</v>
      </c>
      <c r="C578" s="54" t="str">
        <f t="shared" si="95"/>
        <v>CM6NT1+3</v>
      </c>
      <c r="D578" s="54" t="str">
        <f t="shared" si="96"/>
        <v>CM6NT1+4</v>
      </c>
      <c r="F578" s="90"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4"/>
      <c r="AM578" s="63"/>
      <c r="AN578" s="63"/>
      <c r="AO578" s="60">
        <f t="shared" si="92"/>
        <v>0</v>
      </c>
      <c r="AP578" s="60">
        <f t="shared" si="92"/>
        <v>0</v>
      </c>
      <c r="AQ578" s="60">
        <f t="shared" si="92"/>
        <v>0</v>
      </c>
      <c r="AR578" s="60">
        <f t="shared" si="92"/>
        <v>0</v>
      </c>
      <c r="AS578" s="60"/>
      <c r="AT578" s="60"/>
      <c r="AU578" s="60"/>
      <c r="AV578" s="60"/>
      <c r="AW578" s="65"/>
      <c r="AX578" s="90" t="s">
        <v>1893</v>
      </c>
      <c r="AY578" s="66"/>
      <c r="AZ578" s="67">
        <v>240</v>
      </c>
    </row>
    <row r="579" spans="1:52" s="90" customFormat="1" ht="47.25">
      <c r="A579" s="54" t="str">
        <f t="shared" si="93"/>
        <v>CM6NT1_D1+1</v>
      </c>
      <c r="B579" s="54" t="str">
        <f t="shared" si="94"/>
        <v>CM6NT1_D1+2</v>
      </c>
      <c r="C579" s="54" t="str">
        <f t="shared" si="95"/>
        <v>CM6NT1_D1+3</v>
      </c>
      <c r="D579" s="54" t="str">
        <f t="shared" si="96"/>
        <v>CM6NT1_D1+4</v>
      </c>
      <c r="F579" s="90"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4">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0" t="s">
        <v>1893</v>
      </c>
      <c r="AY579" s="66"/>
      <c r="AZ579" s="67">
        <v>240</v>
      </c>
    </row>
    <row r="580" spans="1:52" s="90" customFormat="1" ht="47.25">
      <c r="A580" s="54" t="str">
        <f t="shared" si="93"/>
        <v>CM6NT1_D2+1</v>
      </c>
      <c r="B580" s="54" t="str">
        <f t="shared" si="94"/>
        <v>CM6NT1_D2+2</v>
      </c>
      <c r="C580" s="54" t="str">
        <f t="shared" si="95"/>
        <v>CM6NT1_D2+3</v>
      </c>
      <c r="D580" s="54" t="str">
        <f t="shared" si="96"/>
        <v>CM6NT1_D2+4</v>
      </c>
      <c r="F580" s="90"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4">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0" t="s">
        <v>1893</v>
      </c>
      <c r="AY580" s="66"/>
      <c r="AZ580" s="67"/>
    </row>
    <row r="581" spans="1:52" s="90" customFormat="1" ht="47.25">
      <c r="A581" s="54" t="str">
        <f t="shared" si="93"/>
        <v>CM6NT1_D3+1</v>
      </c>
      <c r="B581" s="54" t="str">
        <f t="shared" si="94"/>
        <v>CM6NT1_D3+2</v>
      </c>
      <c r="C581" s="54" t="str">
        <f t="shared" si="95"/>
        <v>CM6NT1_D3+3</v>
      </c>
      <c r="D581" s="54" t="str">
        <f t="shared" si="96"/>
        <v>CM6NT1_D3+4</v>
      </c>
      <c r="F581" s="90"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4">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0" t="s">
        <v>1893</v>
      </c>
      <c r="AY581" s="66"/>
      <c r="AZ581" s="67">
        <v>240</v>
      </c>
    </row>
    <row r="582" spans="1:52" s="90" customFormat="1" ht="31.5">
      <c r="A582" s="54" t="str">
        <f t="shared" si="93"/>
        <v>CM7NT1+1</v>
      </c>
      <c r="B582" s="54" t="str">
        <f t="shared" si="94"/>
        <v>CM7NT1+2</v>
      </c>
      <c r="C582" s="54" t="str">
        <f t="shared" si="95"/>
        <v>CM7NT1+3</v>
      </c>
      <c r="D582" s="54" t="str">
        <f t="shared" si="96"/>
        <v>CM7NT1+4</v>
      </c>
      <c r="F582" s="90"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4"/>
      <c r="AM582" s="63"/>
      <c r="AN582" s="63"/>
      <c r="AO582" s="60">
        <f t="shared" si="92"/>
        <v>0</v>
      </c>
      <c r="AP582" s="60">
        <f t="shared" si="92"/>
        <v>0</v>
      </c>
      <c r="AQ582" s="60">
        <f t="shared" si="92"/>
        <v>0</v>
      </c>
      <c r="AR582" s="60">
        <f t="shared" si="92"/>
        <v>0</v>
      </c>
      <c r="AS582" s="60"/>
      <c r="AT582" s="60"/>
      <c r="AU582" s="60"/>
      <c r="AV582" s="60"/>
      <c r="AW582" s="65"/>
      <c r="AX582" s="90" t="s">
        <v>1893</v>
      </c>
      <c r="AY582" s="66"/>
      <c r="AZ582" s="67">
        <v>240</v>
      </c>
    </row>
    <row r="583" spans="1:52" s="90" customFormat="1" ht="47.25">
      <c r="A583" s="54" t="str">
        <f t="shared" si="93"/>
        <v>CM7NT1_D1+1</v>
      </c>
      <c r="B583" s="54" t="str">
        <f t="shared" si="94"/>
        <v>CM7NT1_D1+2</v>
      </c>
      <c r="C583" s="54" t="str">
        <f t="shared" si="95"/>
        <v>CM7NT1_D1+3</v>
      </c>
      <c r="D583" s="54" t="str">
        <f t="shared" si="96"/>
        <v>CM7NT1_D1+4</v>
      </c>
      <c r="F583" s="90"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4">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0" t="s">
        <v>1893</v>
      </c>
      <c r="AY583" s="66"/>
      <c r="AZ583" s="67">
        <v>240</v>
      </c>
    </row>
    <row r="584" spans="1:52" s="90" customFormat="1" ht="47.25">
      <c r="A584" s="54" t="str">
        <f t="shared" si="93"/>
        <v>CM7NT1_D2+1</v>
      </c>
      <c r="B584" s="54" t="str">
        <f t="shared" si="94"/>
        <v>CM7NT1_D2+2</v>
      </c>
      <c r="C584" s="54" t="str">
        <f t="shared" si="95"/>
        <v>CM7NT1_D2+3</v>
      </c>
      <c r="D584" s="54" t="str">
        <f t="shared" si="96"/>
        <v>CM7NT1_D2+4</v>
      </c>
      <c r="F584" s="90"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4">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0" t="s">
        <v>1893</v>
      </c>
      <c r="AY584" s="66"/>
      <c r="AZ584" s="67">
        <v>270</v>
      </c>
    </row>
    <row r="585" spans="1:52" s="90" customFormat="1" ht="47.25">
      <c r="A585" s="54" t="str">
        <f t="shared" si="93"/>
        <v>CM7NT1_D3+1</v>
      </c>
      <c r="B585" s="54" t="str">
        <f t="shared" si="94"/>
        <v>CM7NT1_D3+2</v>
      </c>
      <c r="C585" s="54" t="str">
        <f t="shared" si="95"/>
        <v>CM7NT1_D3+3</v>
      </c>
      <c r="D585" s="54" t="str">
        <f t="shared" si="96"/>
        <v>CM7NT1_D3+4</v>
      </c>
      <c r="F585" s="90"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4">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0" t="s">
        <v>1893</v>
      </c>
      <c r="AY585" s="66"/>
      <c r="AZ585" s="67"/>
    </row>
    <row r="586" spans="1:52" s="90" customFormat="1" ht="31.5">
      <c r="A586" s="54" t="str">
        <f t="shared" si="93"/>
        <v>CM8NT+1</v>
      </c>
      <c r="B586" s="54" t="str">
        <f t="shared" si="94"/>
        <v>CM8NT+2</v>
      </c>
      <c r="C586" s="54" t="str">
        <f t="shared" si="95"/>
        <v>CM8NT+3</v>
      </c>
      <c r="D586" s="54" t="str">
        <f t="shared" si="96"/>
        <v>CM8NT+4</v>
      </c>
      <c r="F586" s="90"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4"/>
      <c r="AM586" s="63"/>
      <c r="AN586" s="63"/>
      <c r="AO586" s="60">
        <f t="shared" si="92"/>
        <v>0</v>
      </c>
      <c r="AP586" s="60">
        <f t="shared" si="92"/>
        <v>0</v>
      </c>
      <c r="AQ586" s="60">
        <f t="shared" si="92"/>
        <v>0</v>
      </c>
      <c r="AR586" s="60">
        <f t="shared" ref="AR586:AR649" si="103">P586*$AN586</f>
        <v>0</v>
      </c>
      <c r="AS586" s="60"/>
      <c r="AT586" s="60"/>
      <c r="AU586" s="60"/>
      <c r="AV586" s="60"/>
      <c r="AW586" s="65"/>
      <c r="AX586" s="90" t="s">
        <v>1893</v>
      </c>
      <c r="AY586" s="66"/>
      <c r="AZ586" s="67">
        <v>240</v>
      </c>
    </row>
    <row r="587" spans="1:52" s="90" customFormat="1" ht="31.5">
      <c r="A587" s="54" t="str">
        <f t="shared" si="93"/>
        <v>CM8NT_D1+1</v>
      </c>
      <c r="B587" s="54" t="str">
        <f t="shared" si="94"/>
        <v>CM8NT_D1+2</v>
      </c>
      <c r="C587" s="54" t="str">
        <f t="shared" si="95"/>
        <v>CM8NT_D1+3</v>
      </c>
      <c r="D587" s="54" t="str">
        <f t="shared" si="96"/>
        <v>CM8NT_D1+4</v>
      </c>
      <c r="F587" s="90"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4">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0" t="s">
        <v>1893</v>
      </c>
      <c r="AY587" s="66"/>
      <c r="AZ587" s="67">
        <v>240</v>
      </c>
    </row>
    <row r="588" spans="1:52" s="90" customFormat="1" ht="31.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0"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4">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0" t="s">
        <v>1893</v>
      </c>
      <c r="AY588" s="66"/>
      <c r="AZ588" s="67"/>
    </row>
    <row r="589" spans="1:52" s="90" customFormat="1" ht="31.5">
      <c r="A589" s="54" t="str">
        <f t="shared" si="105"/>
        <v>CM9NT2+1</v>
      </c>
      <c r="B589" s="54" t="str">
        <f t="shared" si="106"/>
        <v>CM9NT2+2</v>
      </c>
      <c r="C589" s="54" t="str">
        <f t="shared" si="107"/>
        <v>CM9NT2+3</v>
      </c>
      <c r="D589" s="54" t="str">
        <f t="shared" si="108"/>
        <v>CM9NT2+4</v>
      </c>
      <c r="F589" s="90"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4"/>
      <c r="AM589" s="63"/>
      <c r="AN589" s="63"/>
      <c r="AO589" s="60">
        <f t="shared" si="104"/>
        <v>0</v>
      </c>
      <c r="AP589" s="60">
        <f t="shared" si="104"/>
        <v>0</v>
      </c>
      <c r="AQ589" s="60">
        <f t="shared" si="104"/>
        <v>0</v>
      </c>
      <c r="AR589" s="60">
        <f t="shared" si="103"/>
        <v>0</v>
      </c>
      <c r="AS589" s="60"/>
      <c r="AT589" s="60"/>
      <c r="AU589" s="60"/>
      <c r="AV589" s="60"/>
      <c r="AW589" s="65"/>
      <c r="AX589" s="90" t="s">
        <v>1893</v>
      </c>
      <c r="AY589" s="66"/>
      <c r="AZ589" s="67">
        <v>240</v>
      </c>
    </row>
    <row r="590" spans="1:52" s="90" customFormat="1" ht="47.25">
      <c r="A590" s="54" t="str">
        <f t="shared" si="105"/>
        <v>CM9NT2_D1+1</v>
      </c>
      <c r="B590" s="54" t="str">
        <f t="shared" si="106"/>
        <v>CM9NT2_D1+2</v>
      </c>
      <c r="C590" s="54" t="str">
        <f t="shared" si="107"/>
        <v>CM9NT2_D1+3</v>
      </c>
      <c r="D590" s="54" t="str">
        <f t="shared" si="108"/>
        <v>CM9NT2_D1+4</v>
      </c>
      <c r="F590" s="90"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4">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0" t="s">
        <v>1893</v>
      </c>
      <c r="AY590" s="66"/>
      <c r="AZ590" s="67">
        <v>310</v>
      </c>
    </row>
    <row r="591" spans="1:52" s="90" customFormat="1" ht="47.25">
      <c r="A591" s="54" t="str">
        <f t="shared" si="105"/>
        <v>CM9NT2_D2+1</v>
      </c>
      <c r="B591" s="54" t="str">
        <f t="shared" si="106"/>
        <v>CM9NT2_D2+2</v>
      </c>
      <c r="C591" s="54" t="str">
        <f t="shared" si="107"/>
        <v>CM9NT2_D2+3</v>
      </c>
      <c r="D591" s="54" t="str">
        <f t="shared" si="108"/>
        <v>CM9NT2_D2+4</v>
      </c>
      <c r="F591" s="90"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4">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0" t="s">
        <v>1893</v>
      </c>
      <c r="AY591" s="66"/>
      <c r="AZ591" s="67">
        <v>310</v>
      </c>
    </row>
    <row r="592" spans="1:52" s="90" customFormat="1" ht="47.25">
      <c r="A592" s="54" t="str">
        <f t="shared" si="105"/>
        <v>CM9NT2_D3+1</v>
      </c>
      <c r="B592" s="54" t="str">
        <f t="shared" si="106"/>
        <v>CM9NT2_D3+2</v>
      </c>
      <c r="C592" s="54" t="str">
        <f t="shared" si="107"/>
        <v>CM9NT2_D3+3</v>
      </c>
      <c r="D592" s="54" t="str">
        <f t="shared" si="108"/>
        <v>CM9NT2_D3+4</v>
      </c>
      <c r="F592" s="90"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4">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0" t="s">
        <v>1893</v>
      </c>
      <c r="AY592" s="66"/>
      <c r="AZ592" s="67">
        <v>310</v>
      </c>
    </row>
    <row r="593" spans="1:52" s="90" customFormat="1" ht="47.25">
      <c r="A593" s="54" t="str">
        <f t="shared" si="105"/>
        <v>CM9NT2_D4+1</v>
      </c>
      <c r="B593" s="54" t="str">
        <f t="shared" si="106"/>
        <v>CM9NT2_D4+2</v>
      </c>
      <c r="C593" s="54" t="str">
        <f t="shared" si="107"/>
        <v>CM9NT2_D4+3</v>
      </c>
      <c r="D593" s="54" t="str">
        <f t="shared" si="108"/>
        <v>CM9NT2_D4+4</v>
      </c>
      <c r="F593" s="90"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4">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0" t="s">
        <v>1893</v>
      </c>
      <c r="AY593" s="66"/>
      <c r="AZ593" s="67">
        <v>240</v>
      </c>
    </row>
    <row r="594" spans="1:52" s="90" customFormat="1" ht="31.5">
      <c r="A594" s="54" t="str">
        <f t="shared" si="105"/>
        <v>CM10NT2+1</v>
      </c>
      <c r="B594" s="54" t="str">
        <f t="shared" si="106"/>
        <v>CM10NT2+2</v>
      </c>
      <c r="C594" s="54" t="str">
        <f t="shared" si="107"/>
        <v>CM10NT2+3</v>
      </c>
      <c r="D594" s="54" t="str">
        <f t="shared" si="108"/>
        <v>CM10NT2+4</v>
      </c>
      <c r="F594" s="90"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4"/>
      <c r="AM594" s="63"/>
      <c r="AN594" s="63"/>
      <c r="AO594" s="60">
        <f t="shared" si="104"/>
        <v>0</v>
      </c>
      <c r="AP594" s="60">
        <f t="shared" si="104"/>
        <v>0</v>
      </c>
      <c r="AQ594" s="60">
        <f t="shared" si="104"/>
        <v>0</v>
      </c>
      <c r="AR594" s="60">
        <f t="shared" si="103"/>
        <v>0</v>
      </c>
      <c r="AS594" s="60"/>
      <c r="AT594" s="60"/>
      <c r="AU594" s="60"/>
      <c r="AV594" s="60"/>
      <c r="AW594" s="65"/>
      <c r="AX594" s="90" t="s">
        <v>1893</v>
      </c>
      <c r="AY594" s="66"/>
      <c r="AZ594" s="67">
        <v>240</v>
      </c>
    </row>
    <row r="595" spans="1:52" s="90" customFormat="1" ht="47.25">
      <c r="A595" s="54" t="str">
        <f t="shared" si="105"/>
        <v>CM10NT2_D1+1</v>
      </c>
      <c r="B595" s="54" t="str">
        <f t="shared" si="106"/>
        <v>CM10NT2_D1+2</v>
      </c>
      <c r="C595" s="54" t="str">
        <f t="shared" si="107"/>
        <v>CM10NT2_D1+3</v>
      </c>
      <c r="D595" s="54" t="str">
        <f t="shared" si="108"/>
        <v>CM10NT2_D1+4</v>
      </c>
      <c r="F595" s="90"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4">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0" t="s">
        <v>1893</v>
      </c>
      <c r="AY595" s="66"/>
      <c r="AZ595" s="67">
        <v>310</v>
      </c>
    </row>
    <row r="596" spans="1:52" s="90" customFormat="1" ht="47.25">
      <c r="A596" s="54" t="str">
        <f t="shared" si="105"/>
        <v>CM10NT2_D2+1</v>
      </c>
      <c r="B596" s="54" t="str">
        <f t="shared" si="106"/>
        <v>CM10NT2_D2+2</v>
      </c>
      <c r="C596" s="54" t="str">
        <f t="shared" si="107"/>
        <v>CM10NT2_D2+3</v>
      </c>
      <c r="D596" s="54" t="str">
        <f t="shared" si="108"/>
        <v>CM10NT2_D2+4</v>
      </c>
      <c r="F596" s="90"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4">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0" t="s">
        <v>1893</v>
      </c>
      <c r="AY596" s="66"/>
      <c r="AZ596" s="67">
        <v>240</v>
      </c>
    </row>
    <row r="597" spans="1:52" s="90" customFormat="1" ht="47.25">
      <c r="A597" s="54" t="str">
        <f t="shared" si="105"/>
        <v>CM11NT2+1</v>
      </c>
      <c r="B597" s="54" t="str">
        <f t="shared" si="106"/>
        <v>CM11NT2+2</v>
      </c>
      <c r="C597" s="54" t="str">
        <f t="shared" si="107"/>
        <v>CM11NT2+3</v>
      </c>
      <c r="D597" s="54" t="str">
        <f t="shared" si="108"/>
        <v>CM11NT2+4</v>
      </c>
      <c r="F597" s="90"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4"/>
      <c r="AM597" s="63"/>
      <c r="AN597" s="63"/>
      <c r="AO597" s="60">
        <f t="shared" si="104"/>
        <v>0</v>
      </c>
      <c r="AP597" s="60">
        <f t="shared" si="104"/>
        <v>0</v>
      </c>
      <c r="AQ597" s="60">
        <f t="shared" si="104"/>
        <v>0</v>
      </c>
      <c r="AR597" s="60">
        <f t="shared" si="103"/>
        <v>0</v>
      </c>
      <c r="AS597" s="60"/>
      <c r="AT597" s="60"/>
      <c r="AU597" s="60"/>
      <c r="AV597" s="60"/>
      <c r="AW597" s="65"/>
      <c r="AX597" s="90" t="s">
        <v>1893</v>
      </c>
      <c r="AY597" s="66"/>
      <c r="AZ597" s="67"/>
    </row>
    <row r="598" spans="1:52" s="90" customFormat="1" ht="47.25">
      <c r="A598" s="54" t="str">
        <f t="shared" si="105"/>
        <v>CM11NT2_D1+1</v>
      </c>
      <c r="B598" s="54" t="str">
        <f t="shared" si="106"/>
        <v>CM11NT2_D1+2</v>
      </c>
      <c r="C598" s="54" t="str">
        <f t="shared" si="107"/>
        <v>CM11NT2_D1+3</v>
      </c>
      <c r="D598" s="54" t="str">
        <f t="shared" si="108"/>
        <v>CM11NT2_D1+4</v>
      </c>
      <c r="F598" s="90"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4">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0" t="s">
        <v>1893</v>
      </c>
      <c r="AY598" s="66"/>
      <c r="AZ598" s="67">
        <v>240</v>
      </c>
    </row>
    <row r="599" spans="1:52" s="90" customFormat="1" ht="47.25">
      <c r="A599" s="54" t="str">
        <f t="shared" si="105"/>
        <v>CM11NT2_D2+1</v>
      </c>
      <c r="B599" s="54" t="str">
        <f t="shared" si="106"/>
        <v>CM11NT2_D2+2</v>
      </c>
      <c r="C599" s="54" t="str">
        <f t="shared" si="107"/>
        <v>CM11NT2_D2+3</v>
      </c>
      <c r="D599" s="54" t="str">
        <f t="shared" si="108"/>
        <v>CM11NT2_D2+4</v>
      </c>
      <c r="F599" s="90"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4">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0" t="s">
        <v>1893</v>
      </c>
      <c r="AY599" s="66"/>
      <c r="AZ599" s="67">
        <v>240</v>
      </c>
    </row>
    <row r="600" spans="1:52" s="90" customFormat="1" ht="47.25">
      <c r="A600" s="54" t="str">
        <f t="shared" si="105"/>
        <v>CM11NT2_D3+1</v>
      </c>
      <c r="B600" s="54" t="str">
        <f t="shared" si="106"/>
        <v>CM11NT2_D3+2</v>
      </c>
      <c r="C600" s="54" t="str">
        <f t="shared" si="107"/>
        <v>CM11NT2_D3+3</v>
      </c>
      <c r="D600" s="54" t="str">
        <f t="shared" si="108"/>
        <v>CM11NT2_D3+4</v>
      </c>
      <c r="F600" s="90"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4">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0" t="s">
        <v>1893</v>
      </c>
      <c r="AY600" s="66"/>
      <c r="AZ600" s="67"/>
    </row>
    <row r="601" spans="1:52" s="126" customFormat="1" ht="63">
      <c r="A601" s="54" t="str">
        <f t="shared" si="105"/>
        <v>CM11NT2_D4+1</v>
      </c>
      <c r="B601" s="54" t="str">
        <f t="shared" si="106"/>
        <v>CM11NT2_D4+2</v>
      </c>
      <c r="C601" s="54" t="str">
        <f t="shared" si="107"/>
        <v>CM11NT2_D4+3</v>
      </c>
      <c r="D601" s="54" t="str">
        <f t="shared" si="108"/>
        <v>CM11NT2_D4+4</v>
      </c>
      <c r="F601" s="90"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4">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0" t="s">
        <v>1893</v>
      </c>
      <c r="AY601" s="66"/>
      <c r="AZ601" s="67">
        <v>330</v>
      </c>
    </row>
    <row r="602" spans="1:52" s="126" customFormat="1" ht="47.25">
      <c r="A602" s="54" t="str">
        <f t="shared" si="105"/>
        <v>CM11NT2_D5+1</v>
      </c>
      <c r="B602" s="54" t="str">
        <f t="shared" si="106"/>
        <v>CM11NT2_D5+2</v>
      </c>
      <c r="C602" s="54" t="str">
        <f t="shared" si="107"/>
        <v>CM11NT2_D5+3</v>
      </c>
      <c r="D602" s="54" t="str">
        <f t="shared" si="108"/>
        <v>CM11NT2_D5+4</v>
      </c>
      <c r="F602" s="90"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4">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0" t="s">
        <v>1893</v>
      </c>
      <c r="AY602" s="66"/>
      <c r="AZ602" s="67">
        <v>240</v>
      </c>
    </row>
    <row r="603" spans="1:52" s="126" customFormat="1" ht="47.25">
      <c r="A603" s="54" t="str">
        <f t="shared" si="105"/>
        <v>CM11NT2_D6+1</v>
      </c>
      <c r="B603" s="54" t="str">
        <f t="shared" si="106"/>
        <v>CM11NT2_D6+2</v>
      </c>
      <c r="C603" s="54" t="str">
        <f t="shared" si="107"/>
        <v>CM11NT2_D6+3</v>
      </c>
      <c r="D603" s="54" t="str">
        <f t="shared" si="108"/>
        <v>CM11NT2_D6+4</v>
      </c>
      <c r="F603" s="90"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4">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0" t="s">
        <v>1893</v>
      </c>
      <c r="AY603" s="66"/>
      <c r="AZ603" s="67">
        <v>240</v>
      </c>
    </row>
    <row r="604" spans="1:52" s="126" customFormat="1" ht="31.5">
      <c r="A604" s="54" t="str">
        <f t="shared" si="105"/>
        <v>CM12NT2+1</v>
      </c>
      <c r="B604" s="54" t="str">
        <f t="shared" si="106"/>
        <v>CM12NT2+2</v>
      </c>
      <c r="C604" s="54" t="str">
        <f t="shared" si="107"/>
        <v>CM12NT2+3</v>
      </c>
      <c r="D604" s="54" t="str">
        <f t="shared" si="108"/>
        <v>CM12NT2+4</v>
      </c>
      <c r="F604" s="90"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4">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0" t="s">
        <v>1893</v>
      </c>
      <c r="AY604" s="66"/>
      <c r="AZ604" s="67"/>
    </row>
    <row r="605" spans="1:52" s="126" customFormat="1" ht="63">
      <c r="A605" s="54" t="str">
        <f t="shared" si="105"/>
        <v>CM13NT2+1</v>
      </c>
      <c r="B605" s="54" t="str">
        <f t="shared" si="106"/>
        <v>CM13NT2+2</v>
      </c>
      <c r="C605" s="54" t="str">
        <f t="shared" si="107"/>
        <v>CM13NT2+3</v>
      </c>
      <c r="D605" s="54" t="str">
        <f t="shared" si="108"/>
        <v>CM13NT2+4</v>
      </c>
      <c r="F605" s="90"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4">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0" t="s">
        <v>1893</v>
      </c>
      <c r="AY605" s="66"/>
      <c r="AZ605" s="67">
        <v>240</v>
      </c>
    </row>
    <row r="606" spans="1:52" s="126" customFormat="1" ht="31.5">
      <c r="A606" s="54" t="str">
        <f t="shared" si="105"/>
        <v>CM14NT2+1</v>
      </c>
      <c r="B606" s="54" t="str">
        <f t="shared" si="106"/>
        <v>CM14NT2+2</v>
      </c>
      <c r="C606" s="54" t="str">
        <f t="shared" si="107"/>
        <v>CM14NT2+3</v>
      </c>
      <c r="D606" s="54" t="str">
        <f t="shared" si="108"/>
        <v>CM14NT2+4</v>
      </c>
      <c r="F606" s="90"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4"/>
      <c r="AM606" s="63"/>
      <c r="AN606" s="63"/>
      <c r="AO606" s="60">
        <f t="shared" si="104"/>
        <v>0</v>
      </c>
      <c r="AP606" s="60">
        <f t="shared" si="104"/>
        <v>0</v>
      </c>
      <c r="AQ606" s="60">
        <f t="shared" si="104"/>
        <v>0</v>
      </c>
      <c r="AR606" s="60">
        <f t="shared" si="103"/>
        <v>0</v>
      </c>
      <c r="AS606" s="60"/>
      <c r="AT606" s="60"/>
      <c r="AU606" s="60"/>
      <c r="AV606" s="60"/>
      <c r="AW606" s="65"/>
      <c r="AX606" s="90" t="s">
        <v>1893</v>
      </c>
      <c r="AY606" s="66"/>
      <c r="AZ606" s="67">
        <v>240</v>
      </c>
    </row>
    <row r="607" spans="1:52" s="126" customFormat="1" ht="47.25">
      <c r="A607" s="54" t="str">
        <f t="shared" si="105"/>
        <v>CM14NT2_D1+1</v>
      </c>
      <c r="B607" s="54" t="str">
        <f t="shared" si="106"/>
        <v>CM14NT2_D1+2</v>
      </c>
      <c r="C607" s="54" t="str">
        <f t="shared" si="107"/>
        <v>CM14NT2_D1+3</v>
      </c>
      <c r="D607" s="54" t="str">
        <f t="shared" si="108"/>
        <v>CM14NT2_D1+4</v>
      </c>
      <c r="F607" s="90"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4">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0" t="s">
        <v>1893</v>
      </c>
      <c r="AY607" s="66"/>
      <c r="AZ607" s="67">
        <v>240</v>
      </c>
    </row>
    <row r="608" spans="1:52" s="126" customFormat="1" ht="47.25">
      <c r="A608" s="54" t="str">
        <f t="shared" si="105"/>
        <v>CM14NT2_D2+1</v>
      </c>
      <c r="B608" s="54" t="str">
        <f t="shared" si="106"/>
        <v>CM14NT2_D2+2</v>
      </c>
      <c r="C608" s="54" t="str">
        <f t="shared" si="107"/>
        <v>CM14NT2_D2+3</v>
      </c>
      <c r="D608" s="54" t="str">
        <f t="shared" si="108"/>
        <v>CM14NT2_D2+4</v>
      </c>
      <c r="F608" s="90"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4">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0" t="s">
        <v>1893</v>
      </c>
      <c r="AY608" s="66"/>
      <c r="AZ608" s="67"/>
    </row>
    <row r="609" spans="1:52" s="126" customFormat="1" ht="30.75" customHeight="1">
      <c r="A609" s="54" t="str">
        <f t="shared" si="105"/>
        <v>CM15NT2+1</v>
      </c>
      <c r="B609" s="54" t="str">
        <f t="shared" si="106"/>
        <v>CM15NT2+2</v>
      </c>
      <c r="C609" s="54" t="str">
        <f t="shared" si="107"/>
        <v>CM15NT2+3</v>
      </c>
      <c r="D609" s="54" t="str">
        <f t="shared" si="108"/>
        <v>CM15NT2+4</v>
      </c>
      <c r="F609" s="90"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4"/>
      <c r="AM609" s="63"/>
      <c r="AN609" s="63"/>
      <c r="AO609" s="60">
        <f t="shared" si="104"/>
        <v>0</v>
      </c>
      <c r="AP609" s="60">
        <f t="shared" si="104"/>
        <v>0</v>
      </c>
      <c r="AQ609" s="60">
        <f t="shared" si="104"/>
        <v>0</v>
      </c>
      <c r="AR609" s="60">
        <f t="shared" si="103"/>
        <v>0</v>
      </c>
      <c r="AS609" s="60"/>
      <c r="AT609" s="60"/>
      <c r="AU609" s="60"/>
      <c r="AV609" s="60"/>
      <c r="AW609" s="65"/>
      <c r="AX609" s="90" t="s">
        <v>1893</v>
      </c>
      <c r="AY609" s="66"/>
      <c r="AZ609" s="67">
        <v>240</v>
      </c>
    </row>
    <row r="610" spans="1:52" s="126" customFormat="1" ht="47.25">
      <c r="A610" s="54" t="str">
        <f t="shared" si="105"/>
        <v>CM15NT2_D1+1</v>
      </c>
      <c r="B610" s="54" t="str">
        <f t="shared" si="106"/>
        <v>CM15NT2_D1+2</v>
      </c>
      <c r="C610" s="54" t="str">
        <f t="shared" si="107"/>
        <v>CM15NT2_D1+3</v>
      </c>
      <c r="D610" s="54" t="str">
        <f t="shared" si="108"/>
        <v>CM15NT2_D1+4</v>
      </c>
      <c r="F610" s="90"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4">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0" t="s">
        <v>1893</v>
      </c>
      <c r="AY610" s="66"/>
      <c r="AZ610" s="67">
        <v>240</v>
      </c>
    </row>
    <row r="611" spans="1:52" s="126" customFormat="1" ht="47.25">
      <c r="A611" s="54" t="str">
        <f t="shared" si="105"/>
        <v>CM15NT2_D2+1</v>
      </c>
      <c r="B611" s="54" t="str">
        <f t="shared" si="106"/>
        <v>CM15NT2_D2+2</v>
      </c>
      <c r="C611" s="54" t="str">
        <f t="shared" si="107"/>
        <v>CM15NT2_D2+3</v>
      </c>
      <c r="D611" s="54" t="str">
        <f t="shared" si="108"/>
        <v>CM15NT2_D2+4</v>
      </c>
      <c r="F611" s="90"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4">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0" t="s">
        <v>1893</v>
      </c>
      <c r="AY611" s="66"/>
      <c r="AZ611" s="67">
        <v>420</v>
      </c>
    </row>
    <row r="612" spans="1:52" s="126" customFormat="1" ht="47.25">
      <c r="A612" s="54" t="str">
        <f t="shared" si="105"/>
        <v>CM15NT2_D3+1</v>
      </c>
      <c r="B612" s="54" t="str">
        <f t="shared" si="106"/>
        <v>CM15NT2_D3+2</v>
      </c>
      <c r="C612" s="54" t="str">
        <f t="shared" si="107"/>
        <v>CM15NT2_D3+3</v>
      </c>
      <c r="D612" s="54" t="str">
        <f t="shared" si="108"/>
        <v>CM15NT2_D3+4</v>
      </c>
      <c r="F612" s="90"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4">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0" t="s">
        <v>1893</v>
      </c>
      <c r="AY612" s="66"/>
      <c r="AZ612" s="67">
        <v>780</v>
      </c>
    </row>
    <row r="613" spans="1:52" s="126" customFormat="1" ht="31.5">
      <c r="A613" s="54" t="str">
        <f t="shared" si="105"/>
        <v>CM16NT2+1</v>
      </c>
      <c r="B613" s="54" t="str">
        <f t="shared" si="106"/>
        <v>CM16NT2+2</v>
      </c>
      <c r="C613" s="54" t="str">
        <f t="shared" si="107"/>
        <v>CM16NT2+3</v>
      </c>
      <c r="D613" s="54" t="str">
        <f t="shared" si="108"/>
        <v>CM16NT2+4</v>
      </c>
      <c r="F613" s="90"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4"/>
      <c r="AM613" s="63"/>
      <c r="AN613" s="63"/>
      <c r="AO613" s="60">
        <f t="shared" si="104"/>
        <v>0</v>
      </c>
      <c r="AP613" s="60">
        <f t="shared" si="104"/>
        <v>0</v>
      </c>
      <c r="AQ613" s="60">
        <f t="shared" si="104"/>
        <v>0</v>
      </c>
      <c r="AR613" s="60">
        <f t="shared" si="103"/>
        <v>0</v>
      </c>
      <c r="AS613" s="60"/>
      <c r="AT613" s="60"/>
      <c r="AU613" s="60"/>
      <c r="AV613" s="60"/>
      <c r="AW613" s="65"/>
      <c r="AX613" s="90" t="s">
        <v>1893</v>
      </c>
      <c r="AY613" s="66"/>
      <c r="AZ613" s="67">
        <v>310</v>
      </c>
    </row>
    <row r="614" spans="1:52" s="126" customFormat="1" ht="47.25">
      <c r="A614" s="54" t="str">
        <f t="shared" si="105"/>
        <v>CM16NT2_D1+1</v>
      </c>
      <c r="B614" s="54" t="str">
        <f t="shared" si="106"/>
        <v>CM16NT2_D1+2</v>
      </c>
      <c r="C614" s="54" t="str">
        <f t="shared" si="107"/>
        <v>CM16NT2_D1+3</v>
      </c>
      <c r="D614" s="54" t="str">
        <f t="shared" si="108"/>
        <v>CM16NT2_D1+4</v>
      </c>
      <c r="F614" s="90"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4">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0" t="s">
        <v>1893</v>
      </c>
      <c r="AY614" s="66"/>
      <c r="AZ614" s="67">
        <v>310</v>
      </c>
    </row>
    <row r="615" spans="1:52" s="126" customFormat="1" ht="32.25" customHeight="1">
      <c r="A615" s="54" t="str">
        <f t="shared" si="105"/>
        <v>CM16NT2_D2+1</v>
      </c>
      <c r="B615" s="54" t="str">
        <f t="shared" si="106"/>
        <v>CM16NT2_D2+2</v>
      </c>
      <c r="C615" s="54" t="str">
        <f t="shared" si="107"/>
        <v>CM16NT2_D2+3</v>
      </c>
      <c r="D615" s="54" t="str">
        <f t="shared" si="108"/>
        <v>CM16NT2_D2+4</v>
      </c>
      <c r="F615" s="90"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4">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2" t="s">
        <v>1893</v>
      </c>
      <c r="AY615" s="166"/>
      <c r="AZ615" s="67">
        <v>240</v>
      </c>
    </row>
    <row r="616" spans="1:52" s="126" customFormat="1" ht="47.25">
      <c r="A616" s="54" t="str">
        <f t="shared" si="105"/>
        <v>CM16NT2_D3+1</v>
      </c>
      <c r="B616" s="54" t="str">
        <f t="shared" si="106"/>
        <v>CM16NT2_D3+2</v>
      </c>
      <c r="C616" s="54" t="str">
        <f t="shared" si="107"/>
        <v>CM16NT2_D3+3</v>
      </c>
      <c r="D616" s="54" t="str">
        <f t="shared" si="108"/>
        <v>CM16NT2_D3+4</v>
      </c>
      <c r="F616" s="90"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4">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0" t="s">
        <v>1893</v>
      </c>
      <c r="AY616" s="66"/>
      <c r="AZ616" s="67">
        <v>240</v>
      </c>
    </row>
    <row r="617" spans="1:52" s="126" customFormat="1" ht="47.25">
      <c r="A617" s="54" t="str">
        <f t="shared" si="105"/>
        <v>CM17NT2+1</v>
      </c>
      <c r="B617" s="54" t="str">
        <f t="shared" si="106"/>
        <v>CM17NT2+2</v>
      </c>
      <c r="C617" s="54" t="str">
        <f t="shared" si="107"/>
        <v>CM17NT2+3</v>
      </c>
      <c r="D617" s="54" t="str">
        <f t="shared" si="108"/>
        <v>CM17NT2+4</v>
      </c>
      <c r="F617" s="90"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4"/>
      <c r="AM617" s="63"/>
      <c r="AN617" s="63"/>
      <c r="AO617" s="60">
        <f t="shared" si="104"/>
        <v>0</v>
      </c>
      <c r="AP617" s="60">
        <f t="shared" si="104"/>
        <v>0</v>
      </c>
      <c r="AQ617" s="60">
        <f t="shared" si="104"/>
        <v>0</v>
      </c>
      <c r="AR617" s="60">
        <f t="shared" si="103"/>
        <v>0</v>
      </c>
      <c r="AS617" s="60"/>
      <c r="AT617" s="60"/>
      <c r="AU617" s="60"/>
      <c r="AV617" s="60"/>
      <c r="AW617" s="65"/>
      <c r="AX617" s="90" t="s">
        <v>1893</v>
      </c>
      <c r="AY617" s="66"/>
      <c r="AZ617" s="67">
        <v>240</v>
      </c>
    </row>
    <row r="618" spans="1:52" s="126" customFormat="1" ht="33" customHeight="1">
      <c r="A618" s="54" t="str">
        <f t="shared" si="105"/>
        <v>CM17NT2_D1+1</v>
      </c>
      <c r="B618" s="54" t="str">
        <f t="shared" si="106"/>
        <v>CM17NT2_D1+2</v>
      </c>
      <c r="C618" s="54" t="str">
        <f t="shared" si="107"/>
        <v>CM17NT2_D1+3</v>
      </c>
      <c r="D618" s="54" t="str">
        <f t="shared" si="108"/>
        <v>CM17NT2_D1+4</v>
      </c>
      <c r="F618" s="90"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4">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0" t="s">
        <v>1893</v>
      </c>
      <c r="AY618" s="66"/>
      <c r="AZ618" s="67"/>
    </row>
    <row r="619" spans="1:52" s="126" customFormat="1" ht="47.25">
      <c r="A619" s="54" t="str">
        <f t="shared" si="105"/>
        <v>CM17NT2_D2+1</v>
      </c>
      <c r="B619" s="54" t="str">
        <f t="shared" si="106"/>
        <v>CM17NT2_D2+2</v>
      </c>
      <c r="C619" s="54" t="str">
        <f t="shared" si="107"/>
        <v>CM17NT2_D2+3</v>
      </c>
      <c r="D619" s="54" t="str">
        <f t="shared" si="108"/>
        <v>CM17NT2_D2+4</v>
      </c>
      <c r="F619" s="90"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4">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0" t="s">
        <v>1893</v>
      </c>
      <c r="AY619" s="66"/>
      <c r="AZ619" s="67">
        <v>240</v>
      </c>
    </row>
    <row r="620" spans="1:52" s="126" customFormat="1" ht="63">
      <c r="A620" s="54" t="str">
        <f t="shared" si="105"/>
        <v>CM18NT2+1</v>
      </c>
      <c r="B620" s="54" t="str">
        <f t="shared" si="106"/>
        <v>CM18NT2+2</v>
      </c>
      <c r="C620" s="54" t="str">
        <f t="shared" si="107"/>
        <v>CM18NT2+3</v>
      </c>
      <c r="D620" s="54" t="str">
        <f t="shared" si="108"/>
        <v>CM18NT2+4</v>
      </c>
      <c r="F620" s="90"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4">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0" t="s">
        <v>1893</v>
      </c>
      <c r="AY620" s="66"/>
      <c r="AZ620" s="67">
        <v>340</v>
      </c>
    </row>
    <row r="621" spans="1:52" s="126" customFormat="1" ht="31.5">
      <c r="A621" s="54" t="str">
        <f t="shared" si="105"/>
        <v>CM19NT1+1</v>
      </c>
      <c r="B621" s="54" t="str">
        <f t="shared" si="106"/>
        <v>CM19NT1+2</v>
      </c>
      <c r="C621" s="54" t="str">
        <f t="shared" si="107"/>
        <v>CM19NT1+3</v>
      </c>
      <c r="D621" s="54" t="str">
        <f t="shared" si="108"/>
        <v>CM19NT1+4</v>
      </c>
      <c r="F621" s="90"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4">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0" t="s">
        <v>1893</v>
      </c>
      <c r="AY621" s="66"/>
      <c r="AZ621" s="67">
        <v>240</v>
      </c>
    </row>
    <row r="622" spans="1:52" s="126" customFormat="1" ht="63">
      <c r="A622" s="54" t="str">
        <f t="shared" si="105"/>
        <v>CM20NT2+1</v>
      </c>
      <c r="B622" s="54" t="str">
        <f t="shared" si="106"/>
        <v>CM20NT2+2</v>
      </c>
      <c r="C622" s="54" t="str">
        <f t="shared" si="107"/>
        <v>CM20NT2+3</v>
      </c>
      <c r="D622" s="54" t="str">
        <f t="shared" si="108"/>
        <v>CM20NT2+4</v>
      </c>
      <c r="F622" s="90"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4">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0" t="s">
        <v>1893</v>
      </c>
      <c r="AY622" s="66"/>
      <c r="AZ622" s="67">
        <v>240</v>
      </c>
    </row>
    <row r="623" spans="1:52" s="126" customFormat="1" ht="36.75" customHeight="1">
      <c r="A623" s="54" t="str">
        <f t="shared" si="105"/>
        <v>CM21NT2+1</v>
      </c>
      <c r="B623" s="54" t="str">
        <f t="shared" si="106"/>
        <v>CM21NT2+2</v>
      </c>
      <c r="C623" s="54" t="str">
        <f t="shared" si="107"/>
        <v>CM21NT2+3</v>
      </c>
      <c r="D623" s="54" t="str">
        <f t="shared" si="108"/>
        <v>CM21NT2+4</v>
      </c>
      <c r="F623" s="90"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4">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0" t="s">
        <v>1893</v>
      </c>
      <c r="AY623" s="66"/>
      <c r="AZ623" s="67">
        <v>240</v>
      </c>
    </row>
    <row r="624" spans="1:52" s="126" customFormat="1" ht="31.5">
      <c r="A624" s="54" t="str">
        <f t="shared" si="105"/>
        <v>CM22NT2+1</v>
      </c>
      <c r="B624" s="54" t="str">
        <f t="shared" si="106"/>
        <v>CM22NT2+2</v>
      </c>
      <c r="C624" s="54" t="str">
        <f t="shared" si="107"/>
        <v>CM22NT2+3</v>
      </c>
      <c r="D624" s="54" t="str">
        <f t="shared" si="108"/>
        <v>CM22NT2+4</v>
      </c>
      <c r="F624" s="90"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4"/>
      <c r="AM624" s="63"/>
      <c r="AN624" s="63"/>
      <c r="AO624" s="60">
        <f t="shared" si="104"/>
        <v>0</v>
      </c>
      <c r="AP624" s="60">
        <f t="shared" si="104"/>
        <v>0</v>
      </c>
      <c r="AQ624" s="60">
        <f t="shared" si="104"/>
        <v>0</v>
      </c>
      <c r="AR624" s="60">
        <f t="shared" si="103"/>
        <v>0</v>
      </c>
      <c r="AS624" s="60"/>
      <c r="AT624" s="60"/>
      <c r="AU624" s="60"/>
      <c r="AV624" s="60"/>
      <c r="AW624" s="65"/>
      <c r="AX624" s="90" t="s">
        <v>1893</v>
      </c>
      <c r="AY624" s="66"/>
      <c r="AZ624" s="67">
        <v>240</v>
      </c>
    </row>
    <row r="625" spans="1:52" s="126" customFormat="1" ht="47.25">
      <c r="A625" s="54" t="str">
        <f t="shared" si="105"/>
        <v>CM22NT2_D1+1</v>
      </c>
      <c r="B625" s="54" t="str">
        <f t="shared" si="106"/>
        <v>CM22NT2_D1+2</v>
      </c>
      <c r="C625" s="54" t="str">
        <f t="shared" si="107"/>
        <v>CM22NT2_D1+3</v>
      </c>
      <c r="D625" s="54" t="str">
        <f t="shared" si="108"/>
        <v>CM22NT2_D1+4</v>
      </c>
      <c r="F625" s="90"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4">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0" t="s">
        <v>1893</v>
      </c>
      <c r="AY625" s="66"/>
      <c r="AZ625" s="67">
        <v>330</v>
      </c>
    </row>
    <row r="626" spans="1:52" s="126" customFormat="1" ht="47.25">
      <c r="A626" s="54" t="str">
        <f t="shared" si="105"/>
        <v>CM22NT2_D2+1</v>
      </c>
      <c r="B626" s="54" t="str">
        <f t="shared" si="106"/>
        <v>CM22NT2_D2+2</v>
      </c>
      <c r="C626" s="54" t="str">
        <f t="shared" si="107"/>
        <v>CM22NT2_D2+3</v>
      </c>
      <c r="D626" s="54" t="str">
        <f t="shared" si="108"/>
        <v>CM22NT2_D2+4</v>
      </c>
      <c r="F626" s="90"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4">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0" t="s">
        <v>1893</v>
      </c>
      <c r="AY626" s="66"/>
      <c r="AZ626" s="67"/>
    </row>
    <row r="627" spans="1:52" s="126" customFormat="1" ht="31.5">
      <c r="A627" s="54" t="str">
        <f t="shared" si="105"/>
        <v>CM23NT2+1</v>
      </c>
      <c r="B627" s="54" t="str">
        <f t="shared" si="106"/>
        <v>CM23NT2+2</v>
      </c>
      <c r="C627" s="54" t="str">
        <f t="shared" si="107"/>
        <v>CM23NT2+3</v>
      </c>
      <c r="D627" s="54" t="str">
        <f t="shared" si="108"/>
        <v>CM23NT2+4</v>
      </c>
      <c r="F627" s="90"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4">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0" t="s">
        <v>1893</v>
      </c>
      <c r="AY627" s="66"/>
      <c r="AZ627" s="67">
        <v>240</v>
      </c>
    </row>
    <row r="628" spans="1:52" s="126" customFormat="1" ht="63">
      <c r="A628" s="54" t="str">
        <f t="shared" si="105"/>
        <v>CM24NT2+1</v>
      </c>
      <c r="B628" s="54" t="str">
        <f t="shared" si="106"/>
        <v>CM24NT2+2</v>
      </c>
      <c r="C628" s="54" t="str">
        <f t="shared" si="107"/>
        <v>CM24NT2+3</v>
      </c>
      <c r="D628" s="54" t="str">
        <f t="shared" si="108"/>
        <v>CM24NT2+4</v>
      </c>
      <c r="F628" s="90"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4">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0" t="s">
        <v>1893</v>
      </c>
      <c r="AY628" s="66"/>
      <c r="AZ628" s="67">
        <v>240</v>
      </c>
    </row>
    <row r="629" spans="1:52" s="126" customFormat="1" ht="31.5">
      <c r="A629" s="54" t="str">
        <f t="shared" si="105"/>
        <v>CM25NT2+1</v>
      </c>
      <c r="B629" s="54" t="str">
        <f t="shared" si="106"/>
        <v>CM25NT2+2</v>
      </c>
      <c r="C629" s="54" t="str">
        <f t="shared" si="107"/>
        <v>CM25NT2+3</v>
      </c>
      <c r="D629" s="54" t="str">
        <f t="shared" si="108"/>
        <v>CM25NT2+4</v>
      </c>
      <c r="F629" s="90"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4"/>
      <c r="AM629" s="63"/>
      <c r="AN629" s="63"/>
      <c r="AO629" s="60">
        <f t="shared" si="104"/>
        <v>0</v>
      </c>
      <c r="AP629" s="60">
        <f t="shared" si="104"/>
        <v>0</v>
      </c>
      <c r="AQ629" s="60">
        <f t="shared" si="104"/>
        <v>0</v>
      </c>
      <c r="AR629" s="60">
        <f t="shared" si="103"/>
        <v>0</v>
      </c>
      <c r="AS629" s="60"/>
      <c r="AT629" s="60"/>
      <c r="AU629" s="60"/>
      <c r="AV629" s="60"/>
      <c r="AW629" s="65"/>
      <c r="AX629" s="90" t="s">
        <v>1893</v>
      </c>
      <c r="AY629" s="66"/>
      <c r="AZ629" s="67">
        <v>240</v>
      </c>
    </row>
    <row r="630" spans="1:52" s="126" customFormat="1" ht="47.25">
      <c r="A630" s="54" t="str">
        <f t="shared" si="105"/>
        <v>CM25NT2_D1+1</v>
      </c>
      <c r="B630" s="54" t="str">
        <f t="shared" si="106"/>
        <v>CM25NT2_D1+2</v>
      </c>
      <c r="C630" s="54" t="str">
        <f t="shared" si="107"/>
        <v>CM25NT2_D1+3</v>
      </c>
      <c r="D630" s="54" t="str">
        <f t="shared" si="108"/>
        <v>CM25NT2_D1+4</v>
      </c>
      <c r="F630" s="90"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4">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0" t="s">
        <v>1893</v>
      </c>
      <c r="AY630" s="66"/>
      <c r="AZ630" s="67">
        <v>300</v>
      </c>
    </row>
    <row r="631" spans="1:52" s="126" customFormat="1" ht="47.25">
      <c r="A631" s="54" t="str">
        <f t="shared" si="105"/>
        <v>CM25NT2_D2+1</v>
      </c>
      <c r="B631" s="54" t="str">
        <f t="shared" si="106"/>
        <v>CM25NT2_D2+2</v>
      </c>
      <c r="C631" s="54" t="str">
        <f t="shared" si="107"/>
        <v>CM25NT2_D2+3</v>
      </c>
      <c r="D631" s="54" t="str">
        <f t="shared" si="108"/>
        <v>CM25NT2_D2+4</v>
      </c>
      <c r="F631" s="90"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4">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0" t="s">
        <v>1893</v>
      </c>
      <c r="AY631" s="66"/>
      <c r="AZ631" s="67">
        <v>300</v>
      </c>
    </row>
    <row r="632" spans="1:52" s="126" customFormat="1" ht="63">
      <c r="A632" s="54" t="str">
        <f t="shared" si="105"/>
        <v>CM25NT2_D3+1</v>
      </c>
      <c r="B632" s="54" t="str">
        <f t="shared" si="106"/>
        <v>CM25NT2_D3+2</v>
      </c>
      <c r="C632" s="54" t="str">
        <f t="shared" si="107"/>
        <v>CM25NT2_D3+3</v>
      </c>
      <c r="D632" s="54" t="str">
        <f t="shared" si="108"/>
        <v>CM25NT2_D3+4</v>
      </c>
      <c r="F632" s="90"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4">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0" t="s">
        <v>1893</v>
      </c>
      <c r="AY632" s="66"/>
      <c r="AZ632" s="67">
        <v>420</v>
      </c>
    </row>
    <row r="633" spans="1:52" s="126" customFormat="1" ht="31.5">
      <c r="A633" s="54" t="str">
        <f t="shared" si="105"/>
        <v>CM26NT2+1</v>
      </c>
      <c r="B633" s="54" t="str">
        <f t="shared" si="106"/>
        <v>CM26NT2+2</v>
      </c>
      <c r="C633" s="54" t="str">
        <f t="shared" si="107"/>
        <v>CM26NT2+3</v>
      </c>
      <c r="D633" s="54" t="str">
        <f t="shared" si="108"/>
        <v>CM26NT2+4</v>
      </c>
      <c r="F633" s="90"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4">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0" t="s">
        <v>1893</v>
      </c>
      <c r="AY633" s="66"/>
      <c r="AZ633" s="67">
        <v>420</v>
      </c>
    </row>
    <row r="634" spans="1:52" s="126" customFormat="1" ht="31.5">
      <c r="A634" s="54" t="str">
        <f t="shared" si="105"/>
        <v>CM27NT2+1</v>
      </c>
      <c r="B634" s="54" t="str">
        <f t="shared" si="106"/>
        <v>CM27NT2+2</v>
      </c>
      <c r="C634" s="54" t="str">
        <f t="shared" si="107"/>
        <v>CM27NT2+3</v>
      </c>
      <c r="D634" s="54" t="str">
        <f t="shared" si="108"/>
        <v>CM27NT2+4</v>
      </c>
      <c r="F634" s="90"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4">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0" t="s">
        <v>1893</v>
      </c>
      <c r="AY634" s="66"/>
      <c r="AZ634" s="67">
        <v>360</v>
      </c>
    </row>
    <row r="635" spans="1:52" s="126" customFormat="1" ht="31.5">
      <c r="A635" s="54" t="str">
        <f t="shared" si="105"/>
        <v>CM28NT2+1</v>
      </c>
      <c r="B635" s="54" t="str">
        <f t="shared" si="106"/>
        <v>CM28NT2+2</v>
      </c>
      <c r="C635" s="54" t="str">
        <f t="shared" si="107"/>
        <v>CM28NT2+3</v>
      </c>
      <c r="D635" s="54" t="str">
        <f t="shared" si="108"/>
        <v>CM28NT2+4</v>
      </c>
      <c r="F635" s="90"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4">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0" t="s">
        <v>1893</v>
      </c>
      <c r="AY635" s="66"/>
      <c r="AZ635" s="67"/>
    </row>
    <row r="636" spans="1:52" s="126" customFormat="1" ht="78.75">
      <c r="A636" s="54" t="str">
        <f t="shared" si="105"/>
        <v>CM29NT2+1</v>
      </c>
      <c r="B636" s="54" t="str">
        <f t="shared" si="106"/>
        <v>CM29NT2+2</v>
      </c>
      <c r="C636" s="54" t="str">
        <f t="shared" si="107"/>
        <v>CM29NT2+3</v>
      </c>
      <c r="D636" s="54" t="str">
        <f t="shared" si="108"/>
        <v>CM29NT2+4</v>
      </c>
      <c r="F636" s="90"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4">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0" t="s">
        <v>1893</v>
      </c>
      <c r="AY636" s="66"/>
      <c r="AZ636" s="67">
        <v>300</v>
      </c>
    </row>
    <row r="637" spans="1:52" s="126" customFormat="1" ht="47.25">
      <c r="A637" s="54" t="str">
        <f t="shared" si="105"/>
        <v>CM30NT2+1</v>
      </c>
      <c r="B637" s="54" t="str">
        <f t="shared" si="106"/>
        <v>CM30NT2+2</v>
      </c>
      <c r="C637" s="54" t="str">
        <f t="shared" si="107"/>
        <v>CM30NT2+3</v>
      </c>
      <c r="D637" s="54" t="str">
        <f t="shared" si="108"/>
        <v>CM30NT2+4</v>
      </c>
      <c r="F637" s="90"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4"/>
      <c r="AM637" s="63"/>
      <c r="AN637" s="63"/>
      <c r="AO637" s="60">
        <f t="shared" si="104"/>
        <v>0</v>
      </c>
      <c r="AP637" s="60">
        <f t="shared" si="104"/>
        <v>0</v>
      </c>
      <c r="AQ637" s="60">
        <f t="shared" si="104"/>
        <v>0</v>
      </c>
      <c r="AR637" s="60">
        <f t="shared" si="103"/>
        <v>0</v>
      </c>
      <c r="AS637" s="60"/>
      <c r="AT637" s="60"/>
      <c r="AU637" s="60"/>
      <c r="AV637" s="60"/>
      <c r="AW637" s="65"/>
      <c r="AX637" s="90" t="s">
        <v>1893</v>
      </c>
      <c r="AY637" s="66"/>
      <c r="AZ637" s="67">
        <v>300</v>
      </c>
    </row>
    <row r="638" spans="1:52" s="126" customFormat="1" ht="47.25">
      <c r="A638" s="54" t="str">
        <f t="shared" si="105"/>
        <v>CM30NT2_D1+1</v>
      </c>
      <c r="B638" s="54" t="str">
        <f t="shared" si="106"/>
        <v>CM30NT2_D1+2</v>
      </c>
      <c r="C638" s="54" t="str">
        <f t="shared" si="107"/>
        <v>CM30NT2_D1+3</v>
      </c>
      <c r="D638" s="54" t="str">
        <f t="shared" si="108"/>
        <v>CM30NT2_D1+4</v>
      </c>
      <c r="F638" s="90"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4">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0" t="s">
        <v>1893</v>
      </c>
      <c r="AY638" s="66"/>
      <c r="AZ638" s="67"/>
    </row>
    <row r="639" spans="1:52" s="126" customFormat="1" ht="47.25">
      <c r="A639" s="54" t="str">
        <f t="shared" si="105"/>
        <v>CM30NT2_D2+1</v>
      </c>
      <c r="B639" s="54" t="str">
        <f t="shared" si="106"/>
        <v>CM30NT2_D2+2</v>
      </c>
      <c r="C639" s="54" t="str">
        <f t="shared" si="107"/>
        <v>CM30NT2_D2+3</v>
      </c>
      <c r="D639" s="54" t="str">
        <f t="shared" si="108"/>
        <v>CM30NT2_D2+4</v>
      </c>
      <c r="F639" s="90"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4">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0" t="s">
        <v>1893</v>
      </c>
      <c r="AY639" s="66"/>
      <c r="AZ639" s="67">
        <v>210</v>
      </c>
    </row>
    <row r="640" spans="1:52" s="126" customFormat="1" ht="31.5">
      <c r="A640" s="54" t="str">
        <f t="shared" si="105"/>
        <v>CM31NT2+1</v>
      </c>
      <c r="B640" s="54" t="str">
        <f t="shared" si="106"/>
        <v>CM31NT2+2</v>
      </c>
      <c r="C640" s="54" t="str">
        <f t="shared" si="107"/>
        <v>CM31NT2+3</v>
      </c>
      <c r="D640" s="54" t="str">
        <f t="shared" si="108"/>
        <v>CM31NT2+4</v>
      </c>
      <c r="F640" s="90"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4">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0" t="s">
        <v>1893</v>
      </c>
      <c r="AY640" s="66"/>
      <c r="AZ640" s="67">
        <v>240</v>
      </c>
    </row>
    <row r="641" spans="1:52" s="126" customFormat="1" ht="47.25">
      <c r="A641" s="54" t="str">
        <f t="shared" si="105"/>
        <v>CM32NT+1</v>
      </c>
      <c r="B641" s="54" t="str">
        <f t="shared" si="106"/>
        <v>CM32NT+2</v>
      </c>
      <c r="C641" s="54" t="str">
        <f t="shared" si="107"/>
        <v>CM32NT+3</v>
      </c>
      <c r="D641" s="54" t="str">
        <f t="shared" si="108"/>
        <v>CM32NT+4</v>
      </c>
      <c r="F641" s="90"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4">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0" t="s">
        <v>1893</v>
      </c>
      <c r="AY641" s="66"/>
      <c r="AZ641" s="67">
        <v>270</v>
      </c>
    </row>
    <row r="642" spans="1:52" s="126" customFormat="1" ht="31.5">
      <c r="A642" s="54" t="str">
        <f t="shared" si="105"/>
        <v>CM33NT+1</v>
      </c>
      <c r="B642" s="54" t="str">
        <f t="shared" si="106"/>
        <v>CM33NT+2</v>
      </c>
      <c r="C642" s="54" t="str">
        <f t="shared" si="107"/>
        <v>CM33NT+3</v>
      </c>
      <c r="D642" s="54" t="str">
        <f t="shared" si="108"/>
        <v>CM33NT+4</v>
      </c>
      <c r="F642" s="90"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4">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0" t="s">
        <v>1893</v>
      </c>
      <c r="AY642" s="66"/>
      <c r="AZ642" s="67">
        <v>270</v>
      </c>
    </row>
    <row r="643" spans="1:52" s="126" customFormat="1" ht="31.5">
      <c r="A643" s="54" t="str">
        <f t="shared" si="105"/>
        <v>CM34NT2+1</v>
      </c>
      <c r="B643" s="54" t="str">
        <f t="shared" si="106"/>
        <v>CM34NT2+2</v>
      </c>
      <c r="C643" s="54" t="str">
        <f t="shared" si="107"/>
        <v>CM34NT2+3</v>
      </c>
      <c r="D643" s="54" t="str">
        <f t="shared" si="108"/>
        <v>CM34NT2+4</v>
      </c>
      <c r="F643" s="90"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4">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0" t="s">
        <v>1893</v>
      </c>
      <c r="AY643" s="66"/>
      <c r="AZ643" s="67">
        <v>360</v>
      </c>
    </row>
    <row r="644" spans="1:52" s="126" customFormat="1" ht="31.5">
      <c r="A644" s="54" t="str">
        <f t="shared" si="105"/>
        <v>CM35NT2+1</v>
      </c>
      <c r="B644" s="54" t="str">
        <f t="shared" si="106"/>
        <v>CM35NT2+2</v>
      </c>
      <c r="C644" s="54" t="str">
        <f t="shared" si="107"/>
        <v>CM35NT2+3</v>
      </c>
      <c r="D644" s="54" t="str">
        <f t="shared" si="108"/>
        <v>CM35NT2+4</v>
      </c>
      <c r="F644" s="90"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4">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0" t="s">
        <v>1893</v>
      </c>
      <c r="AY644" s="66"/>
      <c r="AZ644" s="67">
        <v>240</v>
      </c>
    </row>
    <row r="645" spans="1:52" s="126" customFormat="1" ht="31.5">
      <c r="A645" s="54" t="str">
        <f t="shared" si="105"/>
        <v>CM36NT2+1</v>
      </c>
      <c r="B645" s="54" t="str">
        <f t="shared" si="106"/>
        <v>CM36NT2+2</v>
      </c>
      <c r="C645" s="54" t="str">
        <f t="shared" si="107"/>
        <v>CM36NT2+3</v>
      </c>
      <c r="D645" s="54" t="str">
        <f t="shared" si="108"/>
        <v>CM36NT2+4</v>
      </c>
      <c r="F645" s="90"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4">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0" t="s">
        <v>1893</v>
      </c>
      <c r="AY645" s="66"/>
      <c r="AZ645" s="67">
        <v>240</v>
      </c>
    </row>
    <row r="646" spans="1:52" s="126" customFormat="1" ht="50.1" customHeight="1">
      <c r="A646" s="54" t="str">
        <f t="shared" si="105"/>
        <v>CM37NT2+1</v>
      </c>
      <c r="B646" s="54" t="str">
        <f t="shared" si="106"/>
        <v>CM37NT2+2</v>
      </c>
      <c r="C646" s="54" t="str">
        <f t="shared" si="107"/>
        <v>CM37NT2+3</v>
      </c>
      <c r="D646" s="54" t="str">
        <f t="shared" si="108"/>
        <v>CM37NT2+4</v>
      </c>
      <c r="F646" s="90"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4"/>
      <c r="AM646" s="63"/>
      <c r="AN646" s="63"/>
      <c r="AO646" s="60">
        <f t="shared" si="104"/>
        <v>0</v>
      </c>
      <c r="AP646" s="60">
        <f t="shared" si="104"/>
        <v>0</v>
      </c>
      <c r="AQ646" s="60">
        <f t="shared" si="104"/>
        <v>0</v>
      </c>
      <c r="AR646" s="60">
        <f t="shared" si="103"/>
        <v>0</v>
      </c>
      <c r="AS646" s="60"/>
      <c r="AT646" s="60"/>
      <c r="AU646" s="60"/>
      <c r="AV646" s="60"/>
      <c r="AW646" s="65"/>
      <c r="AX646" s="90" t="s">
        <v>1893</v>
      </c>
      <c r="AY646" s="66"/>
      <c r="AZ646" s="67">
        <v>240</v>
      </c>
    </row>
    <row r="647" spans="1:52" s="126" customFormat="1" ht="63">
      <c r="A647" s="54" t="str">
        <f t="shared" si="105"/>
        <v>CM37NT2_D1+1</v>
      </c>
      <c r="B647" s="54" t="str">
        <f t="shared" si="106"/>
        <v>CM37NT2_D1+2</v>
      </c>
      <c r="C647" s="54" t="str">
        <f t="shared" si="107"/>
        <v>CM37NT2_D1+3</v>
      </c>
      <c r="D647" s="54" t="str">
        <f t="shared" si="108"/>
        <v>CM37NT2_D1+4</v>
      </c>
      <c r="F647" s="90"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4">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0" t="s">
        <v>1893</v>
      </c>
      <c r="AY647" s="66"/>
      <c r="AZ647" s="67"/>
    </row>
    <row r="648" spans="1:52" s="126" customFormat="1" ht="47.25">
      <c r="A648" s="54" t="str">
        <f t="shared" si="105"/>
        <v>CM37NT2_D2+1</v>
      </c>
      <c r="B648" s="54" t="str">
        <f t="shared" si="106"/>
        <v>CM37NT2_D2+2</v>
      </c>
      <c r="C648" s="54" t="str">
        <f t="shared" si="107"/>
        <v>CM37NT2_D2+3</v>
      </c>
      <c r="D648" s="54" t="str">
        <f t="shared" si="108"/>
        <v>CM37NT2_D2+4</v>
      </c>
      <c r="F648" s="90"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4">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0" t="s">
        <v>1893</v>
      </c>
      <c r="AY648" s="66"/>
      <c r="AZ648" s="67"/>
    </row>
    <row r="649" spans="1:52" s="126" customFormat="1" ht="63">
      <c r="A649" s="54" t="str">
        <f t="shared" si="105"/>
        <v>CM38NT2+1</v>
      </c>
      <c r="B649" s="54" t="str">
        <f t="shared" si="106"/>
        <v>CM38NT2+2</v>
      </c>
      <c r="C649" s="54" t="str">
        <f t="shared" si="107"/>
        <v>CM38NT2+3</v>
      </c>
      <c r="D649" s="54" t="str">
        <f t="shared" si="108"/>
        <v>CM38NT2+4</v>
      </c>
      <c r="F649" s="90"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4"/>
      <c r="AM649" s="63"/>
      <c r="AN649" s="63"/>
      <c r="AO649" s="60">
        <f t="shared" si="104"/>
        <v>0</v>
      </c>
      <c r="AP649" s="60">
        <f t="shared" si="104"/>
        <v>0</v>
      </c>
      <c r="AQ649" s="60">
        <f t="shared" si="104"/>
        <v>0</v>
      </c>
      <c r="AR649" s="60">
        <f t="shared" si="103"/>
        <v>0</v>
      </c>
      <c r="AS649" s="60"/>
      <c r="AT649" s="60"/>
      <c r="AU649" s="60"/>
      <c r="AV649" s="60"/>
      <c r="AW649" s="65"/>
      <c r="AX649" s="90" t="s">
        <v>1893</v>
      </c>
      <c r="AY649" s="66"/>
      <c r="AZ649" s="67">
        <v>2400</v>
      </c>
    </row>
    <row r="650" spans="1:52" s="126" customFormat="1" ht="47.25">
      <c r="A650" s="54" t="str">
        <f t="shared" si="105"/>
        <v>CM38NT2_D1+1</v>
      </c>
      <c r="B650" s="54" t="str">
        <f t="shared" si="106"/>
        <v>CM38NT2_D1+2</v>
      </c>
      <c r="C650" s="54" t="str">
        <f t="shared" si="107"/>
        <v>CM38NT2_D1+3</v>
      </c>
      <c r="D650" s="54" t="str">
        <f t="shared" si="108"/>
        <v>CM38NT2_D1+4</v>
      </c>
      <c r="F650" s="90"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4">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6" t="s">
        <v>1893</v>
      </c>
      <c r="AY650" s="66"/>
      <c r="AZ650" s="67">
        <v>1680</v>
      </c>
    </row>
    <row r="651" spans="1:52" s="126" customFormat="1" ht="47.25">
      <c r="A651" s="54" t="str">
        <f t="shared" si="105"/>
        <v>CM38NT2_D2+1</v>
      </c>
      <c r="B651" s="54" t="str">
        <f t="shared" si="106"/>
        <v>CM38NT2_D2+2</v>
      </c>
      <c r="C651" s="54" t="str">
        <f t="shared" si="107"/>
        <v>CM38NT2_D2+3</v>
      </c>
      <c r="D651" s="54" t="str">
        <f t="shared" si="108"/>
        <v>CM38NT2_D2+4</v>
      </c>
      <c r="F651" s="90"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4">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6" t="s">
        <v>173</v>
      </c>
      <c r="AY651" s="66"/>
      <c r="AZ651" s="67">
        <v>1200</v>
      </c>
    </row>
    <row r="652" spans="1:52" s="126" customFormat="1" ht="31.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0"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4">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6" t="s">
        <v>173</v>
      </c>
      <c r="AY652" s="66"/>
      <c r="AZ652" s="67">
        <v>840</v>
      </c>
    </row>
    <row r="653" spans="1:52" s="126" customFormat="1" ht="63">
      <c r="A653" s="54" t="str">
        <f t="shared" si="118"/>
        <v>CM40NT+1</v>
      </c>
      <c r="B653" s="54" t="str">
        <f t="shared" si="119"/>
        <v>CM40NT+2</v>
      </c>
      <c r="C653" s="54" t="str">
        <f t="shared" si="120"/>
        <v>CM40NT+3</v>
      </c>
      <c r="D653" s="54" t="str">
        <f t="shared" si="121"/>
        <v>CM40NT+4</v>
      </c>
      <c r="F653" s="90"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4">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6" t="s">
        <v>173</v>
      </c>
      <c r="AY653" s="66"/>
      <c r="AZ653" s="67">
        <v>840</v>
      </c>
    </row>
    <row r="654" spans="1:52" s="126" customFormat="1" ht="47.25">
      <c r="A654" s="54" t="str">
        <f t="shared" si="118"/>
        <v>CM41NT2+1</v>
      </c>
      <c r="B654" s="54" t="str">
        <f t="shared" si="119"/>
        <v>CM41NT2+2</v>
      </c>
      <c r="C654" s="54" t="str">
        <f t="shared" si="120"/>
        <v>CM41NT2+3</v>
      </c>
      <c r="D654" s="54" t="str">
        <f t="shared" si="121"/>
        <v>CM41NT2+4</v>
      </c>
      <c r="F654" s="90"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4">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6" t="s">
        <v>173</v>
      </c>
      <c r="AY654" s="66"/>
      <c r="AZ654" s="67">
        <v>900</v>
      </c>
    </row>
    <row r="655" spans="1:52" s="126" customFormat="1" ht="63">
      <c r="A655" s="54" t="str">
        <f t="shared" si="118"/>
        <v>CM42NT2+1</v>
      </c>
      <c r="B655" s="54" t="str">
        <f t="shared" si="119"/>
        <v>CM42NT2+2</v>
      </c>
      <c r="C655" s="54" t="str">
        <f t="shared" si="120"/>
        <v>CM42NT2+3</v>
      </c>
      <c r="D655" s="54" t="str">
        <f t="shared" si="121"/>
        <v>CM42NT2+4</v>
      </c>
      <c r="F655" s="90"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4">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6" t="s">
        <v>173</v>
      </c>
      <c r="AY655" s="66"/>
      <c r="AZ655" s="67">
        <v>1020</v>
      </c>
    </row>
    <row r="656" spans="1:52" s="126" customFormat="1" ht="47.25">
      <c r="A656" s="54" t="str">
        <f t="shared" si="118"/>
        <v>CM43NT2+1</v>
      </c>
      <c r="B656" s="54" t="str">
        <f t="shared" si="119"/>
        <v>CM43NT2+2</v>
      </c>
      <c r="C656" s="54" t="str">
        <f t="shared" si="120"/>
        <v>CM43NT2+3</v>
      </c>
      <c r="D656" s="54" t="str">
        <f t="shared" si="121"/>
        <v>CM43NT2+4</v>
      </c>
      <c r="F656" s="90"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4">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6" t="s">
        <v>173</v>
      </c>
      <c r="AY656" s="66"/>
      <c r="AZ656" s="67">
        <v>840</v>
      </c>
    </row>
    <row r="657" spans="1:52" s="126" customFormat="1" ht="47.25">
      <c r="A657" s="54" t="str">
        <f t="shared" si="118"/>
        <v>CM44NT2+1</v>
      </c>
      <c r="B657" s="54" t="str">
        <f t="shared" si="119"/>
        <v>CM44NT2+2</v>
      </c>
      <c r="C657" s="54" t="str">
        <f t="shared" si="120"/>
        <v>CM44NT2+3</v>
      </c>
      <c r="D657" s="54" t="str">
        <f t="shared" si="121"/>
        <v>CM44NT2+4</v>
      </c>
      <c r="F657" s="126"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4">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6" t="s">
        <v>173</v>
      </c>
      <c r="AY657" s="66"/>
      <c r="AZ657" s="67">
        <v>840</v>
      </c>
    </row>
    <row r="658" spans="1:52" s="183" customFormat="1">
      <c r="A658" s="182" t="str">
        <f t="shared" si="118"/>
        <v>TB+1</v>
      </c>
      <c r="B658" s="182" t="str">
        <f t="shared" si="119"/>
        <v>TB+2</v>
      </c>
      <c r="C658" s="182" t="str">
        <f t="shared" si="120"/>
        <v>TB+3</v>
      </c>
      <c r="D658" s="182" t="str">
        <f t="shared" si="121"/>
        <v>TB+4</v>
      </c>
      <c r="F658" s="183" t="s">
        <v>173</v>
      </c>
      <c r="G658" s="169" t="s">
        <v>2290</v>
      </c>
      <c r="H658" s="196" t="s">
        <v>173</v>
      </c>
      <c r="I658" s="170" t="s">
        <v>2291</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60">
        <f t="shared" si="117"/>
        <v>0</v>
      </c>
      <c r="AP658" s="60">
        <f t="shared" si="117"/>
        <v>0</v>
      </c>
      <c r="AQ658" s="60">
        <f t="shared" si="117"/>
        <v>0</v>
      </c>
      <c r="AR658" s="60">
        <f t="shared" si="117"/>
        <v>0</v>
      </c>
      <c r="AS658" s="60"/>
      <c r="AT658" s="60"/>
      <c r="AU658" s="60"/>
      <c r="AV658" s="60"/>
      <c r="AW658" s="191"/>
      <c r="AX658" s="183" t="s">
        <v>173</v>
      </c>
      <c r="AY658" s="192"/>
      <c r="AZ658" s="193">
        <v>840</v>
      </c>
    </row>
    <row r="659" spans="1:52" s="126" customFormat="1">
      <c r="A659" s="54" t="str">
        <f t="shared" si="118"/>
        <v>TB1NT1+1</v>
      </c>
      <c r="B659" s="54" t="str">
        <f t="shared" si="119"/>
        <v>TB1NT1+2</v>
      </c>
      <c r="C659" s="54" t="str">
        <f t="shared" si="120"/>
        <v>TB1NT1+3</v>
      </c>
      <c r="D659" s="54" t="str">
        <f t="shared" si="121"/>
        <v>TB1NT1+4</v>
      </c>
      <c r="F659" s="126" t="s">
        <v>173</v>
      </c>
      <c r="G659" s="56">
        <v>1</v>
      </c>
      <c r="H659" s="197"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4"/>
      <c r="AM659" s="63"/>
      <c r="AN659" s="63"/>
      <c r="AO659" s="60">
        <f t="shared" si="117"/>
        <v>0</v>
      </c>
      <c r="AP659" s="60">
        <f t="shared" si="117"/>
        <v>0</v>
      </c>
      <c r="AQ659" s="60">
        <f t="shared" si="117"/>
        <v>0</v>
      </c>
      <c r="AR659" s="60">
        <f t="shared" si="117"/>
        <v>0</v>
      </c>
      <c r="AS659" s="60"/>
      <c r="AT659" s="60"/>
      <c r="AU659" s="60"/>
      <c r="AV659" s="60"/>
      <c r="AW659" s="65"/>
      <c r="AX659" s="126" t="s">
        <v>173</v>
      </c>
      <c r="AY659" s="66"/>
      <c r="AZ659" s="67">
        <v>840</v>
      </c>
    </row>
    <row r="660" spans="1:52" s="126" customFormat="1" ht="20.100000000000001" customHeight="1">
      <c r="A660" s="54" t="str">
        <f t="shared" si="118"/>
        <v>TB1NT1_D1+1</v>
      </c>
      <c r="B660" s="54" t="str">
        <f t="shared" si="119"/>
        <v>TB1NT1_D1+2</v>
      </c>
      <c r="C660" s="54" t="str">
        <f t="shared" si="120"/>
        <v>TB1NT1_D1+3</v>
      </c>
      <c r="D660" s="54" t="str">
        <f t="shared" si="121"/>
        <v>TB1NT1_D1+4</v>
      </c>
      <c r="F660" s="126"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4">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6" t="s">
        <v>173</v>
      </c>
      <c r="AY660" s="66"/>
      <c r="AZ660" s="67">
        <v>660</v>
      </c>
    </row>
    <row r="661" spans="1:52" s="126" customFormat="1" ht="20.100000000000001" customHeight="1">
      <c r="A661" s="54" t="str">
        <f t="shared" si="118"/>
        <v>TB1NT1_D2+1</v>
      </c>
      <c r="B661" s="54" t="str">
        <f t="shared" si="119"/>
        <v>TB1NT1_D2+2</v>
      </c>
      <c r="C661" s="54" t="str">
        <f t="shared" si="120"/>
        <v>TB1NT1_D2+3</v>
      </c>
      <c r="D661" s="54" t="str">
        <f t="shared" si="121"/>
        <v>TB1NT1_D2+4</v>
      </c>
      <c r="F661" s="126"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4">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6" t="s">
        <v>173</v>
      </c>
      <c r="AY661" s="66"/>
      <c r="AZ661" s="67"/>
    </row>
    <row r="662" spans="1:52" s="126" customFormat="1" ht="20.100000000000001" customHeight="1">
      <c r="A662" s="54" t="str">
        <f t="shared" si="118"/>
        <v>TB1NT1_D3+1</v>
      </c>
      <c r="B662" s="54" t="str">
        <f t="shared" si="119"/>
        <v>TB1NT1_D3+2</v>
      </c>
      <c r="C662" s="54" t="str">
        <f t="shared" si="120"/>
        <v>TB1NT1_D3+3</v>
      </c>
      <c r="D662" s="54" t="str">
        <f t="shared" si="121"/>
        <v>TB1NT1_D3+4</v>
      </c>
      <c r="F662" s="126"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4">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6" t="s">
        <v>173</v>
      </c>
      <c r="AY662" s="66"/>
      <c r="AZ662" s="67">
        <v>360</v>
      </c>
    </row>
    <row r="663" spans="1:52" s="126" customFormat="1" ht="55.5" customHeight="1">
      <c r="A663" s="54" t="str">
        <f t="shared" si="118"/>
        <v>TB1NT1_D4+1</v>
      </c>
      <c r="B663" s="54" t="str">
        <f t="shared" si="119"/>
        <v>TB1NT1_D4+2</v>
      </c>
      <c r="C663" s="54" t="str">
        <f t="shared" si="120"/>
        <v>TB1NT1_D4+3</v>
      </c>
      <c r="D663" s="54" t="str">
        <f t="shared" si="121"/>
        <v>TB1NT1_D4+4</v>
      </c>
      <c r="F663" s="126"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4">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6" t="s">
        <v>173</v>
      </c>
      <c r="AY663" s="66"/>
      <c r="AZ663" s="67">
        <v>270</v>
      </c>
    </row>
    <row r="664" spans="1:52" s="126" customFormat="1" ht="31.5">
      <c r="A664" s="54" t="str">
        <f t="shared" si="118"/>
        <v>TB1NT1_D5+1</v>
      </c>
      <c r="B664" s="54" t="str">
        <f t="shared" si="119"/>
        <v>TB1NT1_D5+2</v>
      </c>
      <c r="C664" s="54" t="str">
        <f t="shared" si="120"/>
        <v>TB1NT1_D5+3</v>
      </c>
      <c r="D664" s="54" t="str">
        <f t="shared" si="121"/>
        <v>TB1NT1_D5+4</v>
      </c>
      <c r="F664" s="126"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4">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6" t="s">
        <v>173</v>
      </c>
      <c r="AY664" s="66"/>
      <c r="AZ664" s="67"/>
    </row>
    <row r="665" spans="1:52" s="126" customFormat="1" ht="31.5">
      <c r="A665" s="54" t="str">
        <f t="shared" si="118"/>
        <v>TB1NT1_D6+1</v>
      </c>
      <c r="B665" s="54" t="str">
        <f t="shared" si="119"/>
        <v>TB1NT1_D6+2</v>
      </c>
      <c r="C665" s="54" t="str">
        <f t="shared" si="120"/>
        <v>TB1NT1_D6+3</v>
      </c>
      <c r="D665" s="54" t="str">
        <f t="shared" si="121"/>
        <v>TB1NT1_D6+4</v>
      </c>
      <c r="F665" s="126"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4">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6" t="s">
        <v>173</v>
      </c>
      <c r="AY665" s="66"/>
      <c r="AZ665" s="67">
        <v>1800</v>
      </c>
    </row>
    <row r="666" spans="1:52" s="126" customFormat="1" ht="47.25">
      <c r="A666" s="54" t="str">
        <f t="shared" si="118"/>
        <v>TB1NT1_D7+1</v>
      </c>
      <c r="B666" s="54" t="str">
        <f t="shared" si="119"/>
        <v>TB1NT1_D7+2</v>
      </c>
      <c r="C666" s="54" t="str">
        <f t="shared" si="120"/>
        <v>TB1NT1_D7+3</v>
      </c>
      <c r="D666" s="54" t="str">
        <f t="shared" si="121"/>
        <v>TB1NT1_D7+4</v>
      </c>
      <c r="F666" s="126"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4">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6" t="s">
        <v>173</v>
      </c>
      <c r="AY666" s="66"/>
      <c r="AZ666" s="67">
        <v>1260</v>
      </c>
    </row>
    <row r="667" spans="1:52" s="126" customFormat="1" ht="71.25" customHeight="1">
      <c r="A667" s="54" t="str">
        <f t="shared" si="118"/>
        <v>TB1NT1_D8+1</v>
      </c>
      <c r="B667" s="54" t="str">
        <f t="shared" si="119"/>
        <v>TB1NT1_D8+2</v>
      </c>
      <c r="C667" s="54" t="str">
        <f t="shared" si="120"/>
        <v>TB1NT1_D8+3</v>
      </c>
      <c r="D667" s="54" t="str">
        <f t="shared" si="121"/>
        <v>TB1NT1_D8+4</v>
      </c>
      <c r="F667" s="126"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4">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6" t="s">
        <v>173</v>
      </c>
      <c r="AY667" s="66"/>
      <c r="AZ667" s="67">
        <v>900</v>
      </c>
    </row>
    <row r="668" spans="1:52" s="126" customFormat="1" ht="47.25">
      <c r="A668" s="54" t="str">
        <f t="shared" si="118"/>
        <v>TB1NT1_D9+1</v>
      </c>
      <c r="B668" s="54" t="str">
        <f t="shared" si="119"/>
        <v>TB1NT1_D9+2</v>
      </c>
      <c r="C668" s="54" t="str">
        <f t="shared" si="120"/>
        <v>TB1NT1_D9+3</v>
      </c>
      <c r="D668" s="54" t="str">
        <f t="shared" si="121"/>
        <v>TB1NT1_D9+4</v>
      </c>
      <c r="F668" s="126"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4">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6" t="s">
        <v>173</v>
      </c>
      <c r="AY668" s="66"/>
      <c r="AZ668" s="67">
        <v>660</v>
      </c>
    </row>
    <row r="669" spans="1:52" s="126" customFormat="1" ht="37.5" customHeight="1">
      <c r="A669" s="54" t="str">
        <f t="shared" si="118"/>
        <v>TB1NT1_D10+1</v>
      </c>
      <c r="B669" s="54" t="str">
        <f t="shared" si="119"/>
        <v>TB1NT1_D10+2</v>
      </c>
      <c r="C669" s="54" t="str">
        <f t="shared" si="120"/>
        <v>TB1NT1_D10+3</v>
      </c>
      <c r="D669" s="54" t="str">
        <f t="shared" si="121"/>
        <v>TB1NT1_D10+4</v>
      </c>
      <c r="F669" s="126"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4">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2" t="s">
        <v>173</v>
      </c>
      <c r="AY669" s="166"/>
      <c r="AZ669" s="67"/>
    </row>
    <row r="670" spans="1:52" s="126" customFormat="1" ht="65.25" customHeight="1">
      <c r="A670" s="54" t="str">
        <f t="shared" si="118"/>
        <v>TB1NT1_D11+1</v>
      </c>
      <c r="B670" s="54" t="str">
        <f t="shared" si="119"/>
        <v>TB1NT1_D11+2</v>
      </c>
      <c r="C670" s="54" t="str">
        <f t="shared" si="120"/>
        <v>TB1NT1_D11+3</v>
      </c>
      <c r="D670" s="54" t="str">
        <f t="shared" si="121"/>
        <v>TB1NT1_D11+4</v>
      </c>
      <c r="F670" s="126"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4">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6" t="s">
        <v>173</v>
      </c>
      <c r="AY670" s="66"/>
      <c r="AZ670" s="67">
        <v>1800</v>
      </c>
    </row>
    <row r="671" spans="1:52" s="126" customFormat="1" ht="47.25">
      <c r="A671" s="54" t="str">
        <f t="shared" si="118"/>
        <v>TB1NT1_D12+1</v>
      </c>
      <c r="B671" s="54" t="str">
        <f t="shared" si="119"/>
        <v>TB1NT1_D12+2</v>
      </c>
      <c r="C671" s="54" t="str">
        <f t="shared" si="120"/>
        <v>TB1NT1_D12+3</v>
      </c>
      <c r="D671" s="54" t="str">
        <f t="shared" si="121"/>
        <v>TB1NT1_D12+4</v>
      </c>
      <c r="F671" s="126"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4">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6" t="s">
        <v>173</v>
      </c>
      <c r="AY671" s="66"/>
      <c r="AZ671" s="67">
        <v>1800</v>
      </c>
    </row>
    <row r="672" spans="1:52" s="126" customFormat="1" ht="54.75" customHeight="1">
      <c r="A672" s="54" t="str">
        <f t="shared" si="118"/>
        <v>TB2NT1+1</v>
      </c>
      <c r="B672" s="54" t="str">
        <f t="shared" si="119"/>
        <v>TB2NT1+2</v>
      </c>
      <c r="C672" s="54" t="str">
        <f t="shared" si="120"/>
        <v>TB2NT1+3</v>
      </c>
      <c r="D672" s="54" t="str">
        <f t="shared" si="121"/>
        <v>TB2NT1+4</v>
      </c>
      <c r="F672" s="126"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4"/>
      <c r="AM672" s="63"/>
      <c r="AN672" s="63"/>
      <c r="AO672" s="60">
        <f t="shared" si="117"/>
        <v>0</v>
      </c>
      <c r="AP672" s="60">
        <f t="shared" si="117"/>
        <v>0</v>
      </c>
      <c r="AQ672" s="60">
        <f t="shared" si="117"/>
        <v>0</v>
      </c>
      <c r="AR672" s="60">
        <f t="shared" si="117"/>
        <v>0</v>
      </c>
      <c r="AS672" s="60"/>
      <c r="AT672" s="60"/>
      <c r="AU672" s="60"/>
      <c r="AV672" s="60"/>
      <c r="AW672" s="65"/>
      <c r="AX672" s="126" t="s">
        <v>173</v>
      </c>
      <c r="AY672" s="66"/>
      <c r="AZ672" s="67">
        <v>1800</v>
      </c>
    </row>
    <row r="673" spans="1:52" s="126" customFormat="1" ht="31.5">
      <c r="A673" s="54" t="str">
        <f t="shared" si="118"/>
        <v>TB2NT1_D1+1</v>
      </c>
      <c r="B673" s="54" t="str">
        <f t="shared" si="119"/>
        <v>TB2NT1_D1+2</v>
      </c>
      <c r="C673" s="54" t="str">
        <f t="shared" si="120"/>
        <v>TB2NT1_D1+3</v>
      </c>
      <c r="D673" s="54" t="str">
        <f t="shared" si="121"/>
        <v>TB2NT1_D1+4</v>
      </c>
      <c r="F673" s="126"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4">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6" t="s">
        <v>173</v>
      </c>
      <c r="AY673" s="66"/>
      <c r="AZ673" s="67">
        <v>1800</v>
      </c>
    </row>
    <row r="674" spans="1:52" s="126" customFormat="1" ht="78.75">
      <c r="A674" s="54" t="str">
        <f t="shared" si="118"/>
        <v>TB2NT1_D2+1</v>
      </c>
      <c r="B674" s="54" t="str">
        <f t="shared" si="119"/>
        <v>TB2NT1_D2+2</v>
      </c>
      <c r="C674" s="54" t="str">
        <f t="shared" si="120"/>
        <v>TB2NT1_D2+3</v>
      </c>
      <c r="D674" s="54" t="str">
        <f t="shared" si="121"/>
        <v>TB2NT1_D2+4</v>
      </c>
      <c r="F674" s="126"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4">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6" t="s">
        <v>173</v>
      </c>
      <c r="AY674" s="66"/>
      <c r="AZ674" s="67">
        <v>1800</v>
      </c>
    </row>
    <row r="675" spans="1:52" s="126" customFormat="1" ht="68.25" customHeight="1">
      <c r="A675" s="54" t="str">
        <f t="shared" si="118"/>
        <v>TB3NT1+1</v>
      </c>
      <c r="B675" s="54" t="str">
        <f t="shared" si="119"/>
        <v>TB3NT1+2</v>
      </c>
      <c r="C675" s="54" t="str">
        <f t="shared" si="120"/>
        <v>TB3NT1+3</v>
      </c>
      <c r="D675" s="54" t="str">
        <f t="shared" si="121"/>
        <v>TB3NT1+4</v>
      </c>
      <c r="F675" s="126"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4"/>
      <c r="AM675" s="63"/>
      <c r="AN675" s="63"/>
      <c r="AO675" s="60">
        <f t="shared" si="117"/>
        <v>0</v>
      </c>
      <c r="AP675" s="60">
        <f t="shared" si="117"/>
        <v>0</v>
      </c>
      <c r="AQ675" s="60">
        <f t="shared" si="117"/>
        <v>0</v>
      </c>
      <c r="AR675" s="60">
        <f t="shared" si="117"/>
        <v>0</v>
      </c>
      <c r="AS675" s="60"/>
      <c r="AT675" s="60"/>
      <c r="AU675" s="60"/>
      <c r="AV675" s="60"/>
      <c r="AW675" s="65"/>
      <c r="AX675" s="126" t="s">
        <v>173</v>
      </c>
      <c r="AY675" s="66"/>
      <c r="AZ675" s="67">
        <v>1800</v>
      </c>
    </row>
    <row r="676" spans="1:52" s="126" customFormat="1">
      <c r="A676" s="54" t="str">
        <f t="shared" si="118"/>
        <v>TB3NT1_D1+1</v>
      </c>
      <c r="B676" s="54" t="str">
        <f t="shared" si="119"/>
        <v>TB3NT1_D1+2</v>
      </c>
      <c r="C676" s="54" t="str">
        <f t="shared" si="120"/>
        <v>TB3NT1_D1+3</v>
      </c>
      <c r="D676" s="54" t="str">
        <f t="shared" si="121"/>
        <v>TB3NT1_D1+4</v>
      </c>
      <c r="F676" s="126"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4">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6" t="s">
        <v>173</v>
      </c>
      <c r="AY676" s="66"/>
      <c r="AZ676" s="67">
        <v>1800</v>
      </c>
    </row>
    <row r="677" spans="1:52" s="126" customFormat="1" ht="39.950000000000003" customHeight="1">
      <c r="A677" s="54" t="str">
        <f t="shared" si="118"/>
        <v>TB3NT1_D2+1</v>
      </c>
      <c r="B677" s="54" t="str">
        <f t="shared" si="119"/>
        <v>TB3NT1_D2+2</v>
      </c>
      <c r="C677" s="54" t="str">
        <f t="shared" si="120"/>
        <v>TB3NT1_D2+3</v>
      </c>
      <c r="D677" s="54" t="str">
        <f t="shared" si="121"/>
        <v>TB3NT1_D2+4</v>
      </c>
      <c r="F677" s="126"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4">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6" t="s">
        <v>173</v>
      </c>
      <c r="AY677" s="66"/>
      <c r="AZ677" s="67"/>
    </row>
    <row r="678" spans="1:52" s="126" customFormat="1" ht="39.950000000000003" customHeight="1">
      <c r="A678" s="54" t="str">
        <f t="shared" si="118"/>
        <v>TB3NT1_D3+1</v>
      </c>
      <c r="B678" s="54" t="str">
        <f t="shared" si="119"/>
        <v>TB3NT1_D3+2</v>
      </c>
      <c r="C678" s="54" t="str">
        <f t="shared" si="120"/>
        <v>TB3NT1_D3+3</v>
      </c>
      <c r="D678" s="54" t="str">
        <f t="shared" si="121"/>
        <v>TB3NT1_D3+4</v>
      </c>
      <c r="F678" s="126"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4">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6" t="s">
        <v>173</v>
      </c>
      <c r="AY678" s="66"/>
      <c r="AZ678" s="67">
        <v>1800</v>
      </c>
    </row>
    <row r="679" spans="1:52" s="126" customFormat="1" ht="39.950000000000003" customHeight="1">
      <c r="A679" s="54" t="str">
        <f t="shared" si="118"/>
        <v>TB3NT1_D4+1</v>
      </c>
      <c r="B679" s="54" t="str">
        <f t="shared" si="119"/>
        <v>TB3NT1_D4+2</v>
      </c>
      <c r="C679" s="54" t="str">
        <f t="shared" si="120"/>
        <v>TB3NT1_D4+3</v>
      </c>
      <c r="D679" s="54" t="str">
        <f t="shared" si="121"/>
        <v>TB3NT1_D4+4</v>
      </c>
      <c r="F679" s="126"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4">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6" t="s">
        <v>173</v>
      </c>
      <c r="AY679" s="66"/>
      <c r="AZ679" s="67">
        <v>1800</v>
      </c>
    </row>
    <row r="680" spans="1:52" s="126" customFormat="1" ht="39.950000000000003" customHeight="1">
      <c r="A680" s="54" t="str">
        <f t="shared" si="118"/>
        <v>TB4NT+1</v>
      </c>
      <c r="B680" s="54" t="str">
        <f t="shared" si="119"/>
        <v>TB4NT+2</v>
      </c>
      <c r="C680" s="54" t="str">
        <f t="shared" si="120"/>
        <v>TB4NT+3</v>
      </c>
      <c r="D680" s="54" t="str">
        <f t="shared" si="121"/>
        <v>TB4NT+4</v>
      </c>
      <c r="F680" s="126"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4"/>
      <c r="AM680" s="63"/>
      <c r="AN680" s="63"/>
      <c r="AO680" s="60">
        <f t="shared" si="117"/>
        <v>0</v>
      </c>
      <c r="AP680" s="60">
        <f t="shared" si="117"/>
        <v>0</v>
      </c>
      <c r="AQ680" s="60">
        <f t="shared" si="117"/>
        <v>0</v>
      </c>
      <c r="AR680" s="60">
        <f t="shared" si="117"/>
        <v>0</v>
      </c>
      <c r="AS680" s="60"/>
      <c r="AT680" s="60"/>
      <c r="AU680" s="60"/>
      <c r="AV680" s="60"/>
      <c r="AW680" s="65"/>
      <c r="AX680" s="126" t="s">
        <v>173</v>
      </c>
      <c r="AY680" s="66"/>
      <c r="AZ680" s="67">
        <v>1800</v>
      </c>
    </row>
    <row r="681" spans="1:52" s="126" customFormat="1" ht="31.5">
      <c r="A681" s="54" t="str">
        <f t="shared" si="118"/>
        <v>TB4NT_D1+1</v>
      </c>
      <c r="B681" s="54" t="str">
        <f t="shared" si="119"/>
        <v>TB4NT_D1+2</v>
      </c>
      <c r="C681" s="54" t="str">
        <f t="shared" si="120"/>
        <v>TB4NT_D1+3</v>
      </c>
      <c r="D681" s="54" t="str">
        <f t="shared" si="121"/>
        <v>TB4NT_D1+4</v>
      </c>
      <c r="F681" s="126"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4">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6" t="s">
        <v>173</v>
      </c>
      <c r="AY681" s="66"/>
      <c r="AZ681" s="67"/>
    </row>
    <row r="682" spans="1:52" s="126" customFormat="1" ht="31.5">
      <c r="A682" s="54" t="str">
        <f t="shared" si="118"/>
        <v>TB4NT_D2+1</v>
      </c>
      <c r="B682" s="54" t="str">
        <f t="shared" si="119"/>
        <v>TB4NT_D2+2</v>
      </c>
      <c r="C682" s="54" t="str">
        <f t="shared" si="120"/>
        <v>TB4NT_D2+3</v>
      </c>
      <c r="D682" s="54" t="str">
        <f t="shared" si="121"/>
        <v>TB4NT_D2+4</v>
      </c>
      <c r="F682" s="126"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4">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6" t="s">
        <v>173</v>
      </c>
      <c r="AY682" s="66"/>
      <c r="AZ682" s="67">
        <v>660</v>
      </c>
    </row>
    <row r="683" spans="1:52" s="126" customFormat="1" ht="50.1" customHeight="1">
      <c r="A683" s="54" t="str">
        <f t="shared" si="118"/>
        <v>TB5NT+1</v>
      </c>
      <c r="B683" s="54" t="str">
        <f t="shared" si="119"/>
        <v>TB5NT+2</v>
      </c>
      <c r="C683" s="54" t="str">
        <f t="shared" si="120"/>
        <v>TB5NT+3</v>
      </c>
      <c r="D683" s="54" t="str">
        <f t="shared" si="121"/>
        <v>TB5NT+4</v>
      </c>
      <c r="F683" s="126"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4">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6" t="s">
        <v>173</v>
      </c>
      <c r="AY683" s="66"/>
      <c r="AZ683" s="67">
        <v>540</v>
      </c>
    </row>
    <row r="684" spans="1:52" s="126" customFormat="1" ht="50.1" customHeight="1">
      <c r="A684" s="54" t="str">
        <f t="shared" si="118"/>
        <v>TB6NT2+1</v>
      </c>
      <c r="B684" s="54" t="str">
        <f t="shared" si="119"/>
        <v>TB6NT2+2</v>
      </c>
      <c r="C684" s="54" t="str">
        <f t="shared" si="120"/>
        <v>TB6NT2+3</v>
      </c>
      <c r="D684" s="54" t="str">
        <f t="shared" si="121"/>
        <v>TB6NT2+4</v>
      </c>
      <c r="F684" s="126"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4">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6" t="s">
        <v>173</v>
      </c>
      <c r="AY684" s="66"/>
      <c r="AZ684" s="67">
        <v>540</v>
      </c>
    </row>
    <row r="685" spans="1:52" s="126" customFormat="1" ht="47.25">
      <c r="A685" s="54" t="str">
        <f t="shared" si="118"/>
        <v>TB7NT+1</v>
      </c>
      <c r="B685" s="54" t="str">
        <f t="shared" si="119"/>
        <v>TB7NT+2</v>
      </c>
      <c r="C685" s="54" t="str">
        <f t="shared" si="120"/>
        <v>TB7NT+3</v>
      </c>
      <c r="D685" s="54" t="str">
        <f t="shared" si="121"/>
        <v>TB7NT+4</v>
      </c>
      <c r="F685" s="126"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4">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6" t="s">
        <v>173</v>
      </c>
      <c r="AY685" s="66"/>
      <c r="AZ685" s="67"/>
    </row>
    <row r="686" spans="1:52" s="126" customFormat="1" ht="47.25">
      <c r="A686" s="54" t="str">
        <f t="shared" si="118"/>
        <v>TB8NT+1</v>
      </c>
      <c r="B686" s="54" t="str">
        <f t="shared" si="119"/>
        <v>TB8NT+2</v>
      </c>
      <c r="C686" s="54" t="str">
        <f t="shared" si="120"/>
        <v>TB8NT+3</v>
      </c>
      <c r="D686" s="54" t="str">
        <f t="shared" si="121"/>
        <v>TB8NT+4</v>
      </c>
      <c r="F686" s="126"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4">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6" t="s">
        <v>173</v>
      </c>
      <c r="AY686" s="66"/>
      <c r="AZ686" s="67">
        <v>900</v>
      </c>
    </row>
    <row r="687" spans="1:52" s="126" customFormat="1" ht="47.25">
      <c r="A687" s="54" t="str">
        <f t="shared" si="118"/>
        <v>TB9NT+1</v>
      </c>
      <c r="B687" s="54" t="str">
        <f t="shared" si="119"/>
        <v>TB9NT+2</v>
      </c>
      <c r="C687" s="54" t="str">
        <f t="shared" si="120"/>
        <v>TB9NT+3</v>
      </c>
      <c r="D687" s="54" t="str">
        <f t="shared" si="121"/>
        <v>TB9NT+4</v>
      </c>
      <c r="F687" s="126"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4">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6" t="s">
        <v>173</v>
      </c>
      <c r="AY687" s="66"/>
      <c r="AZ687" s="67">
        <v>780</v>
      </c>
    </row>
    <row r="688" spans="1:52" s="126" customFormat="1">
      <c r="A688" s="54" t="str">
        <f t="shared" si="118"/>
        <v>TB10NT+1</v>
      </c>
      <c r="B688" s="54" t="str">
        <f t="shared" si="119"/>
        <v>TB10NT+2</v>
      </c>
      <c r="C688" s="54" t="str">
        <f t="shared" si="120"/>
        <v>TB10NT+3</v>
      </c>
      <c r="D688" s="54" t="str">
        <f t="shared" si="121"/>
        <v>TB10NT+4</v>
      </c>
      <c r="F688" s="126"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4"/>
      <c r="AM688" s="63"/>
      <c r="AN688" s="63"/>
      <c r="AO688" s="60">
        <f t="shared" si="117"/>
        <v>0</v>
      </c>
      <c r="AP688" s="60">
        <f t="shared" si="117"/>
        <v>0</v>
      </c>
      <c r="AQ688" s="60">
        <f t="shared" si="117"/>
        <v>0</v>
      </c>
      <c r="AR688" s="60">
        <f t="shared" si="117"/>
        <v>0</v>
      </c>
      <c r="AS688" s="60"/>
      <c r="AT688" s="60"/>
      <c r="AU688" s="60"/>
      <c r="AV688" s="60"/>
      <c r="AW688" s="65"/>
      <c r="AX688" s="126" t="s">
        <v>173</v>
      </c>
      <c r="AY688" s="66"/>
      <c r="AZ688" s="67"/>
    </row>
    <row r="689" spans="1:52" s="126" customFormat="1" ht="31.5">
      <c r="A689" s="54" t="str">
        <f t="shared" si="118"/>
        <v>TB10NT_D1+1</v>
      </c>
      <c r="B689" s="54" t="str">
        <f t="shared" si="119"/>
        <v>TB10NT_D1+2</v>
      </c>
      <c r="C689" s="54" t="str">
        <f t="shared" si="120"/>
        <v>TB10NT_D1+3</v>
      </c>
      <c r="D689" s="54" t="str">
        <f t="shared" si="121"/>
        <v>TB10NT_D1+4</v>
      </c>
      <c r="F689" s="126"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4">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6" t="s">
        <v>173</v>
      </c>
      <c r="AY689" s="66"/>
      <c r="AZ689" s="67">
        <v>900</v>
      </c>
    </row>
    <row r="690" spans="1:52" s="126" customFormat="1" ht="63">
      <c r="A690" s="54" t="str">
        <f t="shared" si="118"/>
        <v>TB10NT_D2+1</v>
      </c>
      <c r="B690" s="54" t="str">
        <f t="shared" si="119"/>
        <v>TB10NT_D2+2</v>
      </c>
      <c r="C690" s="54" t="str">
        <f t="shared" si="120"/>
        <v>TB10NT_D2+3</v>
      </c>
      <c r="D690" s="54" t="str">
        <f t="shared" si="121"/>
        <v>TB10NT_D2+4</v>
      </c>
      <c r="F690" s="126"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4">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6" t="s">
        <v>173</v>
      </c>
      <c r="AY690" s="66"/>
      <c r="AZ690" s="67">
        <v>720</v>
      </c>
    </row>
    <row r="691" spans="1:52" s="126" customFormat="1" ht="78.75">
      <c r="A691" s="54" t="str">
        <f t="shared" si="118"/>
        <v>TB11NT+1</v>
      </c>
      <c r="B691" s="54" t="str">
        <f t="shared" si="119"/>
        <v>TB11NT+2</v>
      </c>
      <c r="C691" s="54" t="str">
        <f t="shared" si="120"/>
        <v>TB11NT+3</v>
      </c>
      <c r="D691" s="54" t="str">
        <f t="shared" si="121"/>
        <v>TB11NT+4</v>
      </c>
      <c r="F691" s="126"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4">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6" t="s">
        <v>173</v>
      </c>
      <c r="AY691" s="66"/>
      <c r="AZ691" s="67">
        <v>720</v>
      </c>
    </row>
    <row r="692" spans="1:52" s="126" customFormat="1">
      <c r="A692" s="54" t="str">
        <f t="shared" si="118"/>
        <v>TB12NT+1</v>
      </c>
      <c r="B692" s="54" t="str">
        <f t="shared" si="119"/>
        <v>TB12NT+2</v>
      </c>
      <c r="C692" s="54" t="str">
        <f t="shared" si="120"/>
        <v>TB12NT+3</v>
      </c>
      <c r="D692" s="54" t="str">
        <f t="shared" si="121"/>
        <v>TB12NT+4</v>
      </c>
      <c r="F692" s="126"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4"/>
      <c r="AM692" s="63"/>
      <c r="AN692" s="63"/>
      <c r="AO692" s="60">
        <f t="shared" si="117"/>
        <v>0</v>
      </c>
      <c r="AP692" s="60">
        <f t="shared" si="117"/>
        <v>0</v>
      </c>
      <c r="AQ692" s="60">
        <f t="shared" si="117"/>
        <v>0</v>
      </c>
      <c r="AR692" s="60">
        <f t="shared" si="117"/>
        <v>0</v>
      </c>
      <c r="AS692" s="60"/>
      <c r="AT692" s="60"/>
      <c r="AU692" s="60"/>
      <c r="AV692" s="60"/>
      <c r="AW692" s="65"/>
      <c r="AX692" s="126" t="s">
        <v>173</v>
      </c>
      <c r="AY692" s="66"/>
      <c r="AZ692" s="67">
        <v>600</v>
      </c>
    </row>
    <row r="693" spans="1:52" s="126" customFormat="1" ht="31.5">
      <c r="A693" s="54" t="str">
        <f t="shared" si="118"/>
        <v>TB12NT_D1+1</v>
      </c>
      <c r="B693" s="54" t="str">
        <f t="shared" si="119"/>
        <v>TB12NT_D1+2</v>
      </c>
      <c r="C693" s="54" t="str">
        <f t="shared" si="120"/>
        <v>TB12NT_D1+3</v>
      </c>
      <c r="D693" s="54" t="str">
        <f t="shared" si="121"/>
        <v>TB12NT_D1+4</v>
      </c>
      <c r="F693" s="126"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4">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6" t="s">
        <v>173</v>
      </c>
      <c r="AY693" s="66"/>
      <c r="AZ693" s="67">
        <v>600</v>
      </c>
    </row>
    <row r="694" spans="1:52" s="126" customFormat="1" ht="31.5">
      <c r="A694" s="54" t="str">
        <f t="shared" si="118"/>
        <v>TB12NT_D2+1</v>
      </c>
      <c r="B694" s="54" t="str">
        <f t="shared" si="119"/>
        <v>TB12NT_D2+2</v>
      </c>
      <c r="C694" s="54" t="str">
        <f t="shared" si="120"/>
        <v>TB12NT_D2+3</v>
      </c>
      <c r="D694" s="54" t="str">
        <f t="shared" si="121"/>
        <v>TB12NT_D2+4</v>
      </c>
      <c r="F694" s="126"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4">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6" t="s">
        <v>173</v>
      </c>
      <c r="AY694" s="66"/>
      <c r="AZ694" s="67"/>
    </row>
    <row r="695" spans="1:52" s="126" customFormat="1" ht="31.5">
      <c r="A695" s="54" t="str">
        <f t="shared" si="118"/>
        <v>TB12NT_D3+1</v>
      </c>
      <c r="B695" s="54" t="str">
        <f t="shared" si="119"/>
        <v>TB12NT_D3+2</v>
      </c>
      <c r="C695" s="54" t="str">
        <f t="shared" si="120"/>
        <v>TB12NT_D3+3</v>
      </c>
      <c r="D695" s="54" t="str">
        <f t="shared" si="121"/>
        <v>TB12NT_D3+4</v>
      </c>
      <c r="F695" s="126"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4">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6" t="s">
        <v>173</v>
      </c>
      <c r="AY695" s="66"/>
      <c r="AZ695" s="67">
        <v>900</v>
      </c>
    </row>
    <row r="696" spans="1:52" s="126" customFormat="1">
      <c r="A696" s="54" t="str">
        <f t="shared" si="118"/>
        <v>TB13NT2+1</v>
      </c>
      <c r="B696" s="54" t="str">
        <f t="shared" si="119"/>
        <v>TB13NT2+2</v>
      </c>
      <c r="C696" s="54" t="str">
        <f t="shared" si="120"/>
        <v>TB13NT2+3</v>
      </c>
      <c r="D696" s="54" t="str">
        <f t="shared" si="121"/>
        <v>TB13NT2+4</v>
      </c>
      <c r="F696" s="126"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4"/>
      <c r="AM696" s="63"/>
      <c r="AN696" s="63"/>
      <c r="AO696" s="60">
        <f t="shared" si="117"/>
        <v>0</v>
      </c>
      <c r="AP696" s="60">
        <f t="shared" si="117"/>
        <v>0</v>
      </c>
      <c r="AQ696" s="60">
        <f t="shared" si="117"/>
        <v>0</v>
      </c>
      <c r="AR696" s="60">
        <f t="shared" si="117"/>
        <v>0</v>
      </c>
      <c r="AS696" s="60"/>
      <c r="AT696" s="60"/>
      <c r="AU696" s="60"/>
      <c r="AV696" s="60"/>
      <c r="AW696" s="65"/>
      <c r="AX696" s="126" t="s">
        <v>173</v>
      </c>
      <c r="AY696" s="66"/>
      <c r="AZ696" s="67">
        <v>900</v>
      </c>
    </row>
    <row r="697" spans="1:52" s="126" customFormat="1" ht="47.25">
      <c r="A697" s="54" t="str">
        <f t="shared" si="118"/>
        <v>TB13NT2_D1+1</v>
      </c>
      <c r="B697" s="54" t="str">
        <f t="shared" si="119"/>
        <v>TB13NT2_D1+2</v>
      </c>
      <c r="C697" s="54" t="str">
        <f t="shared" si="120"/>
        <v>TB13NT2_D1+3</v>
      </c>
      <c r="D697" s="54" t="str">
        <f t="shared" si="121"/>
        <v>TB13NT2_D1+4</v>
      </c>
      <c r="F697" s="126"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4">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6" t="s">
        <v>173</v>
      </c>
      <c r="AY697" s="66"/>
      <c r="AZ697" s="67"/>
    </row>
    <row r="698" spans="1:52" s="126" customFormat="1" ht="47.25">
      <c r="A698" s="54" t="str">
        <f t="shared" si="118"/>
        <v>TB13NT2_D2+1</v>
      </c>
      <c r="B698" s="54" t="str">
        <f t="shared" si="119"/>
        <v>TB13NT2_D2+2</v>
      </c>
      <c r="C698" s="54" t="str">
        <f t="shared" si="120"/>
        <v>TB13NT2_D2+3</v>
      </c>
      <c r="D698" s="54" t="str">
        <f t="shared" si="121"/>
        <v>TB13NT2_D2+4</v>
      </c>
      <c r="F698" s="126"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4">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6" t="s">
        <v>173</v>
      </c>
      <c r="AY698" s="66"/>
      <c r="AZ698" s="67">
        <v>900</v>
      </c>
    </row>
    <row r="699" spans="1:52" s="126" customFormat="1" ht="31.5">
      <c r="A699" s="54" t="str">
        <f t="shared" si="118"/>
        <v>TB14NT2+1</v>
      </c>
      <c r="B699" s="54" t="str">
        <f t="shared" si="119"/>
        <v>TB14NT2+2</v>
      </c>
      <c r="C699" s="54" t="str">
        <f t="shared" si="120"/>
        <v>TB14NT2+3</v>
      </c>
      <c r="D699" s="54" t="str">
        <f t="shared" si="121"/>
        <v>TB14NT2+4</v>
      </c>
      <c r="F699" s="126"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4"/>
      <c r="AM699" s="63"/>
      <c r="AN699" s="63"/>
      <c r="AO699" s="60">
        <f t="shared" si="117"/>
        <v>0</v>
      </c>
      <c r="AP699" s="60">
        <f t="shared" si="117"/>
        <v>0</v>
      </c>
      <c r="AQ699" s="60">
        <f t="shared" si="117"/>
        <v>0</v>
      </c>
      <c r="AR699" s="60">
        <f t="shared" si="117"/>
        <v>0</v>
      </c>
      <c r="AS699" s="60"/>
      <c r="AT699" s="60"/>
      <c r="AU699" s="60"/>
      <c r="AV699" s="60"/>
      <c r="AW699" s="65"/>
      <c r="AX699" s="126" t="s">
        <v>173</v>
      </c>
      <c r="AY699" s="66"/>
      <c r="AZ699" s="67">
        <v>900</v>
      </c>
    </row>
    <row r="700" spans="1:52" s="126" customFormat="1" ht="47.25">
      <c r="A700" s="54" t="str">
        <f t="shared" si="118"/>
        <v>TB14NT2_D1+1</v>
      </c>
      <c r="B700" s="54" t="str">
        <f t="shared" si="119"/>
        <v>TB14NT2_D1+2</v>
      </c>
      <c r="C700" s="54" t="str">
        <f t="shared" si="120"/>
        <v>TB14NT2_D1+3</v>
      </c>
      <c r="D700" s="54" t="str">
        <f t="shared" si="121"/>
        <v>TB14NT2_D1+4</v>
      </c>
      <c r="F700" s="126"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4">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6" t="s">
        <v>173</v>
      </c>
      <c r="AY700" s="66"/>
      <c r="AZ700" s="67"/>
    </row>
    <row r="701" spans="1:52" s="126" customFormat="1" ht="47.25">
      <c r="A701" s="54" t="str">
        <f t="shared" si="118"/>
        <v>TB14NT2_D2+1</v>
      </c>
      <c r="B701" s="54" t="str">
        <f t="shared" si="119"/>
        <v>TB14NT2_D2+2</v>
      </c>
      <c r="C701" s="54" t="str">
        <f t="shared" si="120"/>
        <v>TB14NT2_D2+3</v>
      </c>
      <c r="D701" s="54" t="str">
        <f t="shared" si="121"/>
        <v>TB14NT2_D2+4</v>
      </c>
      <c r="F701" s="126"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4">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6" t="s">
        <v>173</v>
      </c>
      <c r="AY701" s="66"/>
      <c r="AZ701" s="67">
        <v>660</v>
      </c>
    </row>
    <row r="702" spans="1:52" s="126" customFormat="1" ht="47.25">
      <c r="A702" s="54" t="str">
        <f t="shared" si="118"/>
        <v>TB14NT2_D3+1</v>
      </c>
      <c r="B702" s="54" t="str">
        <f t="shared" si="119"/>
        <v>TB14NT2_D3+2</v>
      </c>
      <c r="C702" s="54" t="str">
        <f t="shared" si="120"/>
        <v>TB14NT2_D3+3</v>
      </c>
      <c r="D702" s="54" t="str">
        <f t="shared" si="121"/>
        <v>TB14NT2_D3+4</v>
      </c>
      <c r="F702" s="126"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4">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6" t="s">
        <v>173</v>
      </c>
      <c r="AY702" s="66"/>
      <c r="AZ702" s="67">
        <v>450</v>
      </c>
    </row>
    <row r="703" spans="1:52" s="126" customFormat="1" ht="47.25">
      <c r="A703" s="54" t="str">
        <f t="shared" si="118"/>
        <v>TB14NT2_D4+1</v>
      </c>
      <c r="B703" s="54" t="str">
        <f t="shared" si="119"/>
        <v>TB14NT2_D4+2</v>
      </c>
      <c r="C703" s="54" t="str">
        <f t="shared" si="120"/>
        <v>TB14NT2_D4+3</v>
      </c>
      <c r="D703" s="54" t="str">
        <f t="shared" si="121"/>
        <v>TB14NT2_D4+4</v>
      </c>
      <c r="F703" s="126"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4">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6" t="s">
        <v>173</v>
      </c>
      <c r="AY703" s="66"/>
      <c r="AZ703" s="67">
        <v>510</v>
      </c>
    </row>
    <row r="704" spans="1:52" s="126" customFormat="1" ht="31.5">
      <c r="A704" s="54" t="str">
        <f t="shared" si="118"/>
        <v>TB15NT+1</v>
      </c>
      <c r="B704" s="54" t="str">
        <f t="shared" si="119"/>
        <v>TB15NT+2</v>
      </c>
      <c r="C704" s="54" t="str">
        <f t="shared" si="120"/>
        <v>TB15NT+3</v>
      </c>
      <c r="D704" s="54" t="str">
        <f t="shared" si="121"/>
        <v>TB15NT+4</v>
      </c>
      <c r="F704" s="126"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4">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6" t="s">
        <v>173</v>
      </c>
      <c r="AY704" s="66"/>
      <c r="AZ704" s="67">
        <v>480</v>
      </c>
    </row>
    <row r="705" spans="1:52" s="126" customFormat="1" ht="31.5">
      <c r="A705" s="54" t="str">
        <f t="shared" si="118"/>
        <v>TB16NT2+1</v>
      </c>
      <c r="B705" s="54" t="str">
        <f t="shared" si="119"/>
        <v>TB16NT2+2</v>
      </c>
      <c r="C705" s="54" t="str">
        <f t="shared" si="120"/>
        <v>TB16NT2+3</v>
      </c>
      <c r="D705" s="54" t="str">
        <f t="shared" si="121"/>
        <v>TB16NT2+4</v>
      </c>
      <c r="F705" s="126"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4"/>
      <c r="AM705" s="63"/>
      <c r="AN705" s="63"/>
      <c r="AO705" s="60">
        <f t="shared" si="117"/>
        <v>0</v>
      </c>
      <c r="AP705" s="60">
        <f t="shared" si="117"/>
        <v>0</v>
      </c>
      <c r="AQ705" s="60">
        <f t="shared" si="117"/>
        <v>0</v>
      </c>
      <c r="AR705" s="60">
        <f t="shared" si="117"/>
        <v>0</v>
      </c>
      <c r="AS705" s="60"/>
      <c r="AT705" s="60"/>
      <c r="AU705" s="60"/>
      <c r="AV705" s="60"/>
      <c r="AW705" s="65"/>
      <c r="AX705" s="126" t="s">
        <v>173</v>
      </c>
      <c r="AY705" s="66"/>
      <c r="AZ705" s="67">
        <v>660</v>
      </c>
    </row>
    <row r="706" spans="1:52" s="126" customFormat="1" ht="47.25">
      <c r="A706" s="54" t="str">
        <f t="shared" si="118"/>
        <v>TB16NT2_D1+1</v>
      </c>
      <c r="B706" s="54" t="str">
        <f t="shared" si="119"/>
        <v>TB16NT2_D1+2</v>
      </c>
      <c r="C706" s="54" t="str">
        <f t="shared" si="120"/>
        <v>TB16NT2_D1+3</v>
      </c>
      <c r="D706" s="54" t="str">
        <f t="shared" si="121"/>
        <v>TB16NT2_D1+4</v>
      </c>
      <c r="F706" s="126"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4">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6" t="s">
        <v>173</v>
      </c>
      <c r="AY706" s="66"/>
      <c r="AZ706" s="67">
        <v>660</v>
      </c>
    </row>
    <row r="707" spans="1:52" s="126" customFormat="1" ht="47.25">
      <c r="A707" s="54" t="str">
        <f t="shared" si="118"/>
        <v>TB16NT2_D2+1</v>
      </c>
      <c r="B707" s="54" t="str">
        <f t="shared" si="119"/>
        <v>TB16NT2_D2+2</v>
      </c>
      <c r="C707" s="54" t="str">
        <f t="shared" si="120"/>
        <v>TB16NT2_D2+3</v>
      </c>
      <c r="D707" s="54" t="str">
        <f t="shared" si="121"/>
        <v>TB16NT2_D2+4</v>
      </c>
      <c r="F707" s="126"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4">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6" t="s">
        <v>173</v>
      </c>
      <c r="AY707" s="66"/>
      <c r="AZ707" s="67">
        <v>660</v>
      </c>
    </row>
    <row r="708" spans="1:52" s="126" customFormat="1" ht="31.5">
      <c r="A708" s="54" t="str">
        <f t="shared" si="118"/>
        <v>TB17NT+1</v>
      </c>
      <c r="B708" s="54" t="str">
        <f t="shared" si="119"/>
        <v>TB17NT+2</v>
      </c>
      <c r="C708" s="54" t="str">
        <f t="shared" si="120"/>
        <v>TB17NT+3</v>
      </c>
      <c r="D708" s="54" t="str">
        <f t="shared" si="121"/>
        <v>TB17NT+4</v>
      </c>
      <c r="F708" s="126"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4"/>
      <c r="AM708" s="63"/>
      <c r="AN708" s="63"/>
      <c r="AO708" s="60">
        <f t="shared" si="117"/>
        <v>0</v>
      </c>
      <c r="AP708" s="60">
        <f t="shared" si="117"/>
        <v>0</v>
      </c>
      <c r="AQ708" s="60">
        <f t="shared" si="117"/>
        <v>0</v>
      </c>
      <c r="AR708" s="60">
        <f t="shared" si="117"/>
        <v>0</v>
      </c>
      <c r="AS708" s="60"/>
      <c r="AT708" s="60"/>
      <c r="AU708" s="60"/>
      <c r="AV708" s="60"/>
      <c r="AW708" s="65"/>
      <c r="AX708" s="126" t="s">
        <v>173</v>
      </c>
      <c r="AY708" s="66"/>
      <c r="AZ708" s="67"/>
    </row>
    <row r="709" spans="1:52" s="126" customFormat="1">
      <c r="A709" s="54" t="str">
        <f t="shared" si="118"/>
        <v>TB17NT_D1+1</v>
      </c>
      <c r="B709" s="54" t="str">
        <f t="shared" si="119"/>
        <v>TB17NT_D1+2</v>
      </c>
      <c r="C709" s="54" t="str">
        <f t="shared" si="120"/>
        <v>TB17NT_D1+3</v>
      </c>
      <c r="D709" s="54" t="str">
        <f t="shared" si="121"/>
        <v>TB17NT_D1+4</v>
      </c>
      <c r="F709" s="126"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4">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6" t="s">
        <v>173</v>
      </c>
      <c r="AY709" s="66"/>
      <c r="AZ709" s="67">
        <v>540</v>
      </c>
    </row>
    <row r="710" spans="1:52" s="126" customFormat="1" ht="31.5">
      <c r="A710" s="54" t="str">
        <f t="shared" si="118"/>
        <v>TB17NT_D2+1</v>
      </c>
      <c r="B710" s="54" t="str">
        <f t="shared" si="119"/>
        <v>TB17NT_D2+2</v>
      </c>
      <c r="C710" s="54" t="str">
        <f t="shared" si="120"/>
        <v>TB17NT_D2+3</v>
      </c>
      <c r="D710" s="54" t="str">
        <f t="shared" si="121"/>
        <v>TB17NT_D2+4</v>
      </c>
      <c r="F710" s="126"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4">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6" t="s">
        <v>173</v>
      </c>
      <c r="AY710" s="66"/>
      <c r="AZ710" s="67">
        <v>390</v>
      </c>
    </row>
    <row r="711" spans="1:52" s="126" customFormat="1" ht="31.5">
      <c r="A711" s="54" t="str">
        <f t="shared" si="118"/>
        <v>TB18NT1+1</v>
      </c>
      <c r="B711" s="54" t="str">
        <f t="shared" si="119"/>
        <v>TB18NT1+2</v>
      </c>
      <c r="C711" s="54" t="str">
        <f t="shared" si="120"/>
        <v>TB18NT1+3</v>
      </c>
      <c r="D711" s="54" t="str">
        <f t="shared" si="121"/>
        <v>TB18NT1+4</v>
      </c>
      <c r="F711" s="126"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4"/>
      <c r="AM711" s="63"/>
      <c r="AN711" s="63"/>
      <c r="AO711" s="60">
        <f t="shared" si="117"/>
        <v>0</v>
      </c>
      <c r="AP711" s="60">
        <f t="shared" si="117"/>
        <v>0</v>
      </c>
      <c r="AQ711" s="60">
        <f t="shared" si="117"/>
        <v>0</v>
      </c>
      <c r="AR711" s="60">
        <f t="shared" si="117"/>
        <v>0</v>
      </c>
      <c r="AS711" s="60"/>
      <c r="AT711" s="60"/>
      <c r="AU711" s="60"/>
      <c r="AV711" s="60"/>
      <c r="AW711" s="65"/>
      <c r="AX711" s="126" t="s">
        <v>173</v>
      </c>
      <c r="AY711" s="66"/>
      <c r="AZ711" s="67">
        <v>270</v>
      </c>
    </row>
    <row r="712" spans="1:52" s="126" customFormat="1" ht="47.25">
      <c r="A712" s="54" t="str">
        <f t="shared" si="118"/>
        <v>TB18NT1_D1+1</v>
      </c>
      <c r="B712" s="54" t="str">
        <f t="shared" si="119"/>
        <v>TB18NT1_D1+2</v>
      </c>
      <c r="C712" s="54" t="str">
        <f t="shared" si="120"/>
        <v>TB18NT1_D1+3</v>
      </c>
      <c r="D712" s="54" t="str">
        <f t="shared" si="121"/>
        <v>TB18NT1_D1+4</v>
      </c>
      <c r="F712" s="126"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4">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6" t="s">
        <v>173</v>
      </c>
      <c r="AY712" s="66"/>
      <c r="AZ712" s="67">
        <v>250</v>
      </c>
    </row>
    <row r="713" spans="1:52" s="126" customFormat="1" ht="47.25">
      <c r="A713" s="54" t="str">
        <f t="shared" si="118"/>
        <v>TB18NT1_D2+1</v>
      </c>
      <c r="B713" s="54" t="str">
        <f t="shared" si="119"/>
        <v>TB18NT1_D2+2</v>
      </c>
      <c r="C713" s="54" t="str">
        <f t="shared" si="120"/>
        <v>TB18NT1_D2+3</v>
      </c>
      <c r="D713" s="54" t="str">
        <f t="shared" si="121"/>
        <v>TB18NT1_D2+4</v>
      </c>
      <c r="F713" s="126"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4">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6" t="s">
        <v>173</v>
      </c>
      <c r="AY713" s="66"/>
      <c r="AZ713" s="67"/>
    </row>
    <row r="714" spans="1:52" s="126" customFormat="1" ht="47.25">
      <c r="A714" s="54" t="str">
        <f t="shared" si="118"/>
        <v>TB18NT1_D3+1</v>
      </c>
      <c r="B714" s="54" t="str">
        <f t="shared" si="119"/>
        <v>TB18NT1_D3+2</v>
      </c>
      <c r="C714" s="54" t="str">
        <f t="shared" si="120"/>
        <v>TB18NT1_D3+3</v>
      </c>
      <c r="D714" s="54" t="str">
        <f t="shared" si="121"/>
        <v>TB18NT1_D3+4</v>
      </c>
      <c r="F714" s="126"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4">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6" t="s">
        <v>173</v>
      </c>
      <c r="AY714" s="66"/>
      <c r="AZ714" s="67">
        <v>720</v>
      </c>
    </row>
    <row r="715" spans="1:52" s="126" customFormat="1" ht="47.25">
      <c r="A715" s="54" t="str">
        <f t="shared" si="118"/>
        <v>TB18NT1_D4+1</v>
      </c>
      <c r="B715" s="54" t="str">
        <f t="shared" si="119"/>
        <v>TB18NT1_D4+2</v>
      </c>
      <c r="C715" s="54" t="str">
        <f t="shared" si="120"/>
        <v>TB18NT1_D4+3</v>
      </c>
      <c r="D715" s="54" t="str">
        <f t="shared" si="121"/>
        <v>TB18NT1_D4+4</v>
      </c>
      <c r="F715" s="126"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4">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6" t="s">
        <v>173</v>
      </c>
      <c r="AY715" s="66"/>
      <c r="AZ715" s="67">
        <v>480</v>
      </c>
    </row>
    <row r="716" spans="1:52" s="126" customFormat="1" ht="47.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6"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4">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6" t="s">
        <v>173</v>
      </c>
      <c r="AY716" s="66"/>
      <c r="AZ716" s="67"/>
    </row>
    <row r="717" spans="1:52" s="126" customFormat="1" ht="31.5">
      <c r="A717" s="54" t="str">
        <f t="shared" si="131"/>
        <v>TB19NT+1</v>
      </c>
      <c r="B717" s="54" t="str">
        <f t="shared" si="132"/>
        <v>TB19NT+2</v>
      </c>
      <c r="C717" s="54" t="str">
        <f t="shared" si="133"/>
        <v>TB19NT+3</v>
      </c>
      <c r="D717" s="54" t="str">
        <f t="shared" si="134"/>
        <v>TB19NT+4</v>
      </c>
      <c r="F717" s="126"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4">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6" t="s">
        <v>173</v>
      </c>
      <c r="AY717" s="66"/>
      <c r="AZ717" s="67">
        <v>420</v>
      </c>
    </row>
    <row r="718" spans="1:52" s="126" customFormat="1" ht="31.5">
      <c r="A718" s="54" t="str">
        <f t="shared" si="131"/>
        <v>TB20NT2+1</v>
      </c>
      <c r="B718" s="54" t="str">
        <f t="shared" si="132"/>
        <v>TB20NT2+2</v>
      </c>
      <c r="C718" s="54" t="str">
        <f t="shared" si="133"/>
        <v>TB20NT2+3</v>
      </c>
      <c r="D718" s="54" t="str">
        <f t="shared" si="134"/>
        <v>TB20NT2+4</v>
      </c>
      <c r="F718" s="126"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4">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6" t="s">
        <v>173</v>
      </c>
      <c r="AY718" s="66"/>
      <c r="AZ718" s="67">
        <v>360</v>
      </c>
    </row>
    <row r="719" spans="1:52" s="126" customFormat="1" ht="31.5">
      <c r="A719" s="54" t="str">
        <f t="shared" si="131"/>
        <v>TB21NT2+1</v>
      </c>
      <c r="B719" s="54" t="str">
        <f t="shared" si="132"/>
        <v>TB21NT2+2</v>
      </c>
      <c r="C719" s="54" t="str">
        <f t="shared" si="133"/>
        <v>TB21NT2+3</v>
      </c>
      <c r="D719" s="54" t="str">
        <f t="shared" si="134"/>
        <v>TB21NT2+4</v>
      </c>
      <c r="F719" s="126"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4"/>
      <c r="AM719" s="63"/>
      <c r="AN719" s="63"/>
      <c r="AO719" s="60">
        <f t="shared" si="130"/>
        <v>0</v>
      </c>
      <c r="AP719" s="60">
        <f t="shared" si="130"/>
        <v>0</v>
      </c>
      <c r="AQ719" s="60">
        <f t="shared" si="130"/>
        <v>0</v>
      </c>
      <c r="AR719" s="60">
        <f t="shared" si="129"/>
        <v>0</v>
      </c>
      <c r="AS719" s="60"/>
      <c r="AT719" s="60"/>
      <c r="AU719" s="60"/>
      <c r="AV719" s="60"/>
      <c r="AW719" s="65"/>
      <c r="AX719" s="126" t="s">
        <v>173</v>
      </c>
      <c r="AY719" s="66"/>
      <c r="AZ719" s="67">
        <v>720</v>
      </c>
    </row>
    <row r="720" spans="1:52" s="126" customFormat="1" ht="47.25">
      <c r="A720" s="54" t="str">
        <f t="shared" si="131"/>
        <v>TB21NT2_D1+1</v>
      </c>
      <c r="B720" s="54" t="str">
        <f t="shared" si="132"/>
        <v>TB21NT2_D1+2</v>
      </c>
      <c r="C720" s="54" t="str">
        <f t="shared" si="133"/>
        <v>TB21NT2_D1+3</v>
      </c>
      <c r="D720" s="54" t="str">
        <f t="shared" si="134"/>
        <v>TB21NT2_D1+4</v>
      </c>
      <c r="F720" s="126"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4">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6" t="s">
        <v>173</v>
      </c>
      <c r="AY720" s="66"/>
      <c r="AZ720" s="67"/>
    </row>
    <row r="721" spans="1:52" s="126" customFormat="1" ht="47.25">
      <c r="A721" s="54" t="str">
        <f t="shared" si="131"/>
        <v>TB21NT2_D2+1</v>
      </c>
      <c r="B721" s="54" t="str">
        <f t="shared" si="132"/>
        <v>TB21NT2_D2+2</v>
      </c>
      <c r="C721" s="54" t="str">
        <f t="shared" si="133"/>
        <v>TB21NT2_D2+3</v>
      </c>
      <c r="D721" s="54" t="str">
        <f t="shared" si="134"/>
        <v>TB21NT2_D2+4</v>
      </c>
      <c r="F721" s="126"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4">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6" t="s">
        <v>173</v>
      </c>
      <c r="AY721" s="66"/>
      <c r="AZ721" s="67">
        <v>540</v>
      </c>
    </row>
    <row r="722" spans="1:52" s="126" customFormat="1" ht="47.25">
      <c r="A722" s="54" t="str">
        <f t="shared" si="131"/>
        <v>TB21NT2_D3+1</v>
      </c>
      <c r="B722" s="54" t="str">
        <f t="shared" si="132"/>
        <v>TB21NT2_D3+2</v>
      </c>
      <c r="C722" s="54" t="str">
        <f t="shared" si="133"/>
        <v>TB21NT2_D3+3</v>
      </c>
      <c r="D722" s="54" t="str">
        <f t="shared" si="134"/>
        <v>TB21NT2_D3+4</v>
      </c>
      <c r="F722" s="126"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4">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6" t="s">
        <v>173</v>
      </c>
      <c r="AY722" s="66"/>
      <c r="AZ722" s="67">
        <v>450</v>
      </c>
    </row>
    <row r="723" spans="1:52" s="126" customFormat="1" ht="47.25">
      <c r="A723" s="54" t="str">
        <f t="shared" si="131"/>
        <v>TB21NT2_D4+1</v>
      </c>
      <c r="B723" s="54" t="str">
        <f t="shared" si="132"/>
        <v>TB21NT2_D4+2</v>
      </c>
      <c r="C723" s="54" t="str">
        <f t="shared" si="133"/>
        <v>TB21NT2_D4+3</v>
      </c>
      <c r="D723" s="54" t="str">
        <f t="shared" si="134"/>
        <v>TB21NT2_D4+4</v>
      </c>
      <c r="F723" s="126"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4">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6" t="s">
        <v>173</v>
      </c>
      <c r="AY723" s="66"/>
      <c r="AZ723" s="67">
        <v>360</v>
      </c>
    </row>
    <row r="724" spans="1:52" s="126" customFormat="1" ht="31.5">
      <c r="A724" s="54" t="str">
        <f t="shared" si="131"/>
        <v>TB22NT2+1</v>
      </c>
      <c r="B724" s="54" t="str">
        <f t="shared" si="132"/>
        <v>TB22NT2+2</v>
      </c>
      <c r="C724" s="54" t="str">
        <f t="shared" si="133"/>
        <v>TB22NT2+3</v>
      </c>
      <c r="D724" s="54" t="str">
        <f t="shared" si="134"/>
        <v>TB22NT2+4</v>
      </c>
      <c r="F724" s="126"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4"/>
      <c r="AM724" s="63"/>
      <c r="AN724" s="63"/>
      <c r="AO724" s="60">
        <f t="shared" si="130"/>
        <v>0</v>
      </c>
      <c r="AP724" s="60">
        <f t="shared" si="130"/>
        <v>0</v>
      </c>
      <c r="AQ724" s="60">
        <f t="shared" si="130"/>
        <v>0</v>
      </c>
      <c r="AR724" s="60">
        <f t="shared" si="129"/>
        <v>0</v>
      </c>
      <c r="AS724" s="60"/>
      <c r="AT724" s="60"/>
      <c r="AU724" s="60"/>
      <c r="AV724" s="60"/>
      <c r="AW724" s="65"/>
      <c r="AX724" s="126" t="s">
        <v>173</v>
      </c>
      <c r="AY724" s="66"/>
      <c r="AZ724" s="67">
        <v>420</v>
      </c>
    </row>
    <row r="725" spans="1:52" s="126" customFormat="1" ht="47.25">
      <c r="A725" s="54" t="str">
        <f t="shared" si="131"/>
        <v>TB22NT2_D1+1</v>
      </c>
      <c r="B725" s="54" t="str">
        <f t="shared" si="132"/>
        <v>TB22NT2_D1+2</v>
      </c>
      <c r="C725" s="54" t="str">
        <f t="shared" si="133"/>
        <v>TB22NT2_D1+3</v>
      </c>
      <c r="D725" s="54" t="str">
        <f t="shared" si="134"/>
        <v>TB22NT2_D1+4</v>
      </c>
      <c r="F725" s="126"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4">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6" t="s">
        <v>173</v>
      </c>
      <c r="AY725" s="66"/>
      <c r="AZ725" s="67">
        <v>390</v>
      </c>
    </row>
    <row r="726" spans="1:52" s="126" customFormat="1" ht="47.25">
      <c r="A726" s="54" t="str">
        <f t="shared" si="131"/>
        <v>TB22NT2_D2+1</v>
      </c>
      <c r="B726" s="54" t="str">
        <f t="shared" si="132"/>
        <v>TB22NT2_D2+2</v>
      </c>
      <c r="C726" s="54" t="str">
        <f t="shared" si="133"/>
        <v>TB22NT2_D2+3</v>
      </c>
      <c r="D726" s="54" t="str">
        <f t="shared" si="134"/>
        <v>TB22NT2_D2+4</v>
      </c>
      <c r="F726" s="126"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4">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6" t="s">
        <v>173</v>
      </c>
      <c r="AY726" s="66"/>
      <c r="AZ726" s="67">
        <v>300</v>
      </c>
    </row>
    <row r="727" spans="1:52" s="126" customFormat="1" ht="31.5">
      <c r="A727" s="54" t="str">
        <f t="shared" si="131"/>
        <v>TB23NT+1</v>
      </c>
      <c r="B727" s="54" t="str">
        <f t="shared" si="132"/>
        <v>TB23NT+2</v>
      </c>
      <c r="C727" s="54" t="str">
        <f t="shared" si="133"/>
        <v>TB23NT+3</v>
      </c>
      <c r="D727" s="54" t="str">
        <f t="shared" si="134"/>
        <v>TB23NT+4</v>
      </c>
      <c r="F727" s="126"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4"/>
      <c r="AM727" s="63"/>
      <c r="AN727" s="63"/>
      <c r="AO727" s="60">
        <f t="shared" si="130"/>
        <v>0</v>
      </c>
      <c r="AP727" s="60">
        <f t="shared" si="130"/>
        <v>0</v>
      </c>
      <c r="AQ727" s="60">
        <f t="shared" si="130"/>
        <v>0</v>
      </c>
      <c r="AR727" s="60">
        <f t="shared" si="129"/>
        <v>0</v>
      </c>
      <c r="AS727" s="60"/>
      <c r="AT727" s="60"/>
      <c r="AU727" s="60"/>
      <c r="AV727" s="60"/>
      <c r="AW727" s="65"/>
      <c r="AX727" s="126" t="s">
        <v>173</v>
      </c>
      <c r="AY727" s="66"/>
      <c r="AZ727" s="67">
        <v>540</v>
      </c>
    </row>
    <row r="728" spans="1:52" s="126" customFormat="1" ht="31.5">
      <c r="A728" s="54" t="str">
        <f t="shared" si="131"/>
        <v>TB23NT_D1+1</v>
      </c>
      <c r="B728" s="54" t="str">
        <f t="shared" si="132"/>
        <v>TB23NT_D1+2</v>
      </c>
      <c r="C728" s="54" t="str">
        <f t="shared" si="133"/>
        <v>TB23NT_D1+3</v>
      </c>
      <c r="D728" s="54" t="str">
        <f t="shared" si="134"/>
        <v>TB23NT_D1+4</v>
      </c>
      <c r="F728" s="126"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4">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6" t="s">
        <v>173</v>
      </c>
      <c r="AY728" s="66"/>
      <c r="AZ728" s="67">
        <v>210</v>
      </c>
    </row>
    <row r="729" spans="1:52" s="126" customFormat="1" ht="31.5">
      <c r="A729" s="54" t="str">
        <f t="shared" si="131"/>
        <v>TB23NT_D2+1</v>
      </c>
      <c r="B729" s="54" t="str">
        <f t="shared" si="132"/>
        <v>TB23NT_D2+2</v>
      </c>
      <c r="C729" s="54" t="str">
        <f t="shared" si="133"/>
        <v>TB23NT_D2+3</v>
      </c>
      <c r="D729" s="54" t="str">
        <f t="shared" si="134"/>
        <v>TB23NT_D2+4</v>
      </c>
      <c r="F729" s="126"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4">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6" t="s">
        <v>173</v>
      </c>
      <c r="AY729" s="66"/>
      <c r="AZ729" s="67">
        <v>180</v>
      </c>
    </row>
    <row r="730" spans="1:52" s="126" customFormat="1" ht="50.1" customHeight="1">
      <c r="A730" s="54" t="str">
        <f t="shared" si="131"/>
        <v>TB24NT+1</v>
      </c>
      <c r="B730" s="54" t="str">
        <f t="shared" si="132"/>
        <v>TB24NT+2</v>
      </c>
      <c r="C730" s="54" t="str">
        <f t="shared" si="133"/>
        <v>TB24NT+3</v>
      </c>
      <c r="D730" s="54" t="str">
        <f t="shared" si="134"/>
        <v>TB24NT+4</v>
      </c>
      <c r="F730" s="126"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4">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6" t="s">
        <v>173</v>
      </c>
      <c r="AY730" s="66"/>
      <c r="AZ730" s="67">
        <v>210</v>
      </c>
    </row>
    <row r="731" spans="1:52" s="126" customFormat="1" ht="50.1" customHeight="1">
      <c r="A731" s="54" t="str">
        <f t="shared" si="131"/>
        <v>TB25NT1+1</v>
      </c>
      <c r="B731" s="54" t="str">
        <f t="shared" si="132"/>
        <v>TB25NT1+2</v>
      </c>
      <c r="C731" s="54" t="str">
        <f t="shared" si="133"/>
        <v>TB25NT1+3</v>
      </c>
      <c r="D731" s="54" t="str">
        <f t="shared" si="134"/>
        <v>TB25NT1+4</v>
      </c>
      <c r="F731" s="126"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4"/>
      <c r="AM731" s="63"/>
      <c r="AN731" s="63"/>
      <c r="AO731" s="60">
        <f t="shared" si="130"/>
        <v>0</v>
      </c>
      <c r="AP731" s="60">
        <f t="shared" si="130"/>
        <v>0</v>
      </c>
      <c r="AQ731" s="60">
        <f t="shared" si="130"/>
        <v>0</v>
      </c>
      <c r="AR731" s="60">
        <f t="shared" si="129"/>
        <v>0</v>
      </c>
      <c r="AS731" s="60"/>
      <c r="AT731" s="60"/>
      <c r="AU731" s="60"/>
      <c r="AV731" s="60"/>
      <c r="AW731" s="65"/>
      <c r="AX731" s="126" t="s">
        <v>173</v>
      </c>
      <c r="AY731" s="66"/>
      <c r="AZ731" s="67">
        <v>540</v>
      </c>
    </row>
    <row r="732" spans="1:52" s="126" customFormat="1" ht="47.25">
      <c r="A732" s="54" t="str">
        <f t="shared" si="131"/>
        <v>TB25NT1_D1+1</v>
      </c>
      <c r="B732" s="54" t="str">
        <f t="shared" si="132"/>
        <v>TB25NT1_D1+2</v>
      </c>
      <c r="C732" s="54" t="str">
        <f t="shared" si="133"/>
        <v>TB25NT1_D1+3</v>
      </c>
      <c r="D732" s="54" t="str">
        <f t="shared" si="134"/>
        <v>TB25NT1_D1+4</v>
      </c>
      <c r="F732" s="126"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4">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6" t="s">
        <v>173</v>
      </c>
      <c r="AY732" s="66"/>
      <c r="AZ732" s="67"/>
    </row>
    <row r="733" spans="1:52" s="126" customFormat="1" ht="50.1" customHeight="1">
      <c r="A733" s="54" t="str">
        <f t="shared" si="131"/>
        <v>TB25NT1_D2+1</v>
      </c>
      <c r="B733" s="54" t="str">
        <f t="shared" si="132"/>
        <v>TB25NT1_D2+2</v>
      </c>
      <c r="C733" s="54" t="str">
        <f t="shared" si="133"/>
        <v>TB25NT1_D2+3</v>
      </c>
      <c r="D733" s="54" t="str">
        <f t="shared" si="134"/>
        <v>TB25NT1_D2+4</v>
      </c>
      <c r="F733" s="126"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4">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6" t="s">
        <v>173</v>
      </c>
      <c r="AY733" s="66"/>
      <c r="AZ733" s="67">
        <v>540</v>
      </c>
    </row>
    <row r="734" spans="1:52" s="126" customFormat="1" ht="47.25">
      <c r="A734" s="54" t="str">
        <f t="shared" si="131"/>
        <v>TB25NT1_D3+1</v>
      </c>
      <c r="B734" s="54" t="str">
        <f t="shared" si="132"/>
        <v>TB25NT1_D3+2</v>
      </c>
      <c r="C734" s="54" t="str">
        <f t="shared" si="133"/>
        <v>TB25NT1_D3+3</v>
      </c>
      <c r="D734" s="54" t="str">
        <f t="shared" si="134"/>
        <v>TB25NT1_D3+4</v>
      </c>
      <c r="F734" s="126"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4">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6" t="s">
        <v>173</v>
      </c>
      <c r="AY734" s="66"/>
      <c r="AZ734" s="67">
        <v>420</v>
      </c>
    </row>
    <row r="735" spans="1:52" s="126" customFormat="1" ht="47.25">
      <c r="A735" s="54" t="str">
        <f t="shared" si="131"/>
        <v>TB25NT1_D4+1</v>
      </c>
      <c r="B735" s="54" t="str">
        <f t="shared" si="132"/>
        <v>TB25NT1_D4+2</v>
      </c>
      <c r="C735" s="54" t="str">
        <f t="shared" si="133"/>
        <v>TB25NT1_D4+3</v>
      </c>
      <c r="D735" s="54" t="str">
        <f t="shared" si="134"/>
        <v>TB25NT1_D4+4</v>
      </c>
      <c r="F735" s="126"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4">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6" t="s">
        <v>173</v>
      </c>
      <c r="AY735" s="66"/>
      <c r="AZ735" s="67">
        <v>540</v>
      </c>
    </row>
    <row r="736" spans="1:52" s="126" customFormat="1" ht="47.25">
      <c r="A736" s="54" t="str">
        <f t="shared" si="131"/>
        <v>TB25NT1_D5+1</v>
      </c>
      <c r="B736" s="54" t="str">
        <f t="shared" si="132"/>
        <v>TB25NT1_D5+2</v>
      </c>
      <c r="C736" s="54" t="str">
        <f t="shared" si="133"/>
        <v>TB25NT1_D5+3</v>
      </c>
      <c r="D736" s="54" t="str">
        <f t="shared" si="134"/>
        <v>TB25NT1_D5+4</v>
      </c>
      <c r="F736" s="126"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4">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6" t="s">
        <v>173</v>
      </c>
      <c r="AY736" s="66"/>
      <c r="AZ736" s="67">
        <v>540</v>
      </c>
    </row>
    <row r="737" spans="1:52" s="126" customFormat="1" ht="39.950000000000003" customHeight="1">
      <c r="A737" s="54" t="str">
        <f t="shared" si="131"/>
        <v>TB25NT1_D6+1</v>
      </c>
      <c r="B737" s="54" t="str">
        <f t="shared" si="132"/>
        <v>TB25NT1_D6+2</v>
      </c>
      <c r="C737" s="54" t="str">
        <f t="shared" si="133"/>
        <v>TB25NT1_D6+3</v>
      </c>
      <c r="D737" s="54" t="str">
        <f t="shared" si="134"/>
        <v>TB25NT1_D6+4</v>
      </c>
      <c r="F737" s="126"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4">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6" t="s">
        <v>173</v>
      </c>
      <c r="AY737" s="66"/>
      <c r="AZ737" s="67">
        <v>540</v>
      </c>
    </row>
    <row r="738" spans="1:52" s="126" customFormat="1" ht="39.950000000000003" customHeight="1">
      <c r="A738" s="54" t="str">
        <f t="shared" si="131"/>
        <v>TB26NT+1</v>
      </c>
      <c r="B738" s="54" t="str">
        <f t="shared" si="132"/>
        <v>TB26NT+2</v>
      </c>
      <c r="C738" s="54" t="str">
        <f t="shared" si="133"/>
        <v>TB26NT+3</v>
      </c>
      <c r="D738" s="54" t="str">
        <f t="shared" si="134"/>
        <v>TB26NT+4</v>
      </c>
      <c r="F738" s="126"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4">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6" t="s">
        <v>173</v>
      </c>
      <c r="AY738" s="66"/>
      <c r="AZ738" s="67">
        <v>210</v>
      </c>
    </row>
    <row r="739" spans="1:52" s="126" customFormat="1" ht="39.950000000000003" customHeight="1">
      <c r="A739" s="54" t="str">
        <f t="shared" si="131"/>
        <v>TB27NT+1</v>
      </c>
      <c r="B739" s="54" t="str">
        <f t="shared" si="132"/>
        <v>TB27NT+2</v>
      </c>
      <c r="C739" s="54" t="str">
        <f t="shared" si="133"/>
        <v>TB27NT+3</v>
      </c>
      <c r="D739" s="54" t="str">
        <f t="shared" si="134"/>
        <v>TB27NT+4</v>
      </c>
      <c r="F739" s="126"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4">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6" t="s">
        <v>173</v>
      </c>
      <c r="AY739" s="66"/>
      <c r="AZ739" s="67">
        <v>210</v>
      </c>
    </row>
    <row r="740" spans="1:52" s="126" customFormat="1" ht="39.950000000000003" customHeight="1">
      <c r="A740" s="54" t="str">
        <f t="shared" si="131"/>
        <v>TB28NT+1</v>
      </c>
      <c r="B740" s="54" t="str">
        <f t="shared" si="132"/>
        <v>TB28NT+2</v>
      </c>
      <c r="C740" s="54" t="str">
        <f t="shared" si="133"/>
        <v>TB28NT+3</v>
      </c>
      <c r="D740" s="54" t="str">
        <f t="shared" si="134"/>
        <v>TB28NT+4</v>
      </c>
      <c r="F740" s="126"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4">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6" t="s">
        <v>173</v>
      </c>
      <c r="AY740" s="66"/>
      <c r="AZ740" s="67">
        <v>210</v>
      </c>
    </row>
    <row r="741" spans="1:52" s="126" customFormat="1" ht="61.5" customHeight="1">
      <c r="A741" s="54" t="str">
        <f t="shared" si="131"/>
        <v>TB29NT2+1</v>
      </c>
      <c r="B741" s="54" t="str">
        <f t="shared" si="132"/>
        <v>TB29NT2+2</v>
      </c>
      <c r="C741" s="54" t="str">
        <f t="shared" si="133"/>
        <v>TB29NT2+3</v>
      </c>
      <c r="D741" s="54" t="str">
        <f t="shared" si="134"/>
        <v>TB29NT2+4</v>
      </c>
      <c r="F741" s="126"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4">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6" t="s">
        <v>173</v>
      </c>
      <c r="AY741" s="66"/>
      <c r="AZ741" s="67"/>
    </row>
    <row r="742" spans="1:52" s="126" customFormat="1" ht="39.950000000000003" customHeight="1">
      <c r="A742" s="54" t="str">
        <f t="shared" si="131"/>
        <v>TB30NT+1</v>
      </c>
      <c r="B742" s="54" t="str">
        <f t="shared" si="132"/>
        <v>TB30NT+2</v>
      </c>
      <c r="C742" s="54" t="str">
        <f t="shared" si="133"/>
        <v>TB30NT+3</v>
      </c>
      <c r="D742" s="54" t="str">
        <f t="shared" si="134"/>
        <v>TB30NT+4</v>
      </c>
      <c r="F742" s="126"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4">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6" t="s">
        <v>173</v>
      </c>
      <c r="AY742" s="66"/>
      <c r="AZ742" s="67">
        <v>420</v>
      </c>
    </row>
    <row r="743" spans="1:52" s="126" customFormat="1" ht="39.950000000000003" customHeight="1">
      <c r="A743" s="54" t="str">
        <f t="shared" si="131"/>
        <v>TB31NT+1</v>
      </c>
      <c r="B743" s="54" t="str">
        <f t="shared" si="132"/>
        <v>TB31NT+2</v>
      </c>
      <c r="C743" s="54" t="str">
        <f t="shared" si="133"/>
        <v>TB31NT+3</v>
      </c>
      <c r="D743" s="54" t="str">
        <f t="shared" si="134"/>
        <v>TB31NT+4</v>
      </c>
      <c r="F743" s="126"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4"/>
      <c r="AM743" s="63"/>
      <c r="AN743" s="63"/>
      <c r="AO743" s="60">
        <f t="shared" si="130"/>
        <v>0</v>
      </c>
      <c r="AP743" s="60">
        <f t="shared" si="130"/>
        <v>0</v>
      </c>
      <c r="AQ743" s="60">
        <f t="shared" si="130"/>
        <v>0</v>
      </c>
      <c r="AR743" s="60">
        <f t="shared" si="129"/>
        <v>0</v>
      </c>
      <c r="AS743" s="60"/>
      <c r="AT743" s="60"/>
      <c r="AU743" s="60"/>
      <c r="AV743" s="60"/>
      <c r="AW743" s="65"/>
      <c r="AX743" s="126" t="s">
        <v>173</v>
      </c>
      <c r="AY743" s="66"/>
      <c r="AZ743" s="67">
        <v>360</v>
      </c>
    </row>
    <row r="744" spans="1:52" s="126" customFormat="1" ht="39.950000000000003" customHeight="1">
      <c r="A744" s="54" t="str">
        <f t="shared" si="131"/>
        <v>TB31NT_D1+1</v>
      </c>
      <c r="B744" s="54" t="str">
        <f t="shared" si="132"/>
        <v>TB31NT_D1+2</v>
      </c>
      <c r="C744" s="54" t="str">
        <f t="shared" si="133"/>
        <v>TB31NT_D1+3</v>
      </c>
      <c r="D744" s="54" t="str">
        <f t="shared" si="134"/>
        <v>TB31NT_D1+4</v>
      </c>
      <c r="F744" s="126"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4">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6" t="s">
        <v>173</v>
      </c>
      <c r="AY744" s="66"/>
      <c r="AZ744" s="67">
        <v>1020</v>
      </c>
    </row>
    <row r="745" spans="1:52" s="126" customFormat="1" ht="39.950000000000003" customHeight="1">
      <c r="A745" s="54" t="str">
        <f t="shared" si="131"/>
        <v>TB31NT_D2+1</v>
      </c>
      <c r="B745" s="54" t="str">
        <f t="shared" si="132"/>
        <v>TB31NT_D2+2</v>
      </c>
      <c r="C745" s="54" t="str">
        <f t="shared" si="133"/>
        <v>TB31NT_D2+3</v>
      </c>
      <c r="D745" s="54" t="str">
        <f t="shared" si="134"/>
        <v>TB31NT_D2+4</v>
      </c>
      <c r="F745" s="126"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4">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6" t="s">
        <v>173</v>
      </c>
      <c r="AY745" s="66"/>
      <c r="AZ745" s="67"/>
    </row>
    <row r="746" spans="1:52" s="126" customFormat="1" ht="39.950000000000003" customHeight="1">
      <c r="A746" s="54" t="str">
        <f t="shared" si="131"/>
        <v>TB32NT+1</v>
      </c>
      <c r="B746" s="54" t="str">
        <f t="shared" si="132"/>
        <v>TB32NT+2</v>
      </c>
      <c r="C746" s="54" t="str">
        <f t="shared" si="133"/>
        <v>TB32NT+3</v>
      </c>
      <c r="D746" s="54" t="str">
        <f t="shared" si="134"/>
        <v>TB32NT+4</v>
      </c>
      <c r="F746" s="126"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4">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6" t="s">
        <v>173</v>
      </c>
      <c r="AY746" s="66"/>
      <c r="AZ746" s="67">
        <v>840</v>
      </c>
    </row>
    <row r="747" spans="1:52" s="126" customFormat="1" ht="39.950000000000003" customHeight="1">
      <c r="A747" s="54" t="str">
        <f t="shared" si="131"/>
        <v>TB33NT+1</v>
      </c>
      <c r="B747" s="54" t="str">
        <f t="shared" si="132"/>
        <v>TB33NT+2</v>
      </c>
      <c r="C747" s="54" t="str">
        <f t="shared" si="133"/>
        <v>TB33NT+3</v>
      </c>
      <c r="D747" s="54" t="str">
        <f t="shared" si="134"/>
        <v>TB33NT+4</v>
      </c>
      <c r="F747" s="126"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4">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6" t="s">
        <v>173</v>
      </c>
      <c r="AY747" s="66"/>
      <c r="AZ747" s="67">
        <v>450</v>
      </c>
    </row>
    <row r="748" spans="1:52" s="126" customFormat="1" ht="39.950000000000003" customHeight="1">
      <c r="A748" s="54" t="str">
        <f t="shared" si="131"/>
        <v>TB34NT+1</v>
      </c>
      <c r="B748" s="54" t="str">
        <f t="shared" si="132"/>
        <v>TB34NT+2</v>
      </c>
      <c r="C748" s="54" t="str">
        <f t="shared" si="133"/>
        <v>TB34NT+3</v>
      </c>
      <c r="D748" s="54" t="str">
        <f t="shared" si="134"/>
        <v>TB34NT+4</v>
      </c>
      <c r="F748" s="126"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4">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6" t="s">
        <v>173</v>
      </c>
      <c r="AY748" s="66"/>
      <c r="AZ748" s="67">
        <v>600</v>
      </c>
    </row>
    <row r="749" spans="1:52" s="126" customFormat="1" ht="39.950000000000003" customHeight="1">
      <c r="A749" s="54" t="str">
        <f t="shared" si="131"/>
        <v>TB35NT2+1</v>
      </c>
      <c r="B749" s="54" t="str">
        <f t="shared" si="132"/>
        <v>TB35NT2+2</v>
      </c>
      <c r="C749" s="54" t="str">
        <f t="shared" si="133"/>
        <v>TB35NT2+3</v>
      </c>
      <c r="D749" s="54" t="str">
        <f t="shared" si="134"/>
        <v>TB35NT2+4</v>
      </c>
      <c r="F749" s="126"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4">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6" t="s">
        <v>173</v>
      </c>
      <c r="AY749" s="66"/>
      <c r="AZ749" s="67">
        <v>840</v>
      </c>
    </row>
    <row r="750" spans="1:52" s="126" customFormat="1" ht="39.950000000000003" customHeight="1">
      <c r="A750" s="54" t="str">
        <f t="shared" si="131"/>
        <v>TB36NT2+1</v>
      </c>
      <c r="B750" s="54" t="str">
        <f t="shared" si="132"/>
        <v>TB36NT2+2</v>
      </c>
      <c r="C750" s="54" t="str">
        <f t="shared" si="133"/>
        <v>TB36NT2+3</v>
      </c>
      <c r="D750" s="54" t="str">
        <f t="shared" si="134"/>
        <v>TB36NT2+4</v>
      </c>
      <c r="F750" s="126"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4">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6" t="s">
        <v>173</v>
      </c>
      <c r="AY750" s="66"/>
      <c r="AZ750" s="67"/>
    </row>
    <row r="751" spans="1:52" s="126" customFormat="1" ht="39.950000000000003" customHeight="1">
      <c r="A751" s="54" t="str">
        <f t="shared" si="131"/>
        <v>TB37NT2+1</v>
      </c>
      <c r="B751" s="54" t="str">
        <f t="shared" si="132"/>
        <v>TB37NT2+2</v>
      </c>
      <c r="C751" s="54" t="str">
        <f t="shared" si="133"/>
        <v>TB37NT2+3</v>
      </c>
      <c r="D751" s="54" t="str">
        <f t="shared" si="134"/>
        <v>TB37NT2+4</v>
      </c>
      <c r="F751" s="126"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4">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6" t="s">
        <v>173</v>
      </c>
      <c r="AY751" s="66"/>
      <c r="AZ751" s="67">
        <v>720</v>
      </c>
    </row>
    <row r="752" spans="1:52" s="126" customFormat="1" ht="39.950000000000003" customHeight="1">
      <c r="A752" s="54" t="str">
        <f t="shared" si="131"/>
        <v>TB38NT+1</v>
      </c>
      <c r="B752" s="54" t="str">
        <f t="shared" si="132"/>
        <v>TB38NT+2</v>
      </c>
      <c r="C752" s="54" t="str">
        <f t="shared" si="133"/>
        <v>TB38NT+3</v>
      </c>
      <c r="D752" s="54" t="str">
        <f t="shared" si="134"/>
        <v>TB38NT+4</v>
      </c>
      <c r="F752" s="126"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4"/>
      <c r="AM752" s="63"/>
      <c r="AN752" s="63"/>
      <c r="AO752" s="60">
        <f t="shared" si="130"/>
        <v>0</v>
      </c>
      <c r="AP752" s="60">
        <f t="shared" si="130"/>
        <v>0</v>
      </c>
      <c r="AQ752" s="60">
        <f t="shared" si="130"/>
        <v>0</v>
      </c>
      <c r="AR752" s="60">
        <f t="shared" si="129"/>
        <v>0</v>
      </c>
      <c r="AS752" s="60"/>
      <c r="AT752" s="60"/>
      <c r="AU752" s="60"/>
      <c r="AV752" s="60"/>
      <c r="AW752" s="65"/>
      <c r="AX752" s="126" t="s">
        <v>173</v>
      </c>
      <c r="AY752" s="66"/>
      <c r="AZ752" s="67">
        <v>480</v>
      </c>
    </row>
    <row r="753" spans="1:52" s="126" customFormat="1" ht="39.950000000000003" customHeight="1">
      <c r="A753" s="54" t="str">
        <f t="shared" si="131"/>
        <v>TB38NT_D1+1</v>
      </c>
      <c r="B753" s="54" t="str">
        <f t="shared" si="132"/>
        <v>TB38NT_D1+2</v>
      </c>
      <c r="C753" s="54" t="str">
        <f t="shared" si="133"/>
        <v>TB38NT_D1+3</v>
      </c>
      <c r="D753" s="54" t="str">
        <f t="shared" si="134"/>
        <v>TB38NT_D1+4</v>
      </c>
      <c r="F753" s="126"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4">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6" t="s">
        <v>173</v>
      </c>
      <c r="AY753" s="66"/>
      <c r="AZ753" s="67">
        <v>360</v>
      </c>
    </row>
    <row r="754" spans="1:52" s="126" customFormat="1" ht="39.950000000000003" customHeight="1">
      <c r="A754" s="54" t="str">
        <f t="shared" si="131"/>
        <v>TB38NT_D2+1</v>
      </c>
      <c r="B754" s="54" t="str">
        <f t="shared" si="132"/>
        <v>TB38NT_D2+2</v>
      </c>
      <c r="C754" s="54" t="str">
        <f t="shared" si="133"/>
        <v>TB38NT_D2+3</v>
      </c>
      <c r="D754" s="54" t="str">
        <f t="shared" si="134"/>
        <v>TB38NT_D2+4</v>
      </c>
      <c r="F754" s="126"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4">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6" t="s">
        <v>173</v>
      </c>
      <c r="AY754" s="66"/>
      <c r="AZ754" s="67">
        <v>300</v>
      </c>
    </row>
    <row r="755" spans="1:52" s="126" customFormat="1" ht="39.950000000000003" customHeight="1">
      <c r="A755" s="54" t="str">
        <f t="shared" si="131"/>
        <v>TB39NT+1</v>
      </c>
      <c r="B755" s="54" t="str">
        <f t="shared" si="132"/>
        <v>TB39NT+2</v>
      </c>
      <c r="C755" s="54" t="str">
        <f t="shared" si="133"/>
        <v>TB39NT+3</v>
      </c>
      <c r="D755" s="54" t="str">
        <f t="shared" si="134"/>
        <v>TB39NT+4</v>
      </c>
      <c r="F755" s="126"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4">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6" t="s">
        <v>173</v>
      </c>
      <c r="AY755" s="66"/>
      <c r="AZ755" s="67">
        <v>720</v>
      </c>
    </row>
    <row r="756" spans="1:52" s="126" customFormat="1" ht="51" customHeight="1">
      <c r="A756" s="54" t="str">
        <f t="shared" si="131"/>
        <v>TB40NT+1</v>
      </c>
      <c r="B756" s="54" t="str">
        <f t="shared" si="132"/>
        <v>TB40NT+2</v>
      </c>
      <c r="C756" s="54" t="str">
        <f t="shared" si="133"/>
        <v>TB40NT+3</v>
      </c>
      <c r="D756" s="54" t="str">
        <f t="shared" si="134"/>
        <v>TB40NT+4</v>
      </c>
      <c r="F756" s="126"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4">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6" t="s">
        <v>173</v>
      </c>
      <c r="AY756" s="66"/>
      <c r="AZ756" s="67">
        <v>600</v>
      </c>
    </row>
    <row r="757" spans="1:52" s="126" customFormat="1" ht="47.25">
      <c r="A757" s="54" t="str">
        <f t="shared" si="131"/>
        <v>TB41NT+1</v>
      </c>
      <c r="B757" s="54" t="str">
        <f t="shared" si="132"/>
        <v>TB41NT+2</v>
      </c>
      <c r="C757" s="54" t="str">
        <f t="shared" si="133"/>
        <v>TB41NT+3</v>
      </c>
      <c r="D757" s="54" t="str">
        <f t="shared" si="134"/>
        <v>TB41NT+4</v>
      </c>
      <c r="F757" s="126"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4">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6" t="s">
        <v>173</v>
      </c>
      <c r="AY757" s="66"/>
      <c r="AZ757" s="67">
        <v>420</v>
      </c>
    </row>
    <row r="758" spans="1:52" s="126" customFormat="1" ht="39.950000000000003" customHeight="1">
      <c r="A758" s="54" t="str">
        <f t="shared" si="131"/>
        <v>TB42NT1+1</v>
      </c>
      <c r="B758" s="54" t="str">
        <f t="shared" si="132"/>
        <v>TB42NT1+2</v>
      </c>
      <c r="C758" s="54" t="str">
        <f t="shared" si="133"/>
        <v>TB42NT1+3</v>
      </c>
      <c r="D758" s="54" t="str">
        <f t="shared" si="134"/>
        <v>TB42NT1+4</v>
      </c>
      <c r="F758" s="126"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4">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6" t="s">
        <v>173</v>
      </c>
      <c r="AY758" s="66"/>
      <c r="AZ758" s="67">
        <v>360</v>
      </c>
    </row>
    <row r="759" spans="1:52" s="126" customFormat="1" ht="39.950000000000003" customHeight="1">
      <c r="A759" s="54" t="str">
        <f t="shared" si="131"/>
        <v>TB43NT+1</v>
      </c>
      <c r="B759" s="54" t="str">
        <f t="shared" si="132"/>
        <v>TB43NT+2</v>
      </c>
      <c r="C759" s="54" t="str">
        <f t="shared" si="133"/>
        <v>TB43NT+3</v>
      </c>
      <c r="D759" s="54" t="str">
        <f t="shared" si="134"/>
        <v>TB43NT+4</v>
      </c>
      <c r="F759" s="126"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4"/>
      <c r="AM759" s="63"/>
      <c r="AN759" s="63"/>
      <c r="AO759" s="60">
        <f t="shared" si="130"/>
        <v>0</v>
      </c>
      <c r="AP759" s="60">
        <f t="shared" si="130"/>
        <v>0</v>
      </c>
      <c r="AQ759" s="60">
        <f t="shared" si="130"/>
        <v>0</v>
      </c>
      <c r="AR759" s="60">
        <f t="shared" si="129"/>
        <v>0</v>
      </c>
      <c r="AS759" s="60"/>
      <c r="AT759" s="60"/>
      <c r="AU759" s="60"/>
      <c r="AV759" s="60"/>
      <c r="AW759" s="65"/>
      <c r="AX759" s="126" t="s">
        <v>173</v>
      </c>
      <c r="AY759" s="66"/>
      <c r="AZ759" s="67">
        <v>480</v>
      </c>
    </row>
    <row r="760" spans="1:52" s="126" customFormat="1" ht="39.950000000000003" customHeight="1">
      <c r="A760" s="54" t="str">
        <f t="shared" si="131"/>
        <v>TB43NT_D1+1</v>
      </c>
      <c r="B760" s="54" t="str">
        <f t="shared" si="132"/>
        <v>TB43NT_D1+2</v>
      </c>
      <c r="C760" s="54" t="str">
        <f t="shared" si="133"/>
        <v>TB43NT_D1+3</v>
      </c>
      <c r="D760" s="54" t="str">
        <f t="shared" si="134"/>
        <v>TB43NT_D1+4</v>
      </c>
      <c r="F760" s="126"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4">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6" t="s">
        <v>173</v>
      </c>
      <c r="AY760" s="66"/>
      <c r="AZ760" s="67">
        <v>480</v>
      </c>
    </row>
    <row r="761" spans="1:52" s="126" customFormat="1" ht="39.950000000000003" customHeight="1">
      <c r="A761" s="54" t="str">
        <f t="shared" si="131"/>
        <v>TB43NT_D2+1</v>
      </c>
      <c r="B761" s="54" t="str">
        <f t="shared" si="132"/>
        <v>TB43NT_D2+2</v>
      </c>
      <c r="C761" s="54" t="str">
        <f t="shared" si="133"/>
        <v>TB43NT_D2+3</v>
      </c>
      <c r="D761" s="54" t="str">
        <f t="shared" si="134"/>
        <v>TB43NT_D2+4</v>
      </c>
      <c r="F761" s="126"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4">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6" t="s">
        <v>173</v>
      </c>
      <c r="AY761" s="66"/>
      <c r="AZ761" s="67">
        <v>600</v>
      </c>
    </row>
    <row r="762" spans="1:52" s="126" customFormat="1" ht="39.950000000000003" customHeight="1">
      <c r="A762" s="54" t="str">
        <f t="shared" si="131"/>
        <v>TB43NT_D3+1</v>
      </c>
      <c r="B762" s="54" t="str">
        <f t="shared" si="132"/>
        <v>TB43NT_D3+2</v>
      </c>
      <c r="C762" s="54" t="str">
        <f t="shared" si="133"/>
        <v>TB43NT_D3+3</v>
      </c>
      <c r="D762" s="54" t="str">
        <f t="shared" si="134"/>
        <v>TB43NT_D3+4</v>
      </c>
      <c r="F762" s="126"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4">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6" t="s">
        <v>173</v>
      </c>
      <c r="AY762" s="66"/>
      <c r="AZ762" s="67">
        <v>660</v>
      </c>
    </row>
    <row r="763" spans="1:52" s="126" customFormat="1" ht="39.950000000000003" customHeight="1">
      <c r="A763" s="54" t="str">
        <f t="shared" si="131"/>
        <v>TB44NT2+1</v>
      </c>
      <c r="B763" s="54" t="str">
        <f t="shared" si="132"/>
        <v>TB44NT2+2</v>
      </c>
      <c r="C763" s="54" t="str">
        <f t="shared" si="133"/>
        <v>TB44NT2+3</v>
      </c>
      <c r="D763" s="54" t="str">
        <f t="shared" si="134"/>
        <v>TB44NT2+4</v>
      </c>
      <c r="F763" s="126"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4">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6" t="s">
        <v>173</v>
      </c>
      <c r="AY763" s="66"/>
      <c r="AZ763" s="67">
        <v>480</v>
      </c>
    </row>
    <row r="764" spans="1:52" s="126" customFormat="1" ht="66.75" customHeight="1">
      <c r="A764" s="54" t="str">
        <f t="shared" si="131"/>
        <v>TB45NT+1</v>
      </c>
      <c r="B764" s="54" t="str">
        <f t="shared" si="132"/>
        <v>TB45NT+2</v>
      </c>
      <c r="C764" s="54" t="str">
        <f t="shared" si="133"/>
        <v>TB45NT+3</v>
      </c>
      <c r="D764" s="54" t="str">
        <f t="shared" si="134"/>
        <v>TB45NT+4</v>
      </c>
      <c r="F764" s="126"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4">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6" t="s">
        <v>173</v>
      </c>
      <c r="AY764" s="66"/>
      <c r="AZ764" s="67">
        <v>480</v>
      </c>
    </row>
    <row r="765" spans="1:52" s="126" customFormat="1" ht="39.950000000000003" customHeight="1">
      <c r="A765" s="54" t="str">
        <f t="shared" si="131"/>
        <v>TB46NT+1</v>
      </c>
      <c r="B765" s="54" t="str">
        <f t="shared" si="132"/>
        <v>TB46NT+2</v>
      </c>
      <c r="C765" s="54" t="str">
        <f t="shared" si="133"/>
        <v>TB46NT+3</v>
      </c>
      <c r="D765" s="54" t="str">
        <f t="shared" si="134"/>
        <v>TB46NT+4</v>
      </c>
      <c r="F765" s="126"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4">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6" t="s">
        <v>173</v>
      </c>
      <c r="AY765" s="66"/>
      <c r="AZ765" s="67">
        <v>510</v>
      </c>
    </row>
    <row r="766" spans="1:52" s="126" customFormat="1" ht="39.950000000000003" customHeight="1">
      <c r="A766" s="54" t="str">
        <f t="shared" si="131"/>
        <v>TB47NT+1</v>
      </c>
      <c r="B766" s="54" t="str">
        <f t="shared" si="132"/>
        <v>TB47NT+2</v>
      </c>
      <c r="C766" s="54" t="str">
        <f t="shared" si="133"/>
        <v>TB47NT+3</v>
      </c>
      <c r="D766" s="54" t="str">
        <f t="shared" si="134"/>
        <v>TB47NT+4</v>
      </c>
      <c r="F766" s="126"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4">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6" t="s">
        <v>173</v>
      </c>
      <c r="AY766" s="66"/>
      <c r="AZ766" s="67">
        <v>540</v>
      </c>
    </row>
    <row r="767" spans="1:52" s="126" customFormat="1" ht="65.25" customHeight="1">
      <c r="A767" s="54" t="str">
        <f t="shared" si="131"/>
        <v>TB48NT+1</v>
      </c>
      <c r="B767" s="54" t="str">
        <f t="shared" si="132"/>
        <v>TB48NT+2</v>
      </c>
      <c r="C767" s="54" t="str">
        <f t="shared" si="133"/>
        <v>TB48NT+3</v>
      </c>
      <c r="D767" s="54" t="str">
        <f t="shared" si="134"/>
        <v>TB48NT+4</v>
      </c>
      <c r="F767" s="126"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4">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6" t="s">
        <v>173</v>
      </c>
      <c r="AY767" s="66"/>
      <c r="AZ767" s="67"/>
    </row>
    <row r="768" spans="1:52" s="126" customFormat="1" ht="39.950000000000003" customHeight="1">
      <c r="A768" s="54" t="str">
        <f t="shared" si="131"/>
        <v>TB49NT+1</v>
      </c>
      <c r="B768" s="54" t="str">
        <f t="shared" si="132"/>
        <v>TB49NT+2</v>
      </c>
      <c r="C768" s="54" t="str">
        <f t="shared" si="133"/>
        <v>TB49NT+3</v>
      </c>
      <c r="D768" s="54" t="str">
        <f t="shared" si="134"/>
        <v>TB49NT+4</v>
      </c>
      <c r="F768" s="126"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4">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6" t="s">
        <v>173</v>
      </c>
      <c r="AY768" s="66"/>
      <c r="AZ768" s="67">
        <v>240</v>
      </c>
    </row>
    <row r="769" spans="1:52" s="126" customFormat="1" ht="47.25">
      <c r="A769" s="54" t="str">
        <f t="shared" si="131"/>
        <v>TB50NT+1</v>
      </c>
      <c r="B769" s="54" t="str">
        <f t="shared" si="132"/>
        <v>TB50NT+2</v>
      </c>
      <c r="C769" s="54" t="str">
        <f t="shared" si="133"/>
        <v>TB50NT+3</v>
      </c>
      <c r="D769" s="54" t="str">
        <f t="shared" si="134"/>
        <v>TB50NT+4</v>
      </c>
      <c r="F769" s="126"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4">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6" t="s">
        <v>173</v>
      </c>
      <c r="AY769" s="66"/>
      <c r="AZ769" s="67">
        <v>210</v>
      </c>
    </row>
    <row r="770" spans="1:52" s="126" customFormat="1" ht="39.950000000000003" customHeight="1">
      <c r="A770" s="54" t="str">
        <f t="shared" si="131"/>
        <v>TB51NT+1</v>
      </c>
      <c r="B770" s="54" t="str">
        <f t="shared" si="132"/>
        <v>TB51NT+2</v>
      </c>
      <c r="C770" s="54" t="str">
        <f t="shared" si="133"/>
        <v>TB51NT+3</v>
      </c>
      <c r="D770" s="54" t="str">
        <f t="shared" si="134"/>
        <v>TB51NT+4</v>
      </c>
      <c r="F770" s="126"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4">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6" t="s">
        <v>173</v>
      </c>
      <c r="AY770" s="66"/>
      <c r="AZ770" s="67">
        <v>270</v>
      </c>
    </row>
    <row r="771" spans="1:52" s="126" customFormat="1" ht="63">
      <c r="A771" s="54" t="str">
        <f t="shared" si="131"/>
        <v>TB52NT+1</v>
      </c>
      <c r="B771" s="54" t="str">
        <f t="shared" si="132"/>
        <v>TB52NT+2</v>
      </c>
      <c r="C771" s="54" t="str">
        <f t="shared" si="133"/>
        <v>TB52NT+3</v>
      </c>
      <c r="D771" s="54" t="str">
        <f t="shared" si="134"/>
        <v>TB52NT+4</v>
      </c>
      <c r="F771" s="126"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4">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6" t="s">
        <v>173</v>
      </c>
      <c r="AY771" s="66"/>
      <c r="AZ771" s="67">
        <v>240</v>
      </c>
    </row>
    <row r="772" spans="1:52" s="126" customFormat="1" ht="62.25" customHeight="1">
      <c r="A772" s="54" t="str">
        <f t="shared" si="131"/>
        <v>TB53NT+1</v>
      </c>
      <c r="B772" s="54" t="str">
        <f t="shared" si="132"/>
        <v>TB53NT+2</v>
      </c>
      <c r="C772" s="54" t="str">
        <f t="shared" si="133"/>
        <v>TB53NT+3</v>
      </c>
      <c r="D772" s="54" t="str">
        <f t="shared" si="134"/>
        <v>TB53NT+4</v>
      </c>
      <c r="F772" s="126"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4">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6" t="s">
        <v>173</v>
      </c>
      <c r="AY772" s="66"/>
      <c r="AZ772" s="67">
        <v>210</v>
      </c>
    </row>
    <row r="773" spans="1:52" s="126" customFormat="1" ht="39.950000000000003" customHeight="1">
      <c r="A773" s="54" t="str">
        <f t="shared" si="131"/>
        <v>TB54NT+1</v>
      </c>
      <c r="B773" s="54" t="str">
        <f t="shared" si="132"/>
        <v>TB54NT+2</v>
      </c>
      <c r="C773" s="54" t="str">
        <f t="shared" si="133"/>
        <v>TB54NT+3</v>
      </c>
      <c r="D773" s="54" t="str">
        <f t="shared" si="134"/>
        <v>TB54NT+4</v>
      </c>
      <c r="F773" s="126"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4">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6" t="s">
        <v>173</v>
      </c>
      <c r="AY773" s="66"/>
      <c r="AZ773" s="67"/>
    </row>
    <row r="774" spans="1:52" s="126" customFormat="1" ht="84.75" customHeight="1">
      <c r="A774" s="54" t="str">
        <f t="shared" si="131"/>
        <v>TB55NT+1</v>
      </c>
      <c r="B774" s="54" t="str">
        <f t="shared" si="132"/>
        <v>TB55NT+2</v>
      </c>
      <c r="C774" s="54" t="str">
        <f t="shared" si="133"/>
        <v>TB55NT+3</v>
      </c>
      <c r="D774" s="54" t="str">
        <f t="shared" si="134"/>
        <v>TB55NT+4</v>
      </c>
      <c r="F774" s="126"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4">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6" t="s">
        <v>173</v>
      </c>
      <c r="AY774" s="66"/>
      <c r="AZ774" s="67">
        <v>540</v>
      </c>
    </row>
    <row r="775" spans="1:52" s="126" customFormat="1" ht="87" customHeight="1">
      <c r="A775" s="54" t="str">
        <f t="shared" si="131"/>
        <v>TB56NT+1</v>
      </c>
      <c r="B775" s="54" t="str">
        <f t="shared" si="132"/>
        <v>TB56NT+2</v>
      </c>
      <c r="C775" s="54" t="str">
        <f t="shared" si="133"/>
        <v>TB56NT+3</v>
      </c>
      <c r="D775" s="54" t="str">
        <f t="shared" si="134"/>
        <v>TB56NT+4</v>
      </c>
      <c r="F775" s="126"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4">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6" t="s">
        <v>173</v>
      </c>
      <c r="AY775" s="66"/>
      <c r="AZ775" s="67">
        <v>450</v>
      </c>
    </row>
    <row r="776" spans="1:52" s="126" customFormat="1" ht="20.100000000000001" customHeight="1">
      <c r="A776" s="54" t="str">
        <f t="shared" si="131"/>
        <v>TB57NT+1</v>
      </c>
      <c r="B776" s="54" t="str">
        <f t="shared" si="132"/>
        <v>TB57NT+2</v>
      </c>
      <c r="C776" s="54" t="str">
        <f t="shared" si="133"/>
        <v>TB57NT+3</v>
      </c>
      <c r="D776" s="54" t="str">
        <f t="shared" si="134"/>
        <v>TB57NT+4</v>
      </c>
      <c r="F776" s="126"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4"/>
      <c r="AM776" s="63"/>
      <c r="AN776" s="63"/>
      <c r="AO776" s="60">
        <f t="shared" si="130"/>
        <v>0</v>
      </c>
      <c r="AP776" s="60">
        <f t="shared" si="130"/>
        <v>0</v>
      </c>
      <c r="AQ776" s="60">
        <f t="shared" si="130"/>
        <v>0</v>
      </c>
      <c r="AR776" s="60">
        <f t="shared" si="129"/>
        <v>0</v>
      </c>
      <c r="AS776" s="60"/>
      <c r="AT776" s="60"/>
      <c r="AU776" s="60"/>
      <c r="AV776" s="60"/>
      <c r="AW776" s="65"/>
      <c r="AX776" s="126" t="s">
        <v>173</v>
      </c>
      <c r="AY776" s="66"/>
      <c r="AZ776" s="67"/>
    </row>
    <row r="777" spans="1:52" s="126" customFormat="1" ht="42.75" customHeight="1">
      <c r="A777" s="54" t="str">
        <f t="shared" si="131"/>
        <v>TB57NT_D1+1</v>
      </c>
      <c r="B777" s="54" t="str">
        <f t="shared" si="132"/>
        <v>TB57NT_D1+2</v>
      </c>
      <c r="C777" s="54" t="str">
        <f t="shared" si="133"/>
        <v>TB57NT_D1+3</v>
      </c>
      <c r="D777" s="54" t="str">
        <f t="shared" si="134"/>
        <v>TB57NT_D1+4</v>
      </c>
      <c r="F777" s="126"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4">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6" t="s">
        <v>173</v>
      </c>
      <c r="AY777" s="66"/>
      <c r="AZ777" s="67">
        <v>660</v>
      </c>
    </row>
    <row r="778" spans="1:52" s="126" customFormat="1" ht="20.100000000000001" customHeight="1">
      <c r="A778" s="54" t="str">
        <f t="shared" si="131"/>
        <v>TB57NT_D2+1</v>
      </c>
      <c r="B778" s="54" t="str">
        <f t="shared" si="132"/>
        <v>TB57NT_D2+2</v>
      </c>
      <c r="C778" s="54" t="str">
        <f t="shared" si="133"/>
        <v>TB57NT_D2+3</v>
      </c>
      <c r="D778" s="54" t="str">
        <f t="shared" si="134"/>
        <v>TB57NT_D2+4</v>
      </c>
      <c r="F778" s="126"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4">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6" t="s">
        <v>173</v>
      </c>
      <c r="AY778" s="66"/>
      <c r="AZ778" s="67">
        <v>420</v>
      </c>
    </row>
    <row r="779" spans="1:52" s="126" customFormat="1" ht="54" customHeight="1">
      <c r="A779" s="54" t="str">
        <f t="shared" si="131"/>
        <v>TB58NT+1</v>
      </c>
      <c r="B779" s="54" t="str">
        <f t="shared" si="132"/>
        <v>TB58NT+2</v>
      </c>
      <c r="C779" s="54" t="str">
        <f t="shared" si="133"/>
        <v>TB58NT+3</v>
      </c>
      <c r="D779" s="54" t="str">
        <f t="shared" si="134"/>
        <v>TB58NT+4</v>
      </c>
      <c r="F779" s="126"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4">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6" t="s">
        <v>173</v>
      </c>
      <c r="AY779" s="66"/>
      <c r="AZ779" s="67">
        <v>360</v>
      </c>
    </row>
    <row r="780" spans="1:52" s="126" customFormat="1" ht="20.100000000000001" customHeight="1">
      <c r="A780" s="54" t="str">
        <f t="shared" ref="A780:A843" si="142">H780&amp;"+1"</f>
        <v>TB59NT+1</v>
      </c>
      <c r="B780" s="54" t="str">
        <f t="shared" ref="B780:B843" si="143">H780&amp;"+2"</f>
        <v>TB59NT+2</v>
      </c>
      <c r="C780" s="54" t="str">
        <f t="shared" ref="C780:C843" si="144">H780&amp;"+3"</f>
        <v>TB59NT+3</v>
      </c>
      <c r="D780" s="54" t="str">
        <f t="shared" ref="D780:D843" si="145">H780&amp;"+4"</f>
        <v>TB59NT+4</v>
      </c>
      <c r="F780" s="126"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4">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6" t="s">
        <v>173</v>
      </c>
      <c r="AY780" s="66"/>
      <c r="AZ780" s="67">
        <v>600</v>
      </c>
    </row>
    <row r="781" spans="1:52" s="126" customFormat="1" ht="20.100000000000001" customHeight="1">
      <c r="A781" s="54" t="str">
        <f t="shared" si="142"/>
        <v>TB60NT+1</v>
      </c>
      <c r="B781" s="54" t="str">
        <f t="shared" si="143"/>
        <v>TB60NT+2</v>
      </c>
      <c r="C781" s="54" t="str">
        <f t="shared" si="144"/>
        <v>TB60NT+3</v>
      </c>
      <c r="D781" s="54" t="str">
        <f t="shared" si="145"/>
        <v>TB60NT+4</v>
      </c>
      <c r="F781" s="126"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4">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6" t="s">
        <v>173</v>
      </c>
      <c r="AY781" s="66"/>
      <c r="AZ781" s="67">
        <v>180</v>
      </c>
    </row>
    <row r="782" spans="1:52" s="126" customFormat="1" ht="47.25">
      <c r="A782" s="54" t="str">
        <f t="shared" si="142"/>
        <v>TB61NT+1</v>
      </c>
      <c r="B782" s="54" t="str">
        <f t="shared" si="143"/>
        <v>TB61NT+2</v>
      </c>
      <c r="C782" s="54" t="str">
        <f t="shared" si="144"/>
        <v>TB61NT+3</v>
      </c>
      <c r="D782" s="54" t="str">
        <f t="shared" si="145"/>
        <v>TB61NT+4</v>
      </c>
      <c r="F782" s="126"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4"/>
      <c r="AM782" s="63"/>
      <c r="AN782" s="63"/>
      <c r="AO782" s="60">
        <f t="shared" si="141"/>
        <v>0</v>
      </c>
      <c r="AP782" s="60">
        <f t="shared" si="141"/>
        <v>0</v>
      </c>
      <c r="AQ782" s="60">
        <f t="shared" si="141"/>
        <v>0</v>
      </c>
      <c r="AR782" s="60">
        <f t="shared" si="141"/>
        <v>0</v>
      </c>
      <c r="AS782" s="60"/>
      <c r="AT782" s="60"/>
      <c r="AU782" s="60"/>
      <c r="AV782" s="60"/>
      <c r="AW782" s="65"/>
      <c r="AX782" s="126" t="s">
        <v>173</v>
      </c>
      <c r="AY782" s="66"/>
      <c r="AZ782" s="67"/>
    </row>
    <row r="783" spans="1:52" s="126" customFormat="1" ht="31.5">
      <c r="A783" s="54" t="str">
        <f t="shared" si="142"/>
        <v>TB61NT_D1+1</v>
      </c>
      <c r="B783" s="54" t="str">
        <f t="shared" si="143"/>
        <v>TB61NT_D1+2</v>
      </c>
      <c r="C783" s="54" t="str">
        <f t="shared" si="144"/>
        <v>TB61NT_D1+3</v>
      </c>
      <c r="D783" s="54" t="str">
        <f t="shared" si="145"/>
        <v>TB61NT_D1+4</v>
      </c>
      <c r="F783" s="126"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4">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6" t="s">
        <v>173</v>
      </c>
      <c r="AY783" s="66"/>
      <c r="AZ783" s="67">
        <v>252</v>
      </c>
    </row>
    <row r="784" spans="1:52" s="126" customFormat="1" ht="20.100000000000001" customHeight="1">
      <c r="A784" s="54" t="str">
        <f t="shared" si="142"/>
        <v>TB61NT_D2+1</v>
      </c>
      <c r="B784" s="54" t="str">
        <f t="shared" si="143"/>
        <v>TB61NT_D2+2</v>
      </c>
      <c r="C784" s="54" t="str">
        <f t="shared" si="144"/>
        <v>TB61NT_D2+3</v>
      </c>
      <c r="D784" s="54" t="str">
        <f t="shared" si="145"/>
        <v>TB61NT_D2+4</v>
      </c>
      <c r="F784" s="126"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4">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6" t="s">
        <v>173</v>
      </c>
      <c r="AY784" s="66"/>
      <c r="AZ784" s="67">
        <v>250</v>
      </c>
    </row>
    <row r="785" spans="1:52" s="126" customFormat="1" ht="20.100000000000001" customHeight="1">
      <c r="A785" s="54" t="str">
        <f t="shared" si="142"/>
        <v>TB62NT+1</v>
      </c>
      <c r="B785" s="54" t="str">
        <f t="shared" si="143"/>
        <v>TB62NT+2</v>
      </c>
      <c r="C785" s="54" t="str">
        <f t="shared" si="144"/>
        <v>TB62NT+3</v>
      </c>
      <c r="D785" s="54" t="str">
        <f t="shared" si="145"/>
        <v>TB62NT+4</v>
      </c>
      <c r="F785" s="126"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4"/>
      <c r="AM785" s="63"/>
      <c r="AN785" s="63"/>
      <c r="AO785" s="60">
        <f t="shared" si="141"/>
        <v>0</v>
      </c>
      <c r="AP785" s="60">
        <f t="shared" si="141"/>
        <v>0</v>
      </c>
      <c r="AQ785" s="60">
        <f t="shared" si="141"/>
        <v>0</v>
      </c>
      <c r="AR785" s="60">
        <f t="shared" si="141"/>
        <v>0</v>
      </c>
      <c r="AS785" s="60"/>
      <c r="AT785" s="60"/>
      <c r="AU785" s="60"/>
      <c r="AV785" s="60"/>
      <c r="AW785" s="65"/>
      <c r="AX785" s="126" t="s">
        <v>173</v>
      </c>
      <c r="AY785" s="66"/>
      <c r="AZ785" s="67">
        <v>300</v>
      </c>
    </row>
    <row r="786" spans="1:52" s="126" customFormat="1" ht="20.100000000000001" customHeight="1">
      <c r="A786" s="54" t="str">
        <f t="shared" si="142"/>
        <v>TB62NT_D1+1</v>
      </c>
      <c r="B786" s="54" t="str">
        <f t="shared" si="143"/>
        <v>TB62NT_D1+2</v>
      </c>
      <c r="C786" s="54" t="str">
        <f t="shared" si="144"/>
        <v>TB62NT_D1+3</v>
      </c>
      <c r="D786" s="54" t="str">
        <f t="shared" si="145"/>
        <v>TB62NT_D1+4</v>
      </c>
      <c r="F786" s="126"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4">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6" t="s">
        <v>173</v>
      </c>
      <c r="AY786" s="66"/>
      <c r="AZ786" s="67">
        <v>540</v>
      </c>
    </row>
    <row r="787" spans="1:52" s="126" customFormat="1" ht="20.100000000000001" customHeight="1">
      <c r="A787" s="54" t="str">
        <f t="shared" si="142"/>
        <v>TB62NT_D2+1</v>
      </c>
      <c r="B787" s="54" t="str">
        <f t="shared" si="143"/>
        <v>TB62NT_D2+2</v>
      </c>
      <c r="C787" s="54" t="str">
        <f t="shared" si="144"/>
        <v>TB62NT_D2+3</v>
      </c>
      <c r="D787" s="54" t="str">
        <f t="shared" si="145"/>
        <v>TB62NT_D2+4</v>
      </c>
      <c r="F787" s="126"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4">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6" t="s">
        <v>173</v>
      </c>
      <c r="AY787" s="66"/>
      <c r="AZ787" s="67"/>
    </row>
    <row r="788" spans="1:52" s="126" customFormat="1" ht="20.100000000000001" customHeight="1">
      <c r="A788" s="54" t="str">
        <f t="shared" si="142"/>
        <v>TB63NT+1</v>
      </c>
      <c r="B788" s="54" t="str">
        <f t="shared" si="143"/>
        <v>TB63NT+2</v>
      </c>
      <c r="C788" s="54" t="str">
        <f t="shared" si="144"/>
        <v>TB63NT+3</v>
      </c>
      <c r="D788" s="54" t="str">
        <f t="shared" si="145"/>
        <v>TB63NT+4</v>
      </c>
      <c r="F788" s="126"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4">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6" t="s">
        <v>173</v>
      </c>
      <c r="AY788" s="66"/>
      <c r="AZ788" s="67">
        <v>2400</v>
      </c>
    </row>
    <row r="789" spans="1:52" s="126" customFormat="1" ht="20.100000000000001" customHeight="1">
      <c r="A789" s="54" t="str">
        <f t="shared" si="142"/>
        <v>TB64NT+1</v>
      </c>
      <c r="B789" s="54" t="str">
        <f t="shared" si="143"/>
        <v>TB64NT+2</v>
      </c>
      <c r="C789" s="54" t="str">
        <f t="shared" si="144"/>
        <v>TB64NT+3</v>
      </c>
      <c r="D789" s="54" t="str">
        <f t="shared" si="145"/>
        <v>TB64NT+4</v>
      </c>
      <c r="F789" s="126"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4">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6" t="s">
        <v>173</v>
      </c>
      <c r="AY789" s="66"/>
      <c r="AZ789" s="67">
        <v>2400</v>
      </c>
    </row>
    <row r="790" spans="1:52" s="126" customFormat="1" ht="20.100000000000001" customHeight="1">
      <c r="A790" s="54" t="str">
        <f t="shared" si="142"/>
        <v>TB65NT+1</v>
      </c>
      <c r="B790" s="54" t="str">
        <f t="shared" si="143"/>
        <v>TB65NT+2</v>
      </c>
      <c r="C790" s="54" t="str">
        <f t="shared" si="144"/>
        <v>TB65NT+3</v>
      </c>
      <c r="D790" s="54" t="str">
        <f t="shared" si="145"/>
        <v>TB65NT+4</v>
      </c>
      <c r="F790" s="126"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4">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6" t="s">
        <v>173</v>
      </c>
      <c r="AY790" s="66"/>
      <c r="AZ790" s="67"/>
    </row>
    <row r="791" spans="1:52" s="126" customFormat="1" ht="20.100000000000001" customHeight="1">
      <c r="A791" s="54" t="str">
        <f t="shared" si="142"/>
        <v>TB66NT+1</v>
      </c>
      <c r="B791" s="54" t="str">
        <f t="shared" si="143"/>
        <v>TB66NT+2</v>
      </c>
      <c r="C791" s="54" t="str">
        <f t="shared" si="144"/>
        <v>TB66NT+3</v>
      </c>
      <c r="D791" s="54" t="str">
        <f t="shared" si="145"/>
        <v>TB66NT+4</v>
      </c>
      <c r="F791" s="126"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4"/>
      <c r="AM791" s="63"/>
      <c r="AN791" s="63"/>
      <c r="AO791" s="60">
        <f t="shared" si="141"/>
        <v>0</v>
      </c>
      <c r="AP791" s="60">
        <f t="shared" si="141"/>
        <v>0</v>
      </c>
      <c r="AQ791" s="60">
        <f t="shared" si="141"/>
        <v>0</v>
      </c>
      <c r="AR791" s="60">
        <f t="shared" si="141"/>
        <v>0</v>
      </c>
      <c r="AS791" s="60"/>
      <c r="AT791" s="60"/>
      <c r="AU791" s="60"/>
      <c r="AV791" s="60"/>
      <c r="AW791" s="65"/>
      <c r="AX791" s="126" t="s">
        <v>173</v>
      </c>
      <c r="AY791" s="66"/>
      <c r="AZ791" s="67">
        <v>2400</v>
      </c>
    </row>
    <row r="792" spans="1:52" s="126" customFormat="1" ht="34.5" customHeight="1">
      <c r="A792" s="54" t="str">
        <f t="shared" si="142"/>
        <v>TB66NT_D1+1</v>
      </c>
      <c r="B792" s="54" t="str">
        <f t="shared" si="143"/>
        <v>TB66NT_D1+2</v>
      </c>
      <c r="C792" s="54" t="str">
        <f t="shared" si="144"/>
        <v>TB66NT_D1+3</v>
      </c>
      <c r="D792" s="54" t="str">
        <f t="shared" si="145"/>
        <v>TB66NT_D1+4</v>
      </c>
      <c r="F792" s="126"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4">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6" t="s">
        <v>173</v>
      </c>
      <c r="AY792" s="66"/>
      <c r="AZ792" s="67">
        <v>2400</v>
      </c>
    </row>
    <row r="793" spans="1:52" s="126" customFormat="1" ht="47.25" customHeight="1">
      <c r="A793" s="54" t="str">
        <f t="shared" si="142"/>
        <v>TB66NT_D2+1</v>
      </c>
      <c r="B793" s="54" t="str">
        <f t="shared" si="143"/>
        <v>TB66NT_D2+2</v>
      </c>
      <c r="C793" s="54" t="str">
        <f t="shared" si="144"/>
        <v>TB66NT_D2+3</v>
      </c>
      <c r="D793" s="54" t="str">
        <f t="shared" si="145"/>
        <v>TB66NT_D2+4</v>
      </c>
      <c r="F793" s="126"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4">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6" t="s">
        <v>173</v>
      </c>
      <c r="AY793" s="66"/>
      <c r="AZ793" s="67">
        <v>2400</v>
      </c>
    </row>
    <row r="794" spans="1:52" s="126" customFormat="1" ht="39.950000000000003" customHeight="1">
      <c r="A794" s="54" t="str">
        <f t="shared" si="142"/>
        <v>TB66NT_D3+1</v>
      </c>
      <c r="B794" s="54" t="str">
        <f t="shared" si="143"/>
        <v>TB66NT_D3+2</v>
      </c>
      <c r="C794" s="54" t="str">
        <f t="shared" si="144"/>
        <v>TB66NT_D3+3</v>
      </c>
      <c r="D794" s="54" t="str">
        <f t="shared" si="145"/>
        <v>TB66NT_D3+4</v>
      </c>
      <c r="F794" s="126"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4">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6" t="s">
        <v>173</v>
      </c>
      <c r="AY794" s="66"/>
      <c r="AZ794" s="67">
        <v>2400</v>
      </c>
    </row>
    <row r="795" spans="1:52" s="126" customFormat="1" ht="39.950000000000003" customHeight="1">
      <c r="A795" s="54" t="str">
        <f t="shared" si="142"/>
        <v>TB66NT_D4+1</v>
      </c>
      <c r="B795" s="54" t="str">
        <f t="shared" si="143"/>
        <v>TB66NT_D4+2</v>
      </c>
      <c r="C795" s="54" t="str">
        <f t="shared" si="144"/>
        <v>TB66NT_D4+3</v>
      </c>
      <c r="D795" s="54" t="str">
        <f t="shared" si="145"/>
        <v>TB66NT_D4+4</v>
      </c>
      <c r="F795" s="126"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4">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6" t="s">
        <v>173</v>
      </c>
      <c r="AY795" s="66"/>
      <c r="AZ795" s="67"/>
    </row>
    <row r="796" spans="1:52" s="126" customFormat="1" ht="54" customHeight="1">
      <c r="A796" s="54" t="str">
        <f t="shared" si="142"/>
        <v>TB67NT+1</v>
      </c>
      <c r="B796" s="54" t="str">
        <f t="shared" si="143"/>
        <v>TB67NT+2</v>
      </c>
      <c r="C796" s="54" t="str">
        <f t="shared" si="144"/>
        <v>TB67NT+3</v>
      </c>
      <c r="D796" s="54" t="str">
        <f t="shared" si="145"/>
        <v>TB67NT+4</v>
      </c>
      <c r="F796" s="126"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4"/>
      <c r="AM796" s="63"/>
      <c r="AN796" s="63"/>
      <c r="AO796" s="60">
        <f t="shared" si="141"/>
        <v>0</v>
      </c>
      <c r="AP796" s="60">
        <f t="shared" si="141"/>
        <v>0</v>
      </c>
      <c r="AQ796" s="60">
        <f t="shared" si="141"/>
        <v>0</v>
      </c>
      <c r="AR796" s="60">
        <f t="shared" si="141"/>
        <v>0</v>
      </c>
      <c r="AS796" s="60"/>
      <c r="AT796" s="60"/>
      <c r="AU796" s="60"/>
      <c r="AV796" s="60"/>
      <c r="AW796" s="65"/>
      <c r="AX796" s="126" t="s">
        <v>173</v>
      </c>
      <c r="AY796" s="66"/>
      <c r="AZ796" s="67">
        <v>2400</v>
      </c>
    </row>
    <row r="797" spans="1:52" s="126" customFormat="1" ht="31.5">
      <c r="A797" s="54" t="str">
        <f t="shared" si="142"/>
        <v>TB67NT_D1+1</v>
      </c>
      <c r="B797" s="54" t="str">
        <f t="shared" si="143"/>
        <v>TB67NT_D1+2</v>
      </c>
      <c r="C797" s="54" t="str">
        <f t="shared" si="144"/>
        <v>TB67NT_D1+3</v>
      </c>
      <c r="D797" s="54" t="str">
        <f t="shared" si="145"/>
        <v>TB67NT_D1+4</v>
      </c>
      <c r="F797" s="126"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4">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6" t="s">
        <v>173</v>
      </c>
      <c r="AY797" s="66"/>
      <c r="AZ797" s="67">
        <v>2400</v>
      </c>
    </row>
    <row r="798" spans="1:52" s="126" customFormat="1" ht="20.100000000000001" customHeight="1">
      <c r="A798" s="54" t="str">
        <f t="shared" si="142"/>
        <v>TB67NT_D2+1</v>
      </c>
      <c r="B798" s="54" t="str">
        <f t="shared" si="143"/>
        <v>TB67NT_D2+2</v>
      </c>
      <c r="C798" s="54" t="str">
        <f t="shared" si="144"/>
        <v>TB67NT_D2+3</v>
      </c>
      <c r="D798" s="54" t="str">
        <f t="shared" si="145"/>
        <v>TB67NT_D2+4</v>
      </c>
      <c r="F798" s="126"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4">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6" t="s">
        <v>173</v>
      </c>
      <c r="AY798" s="66"/>
      <c r="AZ798" s="67"/>
    </row>
    <row r="799" spans="1:52" s="126" customFormat="1" ht="20.100000000000001" customHeight="1">
      <c r="A799" s="54" t="str">
        <f t="shared" si="142"/>
        <v>TB68NT+1</v>
      </c>
      <c r="B799" s="54" t="str">
        <f t="shared" si="143"/>
        <v>TB68NT+2</v>
      </c>
      <c r="C799" s="54" t="str">
        <f t="shared" si="144"/>
        <v>TB68NT+3</v>
      </c>
      <c r="D799" s="54" t="str">
        <f t="shared" si="145"/>
        <v>TB68NT+4</v>
      </c>
      <c r="F799" s="126"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4"/>
      <c r="AM799" s="63"/>
      <c r="AN799" s="63"/>
      <c r="AO799" s="60">
        <f t="shared" si="141"/>
        <v>0</v>
      </c>
      <c r="AP799" s="60">
        <f t="shared" si="141"/>
        <v>0</v>
      </c>
      <c r="AQ799" s="60">
        <f t="shared" si="141"/>
        <v>0</v>
      </c>
      <c r="AR799" s="60">
        <f t="shared" si="141"/>
        <v>0</v>
      </c>
      <c r="AS799" s="60"/>
      <c r="AT799" s="60"/>
      <c r="AU799" s="60"/>
      <c r="AV799" s="60"/>
      <c r="AW799" s="65"/>
      <c r="AX799" s="126" t="s">
        <v>173</v>
      </c>
      <c r="AY799" s="66"/>
      <c r="AZ799" s="67">
        <v>2400</v>
      </c>
    </row>
    <row r="800" spans="1:52" s="126" customFormat="1" ht="20.100000000000001" customHeight="1">
      <c r="A800" s="54" t="str">
        <f t="shared" si="142"/>
        <v>TB68NT_D1+1</v>
      </c>
      <c r="B800" s="54" t="str">
        <f t="shared" si="143"/>
        <v>TB68NT_D1+2</v>
      </c>
      <c r="C800" s="54" t="str">
        <f t="shared" si="144"/>
        <v>TB68NT_D1+3</v>
      </c>
      <c r="D800" s="54" t="str">
        <f t="shared" si="145"/>
        <v>TB68NT_D1+4</v>
      </c>
      <c r="F800" s="126"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4">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6" t="s">
        <v>173</v>
      </c>
      <c r="AY800" s="66"/>
      <c r="AZ800" s="67">
        <v>2400</v>
      </c>
    </row>
    <row r="801" spans="1:52" s="126" customFormat="1" ht="20.100000000000001" customHeight="1">
      <c r="A801" s="54" t="str">
        <f t="shared" si="142"/>
        <v>TB68NT_D2+1</v>
      </c>
      <c r="B801" s="54" t="str">
        <f t="shared" si="143"/>
        <v>TB68NT_D2+2</v>
      </c>
      <c r="C801" s="54" t="str">
        <f t="shared" si="144"/>
        <v>TB68NT_D2+3</v>
      </c>
      <c r="D801" s="54" t="str">
        <f t="shared" si="145"/>
        <v>TB68NT_D2+4</v>
      </c>
      <c r="F801" s="126"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4">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6" t="s">
        <v>173</v>
      </c>
      <c r="AY801" s="66"/>
      <c r="AZ801" s="67"/>
    </row>
    <row r="802" spans="1:52" s="126" customFormat="1" ht="20.100000000000001" customHeight="1">
      <c r="A802" s="54" t="str">
        <f t="shared" si="142"/>
        <v>TB69NT+1</v>
      </c>
      <c r="B802" s="54" t="str">
        <f t="shared" si="143"/>
        <v>TB69NT+2</v>
      </c>
      <c r="C802" s="54" t="str">
        <f t="shared" si="144"/>
        <v>TB69NT+3</v>
      </c>
      <c r="D802" s="54" t="str">
        <f t="shared" si="145"/>
        <v>TB69NT+4</v>
      </c>
      <c r="F802" s="126"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4">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6" t="s">
        <v>173</v>
      </c>
      <c r="AY802" s="66"/>
      <c r="AZ802" s="67">
        <v>2400</v>
      </c>
    </row>
    <row r="803" spans="1:52" s="126" customFormat="1" ht="20.100000000000001" customHeight="1">
      <c r="A803" s="54" t="str">
        <f t="shared" si="142"/>
        <v>TB70NT+1</v>
      </c>
      <c r="B803" s="54" t="str">
        <f t="shared" si="143"/>
        <v>TB70NT+2</v>
      </c>
      <c r="C803" s="54" t="str">
        <f t="shared" si="144"/>
        <v>TB70NT+3</v>
      </c>
      <c r="D803" s="54" t="str">
        <f t="shared" si="145"/>
        <v>TB70NT+4</v>
      </c>
      <c r="F803" s="126"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4">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6" t="s">
        <v>173</v>
      </c>
      <c r="AY803" s="66"/>
      <c r="AZ803" s="67">
        <v>2400</v>
      </c>
    </row>
    <row r="804" spans="1:52" s="126" customFormat="1" ht="20.100000000000001" customHeight="1">
      <c r="A804" s="54" t="str">
        <f t="shared" si="142"/>
        <v>TB71NT+1</v>
      </c>
      <c r="B804" s="54" t="str">
        <f t="shared" si="143"/>
        <v>TB71NT+2</v>
      </c>
      <c r="C804" s="54" t="str">
        <f t="shared" si="144"/>
        <v>TB71NT+3</v>
      </c>
      <c r="D804" s="54" t="str">
        <f t="shared" si="145"/>
        <v>TB71NT+4</v>
      </c>
      <c r="F804" s="126"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4"/>
      <c r="AM804" s="63"/>
      <c r="AN804" s="63"/>
      <c r="AO804" s="60">
        <f t="shared" si="141"/>
        <v>0</v>
      </c>
      <c r="AP804" s="60">
        <f t="shared" si="141"/>
        <v>0</v>
      </c>
      <c r="AQ804" s="60">
        <f t="shared" si="141"/>
        <v>0</v>
      </c>
      <c r="AR804" s="60">
        <f t="shared" si="141"/>
        <v>0</v>
      </c>
      <c r="AS804" s="60"/>
      <c r="AT804" s="60"/>
      <c r="AU804" s="60"/>
      <c r="AV804" s="60"/>
      <c r="AW804" s="65"/>
      <c r="AX804" s="126" t="s">
        <v>173</v>
      </c>
      <c r="AY804" s="66"/>
      <c r="AZ804" s="67"/>
    </row>
    <row r="805" spans="1:52" s="126" customFormat="1" ht="37.5" customHeight="1">
      <c r="A805" s="54" t="str">
        <f t="shared" si="142"/>
        <v>TB71NT_D1+1</v>
      </c>
      <c r="B805" s="54" t="str">
        <f t="shared" si="143"/>
        <v>TB71NT_D1+2</v>
      </c>
      <c r="C805" s="54" t="str">
        <f t="shared" si="144"/>
        <v>TB71NT_D1+3</v>
      </c>
      <c r="D805" s="54" t="str">
        <f t="shared" si="145"/>
        <v>TB71NT_D1+4</v>
      </c>
      <c r="F805" s="126"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4">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6" t="s">
        <v>173</v>
      </c>
      <c r="AY805" s="66"/>
      <c r="AZ805" s="67">
        <v>2400</v>
      </c>
    </row>
    <row r="806" spans="1:52" s="126" customFormat="1" ht="20.100000000000001" customHeight="1">
      <c r="A806" s="54" t="str">
        <f t="shared" si="142"/>
        <v>TB71NT_D2+1</v>
      </c>
      <c r="B806" s="54" t="str">
        <f t="shared" si="143"/>
        <v>TB71NT_D2+2</v>
      </c>
      <c r="C806" s="54" t="str">
        <f t="shared" si="144"/>
        <v>TB71NT_D2+3</v>
      </c>
      <c r="D806" s="54" t="str">
        <f t="shared" si="145"/>
        <v>TB71NT_D2+4</v>
      </c>
      <c r="F806" s="126"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4">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6" t="s">
        <v>173</v>
      </c>
      <c r="AY806" s="66"/>
      <c r="AZ806" s="67">
        <v>2400</v>
      </c>
    </row>
    <row r="807" spans="1:52" s="126" customFormat="1" ht="20.100000000000001" customHeight="1">
      <c r="A807" s="54" t="str">
        <f t="shared" si="142"/>
        <v>TB72NT+1</v>
      </c>
      <c r="B807" s="54" t="str">
        <f t="shared" si="143"/>
        <v>TB72NT+2</v>
      </c>
      <c r="C807" s="54" t="str">
        <f t="shared" si="144"/>
        <v>TB72NT+3</v>
      </c>
      <c r="D807" s="54" t="str">
        <f t="shared" si="145"/>
        <v>TB72NT+4</v>
      </c>
      <c r="F807" s="126"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4"/>
      <c r="AM807" s="63"/>
      <c r="AN807" s="63"/>
      <c r="AO807" s="60">
        <f t="shared" si="141"/>
        <v>0</v>
      </c>
      <c r="AP807" s="60">
        <f t="shared" si="141"/>
        <v>0</v>
      </c>
      <c r="AQ807" s="60">
        <f t="shared" si="141"/>
        <v>0</v>
      </c>
      <c r="AR807" s="60">
        <f t="shared" si="141"/>
        <v>0</v>
      </c>
      <c r="AS807" s="60"/>
      <c r="AT807" s="60"/>
      <c r="AU807" s="60"/>
      <c r="AV807" s="60"/>
      <c r="AW807" s="65"/>
      <c r="AX807" s="126" t="s">
        <v>173</v>
      </c>
      <c r="AY807" s="66"/>
      <c r="AZ807" s="67">
        <v>210</v>
      </c>
    </row>
    <row r="808" spans="1:52" s="126" customFormat="1" ht="20.100000000000001" customHeight="1">
      <c r="A808" s="54" t="str">
        <f t="shared" si="142"/>
        <v>TB72NT_D1+1</v>
      </c>
      <c r="B808" s="54" t="str">
        <f t="shared" si="143"/>
        <v>TB72NT_D1+2</v>
      </c>
      <c r="C808" s="54" t="str">
        <f t="shared" si="144"/>
        <v>TB72NT_D1+3</v>
      </c>
      <c r="D808" s="54" t="str">
        <f t="shared" si="145"/>
        <v>TB72NT_D1+4</v>
      </c>
      <c r="F808" s="126"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4">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6" t="s">
        <v>173</v>
      </c>
      <c r="AY808" s="66"/>
      <c r="AZ808" s="67">
        <v>2400</v>
      </c>
    </row>
    <row r="809" spans="1:52" s="126" customFormat="1">
      <c r="A809" s="54" t="str">
        <f t="shared" si="142"/>
        <v>TB72NT_D2+1</v>
      </c>
      <c r="B809" s="54" t="str">
        <f t="shared" si="143"/>
        <v>TB72NT_D2+2</v>
      </c>
      <c r="C809" s="54" t="str">
        <f t="shared" si="144"/>
        <v>TB72NT_D2+3</v>
      </c>
      <c r="D809" s="54" t="str">
        <f t="shared" si="145"/>
        <v>TB72NT_D2+4</v>
      </c>
      <c r="F809" s="126"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4">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6" t="s">
        <v>173</v>
      </c>
      <c r="AY809" s="66"/>
      <c r="AZ809" s="67">
        <v>480</v>
      </c>
    </row>
    <row r="810" spans="1:52" s="126" customFormat="1" ht="20.100000000000001" customHeight="1">
      <c r="A810" s="54" t="str">
        <f t="shared" si="142"/>
        <v>TB73NT+1</v>
      </c>
      <c r="B810" s="54" t="str">
        <f t="shared" si="143"/>
        <v>TB73NT+2</v>
      </c>
      <c r="C810" s="54" t="str">
        <f t="shared" si="144"/>
        <v>TB73NT+3</v>
      </c>
      <c r="D810" s="54" t="str">
        <f t="shared" si="145"/>
        <v>TB73NT+4</v>
      </c>
      <c r="F810" s="126"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4"/>
      <c r="AM810" s="63"/>
      <c r="AN810" s="63"/>
      <c r="AO810" s="60">
        <f t="shared" si="141"/>
        <v>0</v>
      </c>
      <c r="AP810" s="60">
        <f t="shared" si="141"/>
        <v>0</v>
      </c>
      <c r="AQ810" s="60">
        <f t="shared" si="141"/>
        <v>0</v>
      </c>
      <c r="AR810" s="60">
        <f t="shared" si="141"/>
        <v>0</v>
      </c>
      <c r="AS810" s="60"/>
      <c r="AT810" s="60"/>
      <c r="AU810" s="60"/>
      <c r="AV810" s="60"/>
      <c r="AW810" s="65"/>
      <c r="AX810" s="126" t="s">
        <v>173</v>
      </c>
      <c r="AY810" s="66"/>
      <c r="AZ810" s="67">
        <v>600</v>
      </c>
    </row>
    <row r="811" spans="1:52" s="126" customFormat="1">
      <c r="A811" s="54" t="str">
        <f t="shared" si="142"/>
        <v>TB73NT_D1+1</v>
      </c>
      <c r="B811" s="54" t="str">
        <f t="shared" si="143"/>
        <v>TB73NT_D1+2</v>
      </c>
      <c r="C811" s="54" t="str">
        <f t="shared" si="144"/>
        <v>TB73NT_D1+3</v>
      </c>
      <c r="D811" s="54" t="str">
        <f t="shared" si="145"/>
        <v>TB73NT_D1+4</v>
      </c>
      <c r="F811" s="126"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4">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6" t="s">
        <v>173</v>
      </c>
      <c r="AY811" s="66"/>
      <c r="AZ811" s="67"/>
    </row>
    <row r="812" spans="1:52" s="126" customFormat="1" ht="31.5">
      <c r="A812" s="54" t="str">
        <f t="shared" si="142"/>
        <v>TB73NT_D2+1</v>
      </c>
      <c r="B812" s="54" t="str">
        <f t="shared" si="143"/>
        <v>TB73NT_D2+2</v>
      </c>
      <c r="C812" s="54" t="str">
        <f t="shared" si="144"/>
        <v>TB73NT_D2+3</v>
      </c>
      <c r="D812" s="54" t="str">
        <f t="shared" si="145"/>
        <v>TB73NT_D2+4</v>
      </c>
      <c r="F812" s="126"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4">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6" t="s">
        <v>173</v>
      </c>
      <c r="AY812" s="66"/>
      <c r="AZ812" s="67">
        <v>480</v>
      </c>
    </row>
    <row r="813" spans="1:52" s="126" customFormat="1" ht="20.100000000000001" customHeight="1">
      <c r="A813" s="54" t="str">
        <f t="shared" si="142"/>
        <v>TB74NT+1</v>
      </c>
      <c r="B813" s="54" t="str">
        <f t="shared" si="143"/>
        <v>TB74NT+2</v>
      </c>
      <c r="C813" s="54" t="str">
        <f t="shared" si="144"/>
        <v>TB74NT+3</v>
      </c>
      <c r="D813" s="54" t="str">
        <f t="shared" si="145"/>
        <v>TB74NT+4</v>
      </c>
      <c r="F813" s="126"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4"/>
      <c r="AM813" s="63"/>
      <c r="AN813" s="63"/>
      <c r="AO813" s="60">
        <f t="shared" si="141"/>
        <v>0</v>
      </c>
      <c r="AP813" s="60">
        <f t="shared" si="141"/>
        <v>0</v>
      </c>
      <c r="AQ813" s="60">
        <f t="shared" si="141"/>
        <v>0</v>
      </c>
      <c r="AR813" s="60">
        <f t="shared" si="141"/>
        <v>0</v>
      </c>
      <c r="AS813" s="60"/>
      <c r="AT813" s="60"/>
      <c r="AU813" s="60"/>
      <c r="AV813" s="60"/>
      <c r="AW813" s="65"/>
      <c r="AX813" s="126" t="s">
        <v>173</v>
      </c>
      <c r="AY813" s="66"/>
      <c r="AZ813" s="67">
        <v>480</v>
      </c>
    </row>
    <row r="814" spans="1:52" s="126" customFormat="1" ht="31.5">
      <c r="A814" s="54" t="str">
        <f t="shared" si="142"/>
        <v>TB74NT_D1+1</v>
      </c>
      <c r="B814" s="54" t="str">
        <f t="shared" si="143"/>
        <v>TB74NT_D1+2</v>
      </c>
      <c r="C814" s="54" t="str">
        <f t="shared" si="144"/>
        <v>TB74NT_D1+3</v>
      </c>
      <c r="D814" s="54" t="str">
        <f t="shared" si="145"/>
        <v>TB74NT_D1+4</v>
      </c>
      <c r="F814" s="126"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4">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6" t="s">
        <v>173</v>
      </c>
      <c r="AY814" s="66"/>
      <c r="AZ814" s="67"/>
    </row>
    <row r="815" spans="1:52" s="126" customFormat="1" ht="20.100000000000001" customHeight="1">
      <c r="A815" s="54" t="str">
        <f t="shared" si="142"/>
        <v>TB74NT_D2+1</v>
      </c>
      <c r="B815" s="54" t="str">
        <f t="shared" si="143"/>
        <v>TB74NT_D2+2</v>
      </c>
      <c r="C815" s="54" t="str">
        <f t="shared" si="144"/>
        <v>TB74NT_D2+3</v>
      </c>
      <c r="D815" s="54" t="str">
        <f t="shared" si="145"/>
        <v>TB74NT_D2+4</v>
      </c>
      <c r="F815" s="126"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4">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6" t="s">
        <v>173</v>
      </c>
      <c r="AY815" s="66"/>
      <c r="AZ815" s="67"/>
    </row>
    <row r="816" spans="1:52" s="126" customFormat="1" ht="31.5">
      <c r="A816" s="54" t="str">
        <f t="shared" si="142"/>
        <v>TB75NT+1</v>
      </c>
      <c r="B816" s="54" t="str">
        <f t="shared" si="143"/>
        <v>TB75NT+2</v>
      </c>
      <c r="C816" s="54" t="str">
        <f t="shared" si="144"/>
        <v>TB75NT+3</v>
      </c>
      <c r="D816" s="54" t="str">
        <f t="shared" si="145"/>
        <v>TB75NT+4</v>
      </c>
      <c r="F816" s="126"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4">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6" t="s">
        <v>2734</v>
      </c>
      <c r="AY816" s="66"/>
      <c r="AZ816" s="67">
        <v>540</v>
      </c>
    </row>
    <row r="817" spans="1:52" s="126" customFormat="1" ht="31.5">
      <c r="A817" s="54" t="str">
        <f t="shared" si="142"/>
        <v>TB76NT+1</v>
      </c>
      <c r="B817" s="54" t="str">
        <f t="shared" si="143"/>
        <v>TB76NT+2</v>
      </c>
      <c r="C817" s="54" t="str">
        <f t="shared" si="144"/>
        <v>TB76NT+3</v>
      </c>
      <c r="D817" s="54" t="str">
        <f t="shared" si="145"/>
        <v>TB76NT+4</v>
      </c>
      <c r="F817" s="126"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4">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6" t="s">
        <v>2734</v>
      </c>
      <c r="AY817" s="66"/>
      <c r="AZ817" s="67">
        <v>540</v>
      </c>
    </row>
    <row r="818" spans="1:52" s="126" customFormat="1" ht="20.100000000000001" customHeight="1">
      <c r="A818" s="54" t="str">
        <f t="shared" si="142"/>
        <v>TB77NT+1</v>
      </c>
      <c r="B818" s="54" t="str">
        <f t="shared" si="143"/>
        <v>TB77NT+2</v>
      </c>
      <c r="C818" s="54" t="str">
        <f t="shared" si="144"/>
        <v>TB77NT+3</v>
      </c>
      <c r="D818" s="54" t="str">
        <f t="shared" si="145"/>
        <v>TB77NT+4</v>
      </c>
      <c r="F818" s="126"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4">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6" t="s">
        <v>2734</v>
      </c>
      <c r="AY818" s="66"/>
      <c r="AZ818" s="67">
        <v>600</v>
      </c>
    </row>
    <row r="819" spans="1:52" s="126" customFormat="1" ht="20.100000000000001" customHeight="1">
      <c r="A819" s="54" t="str">
        <f t="shared" si="142"/>
        <v>TB78NT+1</v>
      </c>
      <c r="B819" s="54" t="str">
        <f t="shared" si="143"/>
        <v>TB78NT+2</v>
      </c>
      <c r="C819" s="54" t="str">
        <f t="shared" si="144"/>
        <v>TB78NT+3</v>
      </c>
      <c r="D819" s="54" t="str">
        <f t="shared" si="145"/>
        <v>TB78NT+4</v>
      </c>
      <c r="F819" s="126"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4">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6" t="s">
        <v>2734</v>
      </c>
      <c r="AY819" s="66"/>
      <c r="AZ819" s="67">
        <v>600</v>
      </c>
    </row>
    <row r="820" spans="1:52" s="126" customFormat="1" ht="20.100000000000001" customHeight="1">
      <c r="A820" s="54" t="str">
        <f t="shared" si="142"/>
        <v>TB79NT+1</v>
      </c>
      <c r="B820" s="54" t="str">
        <f t="shared" si="143"/>
        <v>TB79NT+2</v>
      </c>
      <c r="C820" s="54" t="str">
        <f t="shared" si="144"/>
        <v>TB79NT+3</v>
      </c>
      <c r="D820" s="54" t="str">
        <f t="shared" si="145"/>
        <v>TB79NT+4</v>
      </c>
      <c r="F820" s="126"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4"/>
      <c r="AM820" s="63"/>
      <c r="AN820" s="63"/>
      <c r="AO820" s="60">
        <f t="shared" si="141"/>
        <v>0</v>
      </c>
      <c r="AP820" s="60">
        <f t="shared" si="141"/>
        <v>0</v>
      </c>
      <c r="AQ820" s="60">
        <f t="shared" si="141"/>
        <v>0</v>
      </c>
      <c r="AR820" s="60">
        <f t="shared" si="141"/>
        <v>0</v>
      </c>
      <c r="AS820" s="60"/>
      <c r="AT820" s="60"/>
      <c r="AU820" s="60"/>
      <c r="AV820" s="60"/>
      <c r="AW820" s="65"/>
      <c r="AX820" s="126" t="s">
        <v>2734</v>
      </c>
      <c r="AY820" s="66"/>
      <c r="AZ820" s="67">
        <v>660</v>
      </c>
    </row>
    <row r="821" spans="1:52" s="126" customFormat="1" ht="34.5" customHeight="1">
      <c r="A821" s="54" t="str">
        <f t="shared" si="142"/>
        <v>TB79NT_D1+1</v>
      </c>
      <c r="B821" s="54" t="str">
        <f t="shared" si="143"/>
        <v>TB79NT_D1+2</v>
      </c>
      <c r="C821" s="54" t="str">
        <f t="shared" si="144"/>
        <v>TB79NT_D1+3</v>
      </c>
      <c r="D821" s="54" t="str">
        <f t="shared" si="145"/>
        <v>TB79NT_D1+4</v>
      </c>
      <c r="F821" s="126"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4">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6" t="s">
        <v>2734</v>
      </c>
      <c r="AY821" s="66"/>
      <c r="AZ821" s="67">
        <v>480</v>
      </c>
    </row>
    <row r="822" spans="1:52" s="126" customFormat="1" ht="50.25" customHeight="1">
      <c r="A822" s="54" t="str">
        <f t="shared" si="142"/>
        <v>TB79NT_D2+1</v>
      </c>
      <c r="B822" s="54" t="str">
        <f t="shared" si="143"/>
        <v>TB79NT_D2+2</v>
      </c>
      <c r="C822" s="54" t="str">
        <f t="shared" si="144"/>
        <v>TB79NT_D2+3</v>
      </c>
      <c r="D822" s="54" t="str">
        <f t="shared" si="145"/>
        <v>TB79NT_D2+4</v>
      </c>
      <c r="F822" s="126"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4">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6" t="s">
        <v>2734</v>
      </c>
      <c r="AY822" s="66"/>
      <c r="AZ822" s="67"/>
    </row>
    <row r="823" spans="1:52" s="183" customFormat="1" ht="20.100000000000001" customHeight="1">
      <c r="A823" s="182" t="str">
        <f t="shared" si="142"/>
        <v>+1</v>
      </c>
      <c r="B823" s="182" t="str">
        <f t="shared" si="143"/>
        <v>+2</v>
      </c>
      <c r="C823" s="182" t="str">
        <f t="shared" si="144"/>
        <v>+3</v>
      </c>
      <c r="D823" s="182" t="str">
        <f t="shared" si="145"/>
        <v>+4</v>
      </c>
      <c r="F823" s="183" t="s">
        <v>2734</v>
      </c>
      <c r="G823" s="169" t="s">
        <v>2754</v>
      </c>
      <c r="H823" s="196"/>
      <c r="I823" s="170" t="s">
        <v>2755</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60">
        <f t="shared" si="141"/>
        <v>0</v>
      </c>
      <c r="AP823" s="60">
        <f t="shared" si="141"/>
        <v>0</v>
      </c>
      <c r="AQ823" s="60">
        <f t="shared" si="141"/>
        <v>0</v>
      </c>
      <c r="AR823" s="60">
        <f t="shared" si="141"/>
        <v>0</v>
      </c>
      <c r="AS823" s="60"/>
      <c r="AT823" s="60"/>
      <c r="AU823" s="60"/>
      <c r="AV823" s="60"/>
      <c r="AW823" s="191"/>
      <c r="AX823" s="183" t="s">
        <v>2734</v>
      </c>
      <c r="AY823" s="192"/>
      <c r="AZ823" s="193">
        <v>510</v>
      </c>
    </row>
    <row r="824" spans="1:52" s="130" customFormat="1" ht="20.100000000000001" customHeight="1">
      <c r="A824" s="54" t="str">
        <f t="shared" si="142"/>
        <v>TN1NT1+1</v>
      </c>
      <c r="B824" s="54" t="str">
        <f t="shared" si="143"/>
        <v>TN1NT1+2</v>
      </c>
      <c r="C824" s="54" t="str">
        <f t="shared" si="144"/>
        <v>TN1NT1+3</v>
      </c>
      <c r="D824" s="54" t="str">
        <f t="shared" si="145"/>
        <v>TN1NT1+4</v>
      </c>
      <c r="F824" s="126"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4"/>
      <c r="AM824" s="63"/>
      <c r="AN824" s="63"/>
      <c r="AO824" s="60">
        <f t="shared" si="141"/>
        <v>0</v>
      </c>
      <c r="AP824" s="60">
        <f t="shared" si="141"/>
        <v>0</v>
      </c>
      <c r="AQ824" s="60">
        <f t="shared" si="141"/>
        <v>0</v>
      </c>
      <c r="AR824" s="60">
        <f t="shared" si="141"/>
        <v>0</v>
      </c>
      <c r="AS824" s="60"/>
      <c r="AT824" s="60"/>
      <c r="AU824" s="60"/>
      <c r="AV824" s="60"/>
      <c r="AW824" s="65"/>
      <c r="AX824" s="126" t="s">
        <v>2734</v>
      </c>
      <c r="AY824" s="66"/>
      <c r="AZ824" s="67">
        <v>600</v>
      </c>
    </row>
    <row r="825" spans="1:52" s="126" customFormat="1" ht="39.950000000000003" customHeight="1">
      <c r="A825" s="54" t="str">
        <f t="shared" si="142"/>
        <v>TN1NT1_D1+1</v>
      </c>
      <c r="B825" s="54" t="str">
        <f t="shared" si="143"/>
        <v>TN1NT1_D1+2</v>
      </c>
      <c r="C825" s="54" t="str">
        <f t="shared" si="144"/>
        <v>TN1NT1_D1+3</v>
      </c>
      <c r="D825" s="54" t="str">
        <f t="shared" si="145"/>
        <v>TN1NT1_D1+4</v>
      </c>
      <c r="F825" s="126"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4">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6" t="s">
        <v>2734</v>
      </c>
      <c r="AY825" s="66"/>
      <c r="AZ825" s="67">
        <v>720</v>
      </c>
    </row>
    <row r="826" spans="1:52" s="126" customFormat="1" ht="39.950000000000003" customHeight="1">
      <c r="A826" s="54" t="str">
        <f t="shared" si="142"/>
        <v>TN1NT1_D2+1</v>
      </c>
      <c r="B826" s="54" t="str">
        <f t="shared" si="143"/>
        <v>TN1NT1_D2+2</v>
      </c>
      <c r="C826" s="54" t="str">
        <f t="shared" si="144"/>
        <v>TN1NT1_D2+3</v>
      </c>
      <c r="D826" s="54" t="str">
        <f t="shared" si="145"/>
        <v>TN1NT1_D2+4</v>
      </c>
      <c r="F826" s="126"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4">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6" t="s">
        <v>2734</v>
      </c>
      <c r="AY826" s="66"/>
      <c r="AZ826" s="67">
        <v>660</v>
      </c>
    </row>
    <row r="827" spans="1:52" s="126" customFormat="1" ht="39.950000000000003" customHeight="1">
      <c r="A827" s="54" t="str">
        <f t="shared" si="142"/>
        <v>TN1NT1_D3+1</v>
      </c>
      <c r="B827" s="54" t="str">
        <f t="shared" si="143"/>
        <v>TN1NT1_D3+2</v>
      </c>
      <c r="C827" s="54" t="str">
        <f t="shared" si="144"/>
        <v>TN1NT1_D3+3</v>
      </c>
      <c r="D827" s="54" t="str">
        <f t="shared" si="145"/>
        <v>TN1NT1_D3+4</v>
      </c>
      <c r="F827" s="126"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4">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6" t="s">
        <v>2734</v>
      </c>
      <c r="AY827" s="66"/>
      <c r="AZ827" s="67">
        <v>480</v>
      </c>
    </row>
    <row r="828" spans="1:52" s="126" customFormat="1" ht="39.950000000000003" customHeight="1">
      <c r="A828" s="54" t="str">
        <f t="shared" si="142"/>
        <v>TN1NT1_D4+1</v>
      </c>
      <c r="B828" s="54" t="str">
        <f t="shared" si="143"/>
        <v>TN1NT1_D4+2</v>
      </c>
      <c r="C828" s="54" t="str">
        <f t="shared" si="144"/>
        <v>TN1NT1_D4+3</v>
      </c>
      <c r="D828" s="54" t="str">
        <f t="shared" si="145"/>
        <v>TN1NT1_D4+4</v>
      </c>
      <c r="F828" s="126"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4">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6" t="s">
        <v>2734</v>
      </c>
      <c r="AY828" s="66"/>
      <c r="AZ828" s="67">
        <v>270</v>
      </c>
    </row>
    <row r="829" spans="1:52" s="126" customFormat="1" ht="39.950000000000003" customHeight="1">
      <c r="A829" s="54" t="str">
        <f t="shared" si="142"/>
        <v>TN1NT1_D5+1</v>
      </c>
      <c r="B829" s="54" t="str">
        <f t="shared" si="143"/>
        <v>TN1NT1_D5+2</v>
      </c>
      <c r="C829" s="54" t="str">
        <f t="shared" si="144"/>
        <v>TN1NT1_D5+3</v>
      </c>
      <c r="D829" s="54" t="str">
        <f t="shared" si="145"/>
        <v>TN1NT1_D5+4</v>
      </c>
      <c r="F829" s="126"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4">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6" t="s">
        <v>2734</v>
      </c>
      <c r="AY829" s="66"/>
      <c r="AZ829" s="67"/>
    </row>
    <row r="830" spans="1:52" s="126" customFormat="1" ht="39.950000000000003" customHeight="1">
      <c r="A830" s="54" t="str">
        <f t="shared" si="142"/>
        <v>TN1NT1_D6+1</v>
      </c>
      <c r="B830" s="54" t="str">
        <f t="shared" si="143"/>
        <v>TN1NT1_D6+2</v>
      </c>
      <c r="C830" s="54" t="str">
        <f t="shared" si="144"/>
        <v>TN1NT1_D6+3</v>
      </c>
      <c r="D830" s="54" t="str">
        <f t="shared" si="145"/>
        <v>TN1NT1_D6+4</v>
      </c>
      <c r="F830" s="126"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4">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6" t="s">
        <v>2734</v>
      </c>
      <c r="AY830" s="66"/>
      <c r="AZ830" s="67">
        <v>360</v>
      </c>
    </row>
    <row r="831" spans="1:52" s="126" customFormat="1" ht="39.950000000000003" customHeight="1">
      <c r="A831" s="54" t="str">
        <f t="shared" si="142"/>
        <v>TN2NT1+1</v>
      </c>
      <c r="B831" s="54" t="str">
        <f t="shared" si="143"/>
        <v>TN2NT1+2</v>
      </c>
      <c r="C831" s="54" t="str">
        <f t="shared" si="144"/>
        <v>TN2NT1+3</v>
      </c>
      <c r="D831" s="54" t="str">
        <f t="shared" si="145"/>
        <v>TN2NT1+4</v>
      </c>
      <c r="F831" s="126"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4"/>
      <c r="AM831" s="63"/>
      <c r="AN831" s="63"/>
      <c r="AO831" s="60">
        <f t="shared" si="141"/>
        <v>0</v>
      </c>
      <c r="AP831" s="60">
        <f t="shared" si="141"/>
        <v>0</v>
      </c>
      <c r="AQ831" s="60">
        <f t="shared" si="141"/>
        <v>0</v>
      </c>
      <c r="AR831" s="60">
        <f t="shared" si="141"/>
        <v>0</v>
      </c>
      <c r="AS831" s="60"/>
      <c r="AT831" s="60"/>
      <c r="AU831" s="60"/>
      <c r="AV831" s="60"/>
      <c r="AW831" s="65"/>
      <c r="AX831" s="126" t="s">
        <v>2734</v>
      </c>
      <c r="AY831" s="66"/>
      <c r="AZ831" s="67">
        <v>360</v>
      </c>
    </row>
    <row r="832" spans="1:52" s="126" customFormat="1" ht="39.950000000000003" customHeight="1">
      <c r="A832" s="54" t="str">
        <f t="shared" si="142"/>
        <v>TN2NT1_D1+1</v>
      </c>
      <c r="B832" s="54" t="str">
        <f t="shared" si="143"/>
        <v>TN2NT1_D1+2</v>
      </c>
      <c r="C832" s="54" t="str">
        <f t="shared" si="144"/>
        <v>TN2NT1_D1+3</v>
      </c>
      <c r="D832" s="54" t="str">
        <f t="shared" si="145"/>
        <v>TN2NT1_D1+4</v>
      </c>
      <c r="F832" s="126"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4">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6" t="s">
        <v>2734</v>
      </c>
      <c r="AY832" s="66"/>
      <c r="AZ832" s="67">
        <v>390</v>
      </c>
    </row>
    <row r="833" spans="1:52" s="126" customFormat="1" ht="39.950000000000003" customHeight="1">
      <c r="A833" s="54" t="str">
        <f t="shared" si="142"/>
        <v>TN2NT1_D2+1</v>
      </c>
      <c r="B833" s="54" t="str">
        <f t="shared" si="143"/>
        <v>TN2NT1_D2+2</v>
      </c>
      <c r="C833" s="54" t="str">
        <f t="shared" si="144"/>
        <v>TN2NT1_D2+3</v>
      </c>
      <c r="D833" s="54" t="str">
        <f t="shared" si="145"/>
        <v>TN2NT1_D2+4</v>
      </c>
      <c r="F833" s="126"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4">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6" t="s">
        <v>2734</v>
      </c>
      <c r="AY833" s="66"/>
      <c r="AZ833" s="67"/>
    </row>
    <row r="834" spans="1:52" s="126" customFormat="1" ht="39.950000000000003" customHeight="1">
      <c r="A834" s="54" t="str">
        <f t="shared" si="142"/>
        <v>TN2NT1_D3+1</v>
      </c>
      <c r="B834" s="54" t="str">
        <f t="shared" si="143"/>
        <v>TN2NT1_D3+2</v>
      </c>
      <c r="C834" s="54" t="str">
        <f t="shared" si="144"/>
        <v>TN2NT1_D3+3</v>
      </c>
      <c r="D834" s="54" t="str">
        <f t="shared" si="145"/>
        <v>TN2NT1_D3+4</v>
      </c>
      <c r="F834" s="126"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4">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6" t="s">
        <v>2734</v>
      </c>
      <c r="AY834" s="66"/>
      <c r="AZ834" s="67">
        <v>300</v>
      </c>
    </row>
    <row r="835" spans="1:52" s="126" customFormat="1" ht="39.950000000000003" customHeight="1">
      <c r="A835" s="54" t="str">
        <f t="shared" si="142"/>
        <v>TN2NT1_D4+1</v>
      </c>
      <c r="B835" s="54" t="str">
        <f t="shared" si="143"/>
        <v>TN2NT1_D4+2</v>
      </c>
      <c r="C835" s="54" t="str">
        <f t="shared" si="144"/>
        <v>TN2NT1_D4+3</v>
      </c>
      <c r="D835" s="54" t="str">
        <f t="shared" si="145"/>
        <v>TN2NT1_D4+4</v>
      </c>
      <c r="F835" s="126"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4">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6" t="s">
        <v>2734</v>
      </c>
      <c r="AY835" s="66"/>
      <c r="AZ835" s="67">
        <v>240</v>
      </c>
    </row>
    <row r="836" spans="1:52" s="126" customFormat="1" ht="39.950000000000003" customHeight="1">
      <c r="A836" s="54" t="str">
        <f t="shared" si="142"/>
        <v>TN2NT1_D5+1</v>
      </c>
      <c r="B836" s="54" t="str">
        <f t="shared" si="143"/>
        <v>TN2NT1_D5+2</v>
      </c>
      <c r="C836" s="54" t="str">
        <f t="shared" si="144"/>
        <v>TN2NT1_D5+3</v>
      </c>
      <c r="D836" s="54" t="str">
        <f t="shared" si="145"/>
        <v>TN2NT1_D5+4</v>
      </c>
      <c r="F836" s="126"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4">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6" t="s">
        <v>2734</v>
      </c>
      <c r="AY836" s="66"/>
      <c r="AZ836" s="67">
        <v>240</v>
      </c>
    </row>
    <row r="837" spans="1:52" s="126" customFormat="1" ht="39.950000000000003" customHeight="1">
      <c r="A837" s="54" t="str">
        <f t="shared" si="142"/>
        <v>TN2NT1_D6+1</v>
      </c>
      <c r="B837" s="54" t="str">
        <f t="shared" si="143"/>
        <v>TN2NT1_D6+2</v>
      </c>
      <c r="C837" s="54" t="str">
        <f t="shared" si="144"/>
        <v>TN2NT1_D6+3</v>
      </c>
      <c r="D837" s="54" t="str">
        <f t="shared" si="145"/>
        <v>TN2NT1_D6+4</v>
      </c>
      <c r="F837" s="126"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4">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6" t="s">
        <v>2734</v>
      </c>
      <c r="AY837" s="66"/>
      <c r="AZ837" s="67"/>
    </row>
    <row r="838" spans="1:52" s="126" customFormat="1" ht="39.950000000000003" customHeight="1">
      <c r="A838" s="54" t="str">
        <f t="shared" si="142"/>
        <v>TN3NT1+1</v>
      </c>
      <c r="B838" s="54" t="str">
        <f t="shared" si="143"/>
        <v>TN3NT1+2</v>
      </c>
      <c r="C838" s="54" t="str">
        <f t="shared" si="144"/>
        <v>TN3NT1+3</v>
      </c>
      <c r="D838" s="54" t="str">
        <f t="shared" si="145"/>
        <v>TN3NT1+4</v>
      </c>
      <c r="F838" s="126"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4"/>
      <c r="AM838" s="63"/>
      <c r="AN838" s="63"/>
      <c r="AO838" s="60">
        <f t="shared" si="141"/>
        <v>0</v>
      </c>
      <c r="AP838" s="60">
        <f t="shared" si="141"/>
        <v>0</v>
      </c>
      <c r="AQ838" s="60">
        <f t="shared" si="141"/>
        <v>0</v>
      </c>
      <c r="AR838" s="60">
        <f t="shared" si="141"/>
        <v>0</v>
      </c>
      <c r="AS838" s="60"/>
      <c r="AT838" s="60"/>
      <c r="AU838" s="60"/>
      <c r="AV838" s="60"/>
      <c r="AW838" s="65"/>
      <c r="AX838" s="126" t="s">
        <v>2734</v>
      </c>
      <c r="AY838" s="66"/>
      <c r="AZ838" s="67">
        <v>180</v>
      </c>
    </row>
    <row r="839" spans="1:52" s="126" customFormat="1" ht="39.950000000000003" customHeight="1">
      <c r="A839" s="54" t="str">
        <f t="shared" si="142"/>
        <v>TN3NT1_D1+1</v>
      </c>
      <c r="B839" s="54" t="str">
        <f t="shared" si="143"/>
        <v>TN3NT1_D1+2</v>
      </c>
      <c r="C839" s="54" t="str">
        <f t="shared" si="144"/>
        <v>TN3NT1_D1+3</v>
      </c>
      <c r="D839" s="54" t="str">
        <f t="shared" si="145"/>
        <v>TN3NT1_D1+4</v>
      </c>
      <c r="F839" s="126"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4">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6" t="s">
        <v>2734</v>
      </c>
      <c r="AY839" s="66"/>
      <c r="AZ839" s="67">
        <v>180</v>
      </c>
    </row>
    <row r="840" spans="1:52" s="126" customFormat="1" ht="39.950000000000003" customHeight="1">
      <c r="A840" s="54" t="str">
        <f t="shared" si="142"/>
        <v>TN3NT1_D2+1</v>
      </c>
      <c r="B840" s="54" t="str">
        <f t="shared" si="143"/>
        <v>TN3NT1_D2+2</v>
      </c>
      <c r="C840" s="54" t="str">
        <f t="shared" si="144"/>
        <v>TN3NT1_D2+3</v>
      </c>
      <c r="D840" s="54" t="str">
        <f t="shared" si="145"/>
        <v>TN3NT1_D2+4</v>
      </c>
      <c r="F840" s="126"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4">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6" t="s">
        <v>2734</v>
      </c>
      <c r="AY840" s="66"/>
      <c r="AZ840" s="67">
        <v>270</v>
      </c>
    </row>
    <row r="841" spans="1:52" s="126" customFormat="1" ht="39.950000000000003" customHeight="1">
      <c r="A841" s="54" t="str">
        <f t="shared" si="142"/>
        <v>TN3NT1_D3+1</v>
      </c>
      <c r="B841" s="54" t="str">
        <f t="shared" si="143"/>
        <v>TN3NT1_D3+2</v>
      </c>
      <c r="C841" s="54" t="str">
        <f t="shared" si="144"/>
        <v>TN3NT1_D3+3</v>
      </c>
      <c r="D841" s="54" t="str">
        <f t="shared" si="145"/>
        <v>TN3NT1_D3+4</v>
      </c>
      <c r="F841" s="126"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4">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6" t="s">
        <v>2734</v>
      </c>
      <c r="AY841" s="66"/>
      <c r="AZ841" s="67"/>
    </row>
    <row r="842" spans="1:52" s="126" customFormat="1" ht="39.950000000000003" customHeight="1">
      <c r="A842" s="54" t="str">
        <f t="shared" si="142"/>
        <v>TN4NT1+1</v>
      </c>
      <c r="B842" s="54" t="str">
        <f t="shared" si="143"/>
        <v>TN4NT1+2</v>
      </c>
      <c r="C842" s="54" t="str">
        <f t="shared" si="144"/>
        <v>TN4NT1+3</v>
      </c>
      <c r="D842" s="54" t="str">
        <f t="shared" si="145"/>
        <v>TN4NT1+4</v>
      </c>
      <c r="F842" s="126"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4"/>
      <c r="AM842" s="63"/>
      <c r="AN842" s="63"/>
      <c r="AO842" s="60">
        <f t="shared" si="141"/>
        <v>0</v>
      </c>
      <c r="AP842" s="60">
        <f t="shared" si="141"/>
        <v>0</v>
      </c>
      <c r="AQ842" s="60">
        <f t="shared" si="141"/>
        <v>0</v>
      </c>
      <c r="AR842" s="60">
        <f t="shared" ref="AR842:AR905" si="152">P842*$AN842</f>
        <v>0</v>
      </c>
      <c r="AS842" s="60"/>
      <c r="AT842" s="60"/>
      <c r="AU842" s="60"/>
      <c r="AV842" s="60"/>
      <c r="AW842" s="65"/>
      <c r="AX842" s="126" t="s">
        <v>2734</v>
      </c>
      <c r="AY842" s="66"/>
      <c r="AZ842" s="67">
        <v>270</v>
      </c>
    </row>
    <row r="843" spans="1:52" s="126" customFormat="1" ht="39.950000000000003" customHeight="1">
      <c r="A843" s="54" t="str">
        <f t="shared" si="142"/>
        <v>TN4NT1_D1+1</v>
      </c>
      <c r="B843" s="54" t="str">
        <f t="shared" si="143"/>
        <v>TN4NT1_D1+2</v>
      </c>
      <c r="C843" s="54" t="str">
        <f t="shared" si="144"/>
        <v>TN4NT1_D1+3</v>
      </c>
      <c r="D843" s="54" t="str">
        <f t="shared" si="145"/>
        <v>TN4NT1_D1+4</v>
      </c>
      <c r="F843" s="126"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4">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6" t="s">
        <v>2734</v>
      </c>
      <c r="AY843" s="66"/>
      <c r="AZ843" s="67">
        <v>240</v>
      </c>
    </row>
    <row r="844" spans="1:52" s="126" customFormat="1" ht="39.950000000000003" customHeight="1">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6"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4">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6" t="s">
        <v>2734</v>
      </c>
      <c r="AY844" s="66"/>
      <c r="AZ844" s="67"/>
    </row>
    <row r="845" spans="1:52" s="126" customFormat="1" ht="39.950000000000003" customHeight="1">
      <c r="A845" s="54" t="str">
        <f t="shared" si="154"/>
        <v>TN4NT1_D3+1</v>
      </c>
      <c r="B845" s="54" t="str">
        <f t="shared" si="155"/>
        <v>TN4NT1_D3+2</v>
      </c>
      <c r="C845" s="54" t="str">
        <f t="shared" si="156"/>
        <v>TN4NT1_D3+3</v>
      </c>
      <c r="D845" s="54" t="str">
        <f t="shared" si="157"/>
        <v>TN4NT1_D3+4</v>
      </c>
      <c r="F845" s="126"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4">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6" t="s">
        <v>2734</v>
      </c>
      <c r="AY845" s="66"/>
      <c r="AZ845" s="67">
        <v>360</v>
      </c>
    </row>
    <row r="846" spans="1:52" s="126" customFormat="1" ht="39.950000000000003" customHeight="1">
      <c r="A846" s="54" t="str">
        <f t="shared" si="154"/>
        <v>TN5NT1+1</v>
      </c>
      <c r="B846" s="54" t="str">
        <f t="shared" si="155"/>
        <v>TN5NT1+2</v>
      </c>
      <c r="C846" s="54" t="str">
        <f t="shared" si="156"/>
        <v>TN5NT1+3</v>
      </c>
      <c r="D846" s="54" t="str">
        <f t="shared" si="157"/>
        <v>TN5NT1+4</v>
      </c>
      <c r="F846" s="126" t="s">
        <v>2734</v>
      </c>
      <c r="G846" s="56">
        <v>5</v>
      </c>
      <c r="H846" s="56" t="s">
        <v>2820</v>
      </c>
      <c r="I846" s="85"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4"/>
      <c r="AM846" s="63"/>
      <c r="AN846" s="63"/>
      <c r="AO846" s="60">
        <f t="shared" si="153"/>
        <v>0</v>
      </c>
      <c r="AP846" s="60">
        <f t="shared" si="153"/>
        <v>0</v>
      </c>
      <c r="AQ846" s="60">
        <f t="shared" si="153"/>
        <v>0</v>
      </c>
      <c r="AR846" s="60">
        <f t="shared" si="152"/>
        <v>0</v>
      </c>
      <c r="AS846" s="60"/>
      <c r="AT846" s="60"/>
      <c r="AU846" s="60"/>
      <c r="AV846" s="60"/>
      <c r="AW846" s="65"/>
      <c r="AX846" s="126" t="s">
        <v>2734</v>
      </c>
      <c r="AY846" s="66"/>
      <c r="AZ846" s="67">
        <v>330</v>
      </c>
    </row>
    <row r="847" spans="1:52" s="126" customFormat="1" ht="39.950000000000003" customHeight="1">
      <c r="A847" s="54" t="str">
        <f t="shared" si="154"/>
        <v>TN5NT1_D1+1</v>
      </c>
      <c r="B847" s="54" t="str">
        <f t="shared" si="155"/>
        <v>TN5NT1_D1+2</v>
      </c>
      <c r="C847" s="54" t="str">
        <f t="shared" si="156"/>
        <v>TN5NT1_D1+3</v>
      </c>
      <c r="D847" s="54" t="str">
        <f t="shared" si="157"/>
        <v>TN5NT1_D1+4</v>
      </c>
      <c r="F847" s="126" t="s">
        <v>2734</v>
      </c>
      <c r="G847" s="88"/>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4">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6" t="s">
        <v>2734</v>
      </c>
      <c r="AY847" s="66"/>
      <c r="AZ847" s="67">
        <v>240</v>
      </c>
    </row>
    <row r="848" spans="1:52" s="126" customFormat="1" ht="39.950000000000003" customHeight="1">
      <c r="A848" s="54" t="str">
        <f t="shared" si="154"/>
        <v>TN5NT1_D2+1</v>
      </c>
      <c r="B848" s="54" t="str">
        <f t="shared" si="155"/>
        <v>TN5NT1_D2+2</v>
      </c>
      <c r="C848" s="54" t="str">
        <f t="shared" si="156"/>
        <v>TN5NT1_D2+3</v>
      </c>
      <c r="D848" s="54" t="str">
        <f t="shared" si="157"/>
        <v>TN5NT1_D2+4</v>
      </c>
      <c r="F848" s="126"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4">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6" t="s">
        <v>2734</v>
      </c>
      <c r="AY848" s="66"/>
      <c r="AZ848" s="67"/>
    </row>
    <row r="849" spans="1:52" s="126" customFormat="1" ht="39.950000000000003" customHeight="1">
      <c r="A849" s="54" t="str">
        <f t="shared" si="154"/>
        <v>TN5NT1_D3+1</v>
      </c>
      <c r="B849" s="54" t="str">
        <f t="shared" si="155"/>
        <v>TN5NT1_D3+2</v>
      </c>
      <c r="C849" s="54" t="str">
        <f t="shared" si="156"/>
        <v>TN5NT1_D3+3</v>
      </c>
      <c r="D849" s="54" t="str">
        <f t="shared" si="157"/>
        <v>TN5NT1_D3+4</v>
      </c>
      <c r="F849" s="126"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4">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6" t="s">
        <v>2734</v>
      </c>
      <c r="AY849" s="66"/>
      <c r="AZ849" s="67">
        <v>360</v>
      </c>
    </row>
    <row r="850" spans="1:52" s="126" customFormat="1" ht="39.950000000000003" customHeight="1">
      <c r="A850" s="54" t="str">
        <f t="shared" si="154"/>
        <v>TN6NT+1</v>
      </c>
      <c r="B850" s="54" t="str">
        <f t="shared" si="155"/>
        <v>TN6NT+2</v>
      </c>
      <c r="C850" s="54" t="str">
        <f t="shared" si="156"/>
        <v>TN6NT+3</v>
      </c>
      <c r="D850" s="54" t="str">
        <f t="shared" si="157"/>
        <v>TN6NT+4</v>
      </c>
      <c r="F850" s="126"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4"/>
      <c r="AM850" s="63"/>
      <c r="AN850" s="63"/>
      <c r="AO850" s="60">
        <f t="shared" si="153"/>
        <v>0</v>
      </c>
      <c r="AP850" s="60">
        <f t="shared" si="153"/>
        <v>0</v>
      </c>
      <c r="AQ850" s="60">
        <f t="shared" si="153"/>
        <v>0</v>
      </c>
      <c r="AR850" s="60">
        <f t="shared" si="152"/>
        <v>0</v>
      </c>
      <c r="AS850" s="60"/>
      <c r="AT850" s="60"/>
      <c r="AU850" s="60"/>
      <c r="AV850" s="60"/>
      <c r="AW850" s="65"/>
      <c r="AX850" s="126" t="s">
        <v>2734</v>
      </c>
      <c r="AY850" s="66"/>
      <c r="AZ850" s="67">
        <v>240</v>
      </c>
    </row>
    <row r="851" spans="1:52" s="126" customFormat="1" ht="39.950000000000003" customHeight="1">
      <c r="A851" s="54" t="str">
        <f t="shared" si="154"/>
        <v>TN6NT_D1+1</v>
      </c>
      <c r="B851" s="54" t="str">
        <f t="shared" si="155"/>
        <v>TN6NT_D1+2</v>
      </c>
      <c r="C851" s="54" t="str">
        <f t="shared" si="156"/>
        <v>TN6NT_D1+3</v>
      </c>
      <c r="D851" s="54" t="str">
        <f t="shared" si="157"/>
        <v>TN6NT_D1+4</v>
      </c>
      <c r="F851" s="126"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4">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6" t="s">
        <v>2734</v>
      </c>
      <c r="AY851" s="66"/>
      <c r="AZ851" s="67"/>
    </row>
    <row r="852" spans="1:52" s="126" customFormat="1" ht="39.950000000000003" customHeight="1">
      <c r="A852" s="54" t="str">
        <f t="shared" si="154"/>
        <v>TN6NT_D2+1</v>
      </c>
      <c r="B852" s="54" t="str">
        <f t="shared" si="155"/>
        <v>TN6NT_D2+2</v>
      </c>
      <c r="C852" s="54" t="str">
        <f t="shared" si="156"/>
        <v>TN6NT_D2+3</v>
      </c>
      <c r="D852" s="54" t="str">
        <f t="shared" si="157"/>
        <v>TN6NT_D2+4</v>
      </c>
      <c r="F852" s="126"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4">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6" t="s">
        <v>2734</v>
      </c>
      <c r="AY852" s="66"/>
      <c r="AZ852" s="67">
        <v>360</v>
      </c>
    </row>
    <row r="853" spans="1:52" s="126" customFormat="1" ht="39.950000000000003" customHeight="1">
      <c r="A853" s="54" t="str">
        <f t="shared" si="154"/>
        <v>TN7NT+1</v>
      </c>
      <c r="B853" s="54" t="str">
        <f t="shared" si="155"/>
        <v>TN7NT+2</v>
      </c>
      <c r="C853" s="54" t="str">
        <f t="shared" si="156"/>
        <v>TN7NT+3</v>
      </c>
      <c r="D853" s="54" t="str">
        <f t="shared" si="157"/>
        <v>TN7NT+4</v>
      </c>
      <c r="F853" s="126"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4"/>
      <c r="AM853" s="63"/>
      <c r="AN853" s="63"/>
      <c r="AO853" s="60">
        <f t="shared" si="153"/>
        <v>0</v>
      </c>
      <c r="AP853" s="60">
        <f t="shared" si="153"/>
        <v>0</v>
      </c>
      <c r="AQ853" s="60">
        <f t="shared" si="153"/>
        <v>0</v>
      </c>
      <c r="AR853" s="60">
        <f t="shared" si="152"/>
        <v>0</v>
      </c>
      <c r="AS853" s="60"/>
      <c r="AT853" s="60"/>
      <c r="AU853" s="60"/>
      <c r="AV853" s="60"/>
      <c r="AW853" s="65"/>
      <c r="AX853" s="126" t="s">
        <v>2734</v>
      </c>
      <c r="AY853" s="66"/>
      <c r="AZ853" s="67">
        <v>360</v>
      </c>
    </row>
    <row r="854" spans="1:52" s="126" customFormat="1" ht="39.950000000000003" customHeight="1">
      <c r="A854" s="54" t="str">
        <f t="shared" si="154"/>
        <v>TN7NT_D1+1</v>
      </c>
      <c r="B854" s="54" t="str">
        <f t="shared" si="155"/>
        <v>TN7NT_D1+2</v>
      </c>
      <c r="C854" s="54" t="str">
        <f t="shared" si="156"/>
        <v>TN7NT_D1+3</v>
      </c>
      <c r="D854" s="54" t="str">
        <f t="shared" si="157"/>
        <v>TN7NT_D1+4</v>
      </c>
      <c r="F854" s="126"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4">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6" t="s">
        <v>2734</v>
      </c>
      <c r="AY854" s="66"/>
      <c r="AZ854" s="67">
        <v>240</v>
      </c>
    </row>
    <row r="855" spans="1:52" s="126" customFormat="1" ht="39.950000000000003" customHeight="1">
      <c r="A855" s="54" t="str">
        <f t="shared" si="154"/>
        <v>TN7NT_D2+1</v>
      </c>
      <c r="B855" s="54" t="str">
        <f t="shared" si="155"/>
        <v>TN7NT_D2+2</v>
      </c>
      <c r="C855" s="54" t="str">
        <f t="shared" si="156"/>
        <v>TN7NT_D2+3</v>
      </c>
      <c r="D855" s="54" t="str">
        <f t="shared" si="157"/>
        <v>TN7NT_D2+4</v>
      </c>
      <c r="F855" s="126"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4">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6" t="s">
        <v>2734</v>
      </c>
      <c r="AY855" s="66"/>
      <c r="AZ855" s="67">
        <v>330</v>
      </c>
    </row>
    <row r="856" spans="1:52" s="126" customFormat="1" ht="39.950000000000003" customHeight="1">
      <c r="A856" s="54" t="str">
        <f t="shared" si="154"/>
        <v>TN7NT_D3+1</v>
      </c>
      <c r="B856" s="54" t="str">
        <f t="shared" si="155"/>
        <v>TN7NT_D3+2</v>
      </c>
      <c r="C856" s="54" t="str">
        <f t="shared" si="156"/>
        <v>TN7NT_D3+3</v>
      </c>
      <c r="D856" s="54" t="str">
        <f t="shared" si="157"/>
        <v>TN7NT_D3+4</v>
      </c>
      <c r="F856" s="126"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4">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6" t="s">
        <v>2734</v>
      </c>
      <c r="AY856" s="66"/>
      <c r="AZ856" s="67"/>
    </row>
    <row r="857" spans="1:52" s="126" customFormat="1" ht="39.950000000000003" customHeight="1">
      <c r="A857" s="54" t="str">
        <f t="shared" si="154"/>
        <v>TN8NT2+1</v>
      </c>
      <c r="B857" s="54" t="str">
        <f t="shared" si="155"/>
        <v>TN8NT2+2</v>
      </c>
      <c r="C857" s="54" t="str">
        <f t="shared" si="156"/>
        <v>TN8NT2+3</v>
      </c>
      <c r="D857" s="54" t="str">
        <f t="shared" si="157"/>
        <v>TN8NT2+4</v>
      </c>
      <c r="F857" s="126"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4"/>
      <c r="AM857" s="63"/>
      <c r="AN857" s="63"/>
      <c r="AO857" s="60">
        <f t="shared" si="153"/>
        <v>0</v>
      </c>
      <c r="AP857" s="60">
        <f t="shared" si="153"/>
        <v>0</v>
      </c>
      <c r="AQ857" s="60">
        <f t="shared" si="153"/>
        <v>0</v>
      </c>
      <c r="AR857" s="60">
        <f t="shared" si="152"/>
        <v>0</v>
      </c>
      <c r="AS857" s="60"/>
      <c r="AT857" s="60"/>
      <c r="AU857" s="60"/>
      <c r="AV857" s="60"/>
      <c r="AW857" s="65"/>
      <c r="AX857" s="126" t="s">
        <v>2734</v>
      </c>
      <c r="AY857" s="66"/>
      <c r="AZ857" s="67">
        <v>360</v>
      </c>
    </row>
    <row r="858" spans="1:52" s="126" customFormat="1" ht="39.950000000000003" customHeight="1">
      <c r="A858" s="54" t="str">
        <f t="shared" si="154"/>
        <v>TN8NT2_D1+1</v>
      </c>
      <c r="B858" s="54" t="str">
        <f t="shared" si="155"/>
        <v>TN8NT2_D1+2</v>
      </c>
      <c r="C858" s="54" t="str">
        <f t="shared" si="156"/>
        <v>TN8NT2_D1+3</v>
      </c>
      <c r="D858" s="54" t="str">
        <f t="shared" si="157"/>
        <v>TN8NT2_D1+4</v>
      </c>
      <c r="F858" s="126"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4">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6" t="s">
        <v>2734</v>
      </c>
      <c r="AY858" s="66"/>
      <c r="AZ858" s="67">
        <v>240</v>
      </c>
    </row>
    <row r="859" spans="1:52" s="126" customFormat="1" ht="39.950000000000003" customHeight="1">
      <c r="A859" s="54" t="str">
        <f t="shared" si="154"/>
        <v>TN8NT2_D2+1</v>
      </c>
      <c r="B859" s="54" t="str">
        <f t="shared" si="155"/>
        <v>TN8NT2_D2+2</v>
      </c>
      <c r="C859" s="54" t="str">
        <f t="shared" si="156"/>
        <v>TN8NT2_D2+3</v>
      </c>
      <c r="D859" s="54" t="str">
        <f t="shared" si="157"/>
        <v>TN8NT2_D2+4</v>
      </c>
      <c r="F859" s="126"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4">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6" t="s">
        <v>2734</v>
      </c>
      <c r="AY859" s="66"/>
      <c r="AZ859" s="67"/>
    </row>
    <row r="860" spans="1:52" s="126" customFormat="1" ht="39.950000000000003" customHeight="1">
      <c r="A860" s="54" t="str">
        <f t="shared" si="154"/>
        <v>TN9NT2+1</v>
      </c>
      <c r="B860" s="54" t="str">
        <f t="shared" si="155"/>
        <v>TN9NT2+2</v>
      </c>
      <c r="C860" s="54" t="str">
        <f t="shared" si="156"/>
        <v>TN9NT2+3</v>
      </c>
      <c r="D860" s="54" t="str">
        <f t="shared" si="157"/>
        <v>TN9NT2+4</v>
      </c>
      <c r="F860" s="126"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4"/>
      <c r="AM860" s="63"/>
      <c r="AN860" s="63"/>
      <c r="AO860" s="60">
        <f t="shared" si="153"/>
        <v>0</v>
      </c>
      <c r="AP860" s="60">
        <f t="shared" si="153"/>
        <v>0</v>
      </c>
      <c r="AQ860" s="60">
        <f t="shared" si="153"/>
        <v>0</v>
      </c>
      <c r="AR860" s="60">
        <f t="shared" si="152"/>
        <v>0</v>
      </c>
      <c r="AS860" s="60"/>
      <c r="AT860" s="60"/>
      <c r="AU860" s="60"/>
      <c r="AV860" s="60"/>
      <c r="AW860" s="65"/>
      <c r="AX860" s="126" t="s">
        <v>2734</v>
      </c>
      <c r="AY860" s="66"/>
      <c r="AZ860" s="67">
        <v>270</v>
      </c>
    </row>
    <row r="861" spans="1:52" s="126" customFormat="1" ht="39.950000000000003" customHeight="1">
      <c r="A861" s="54" t="str">
        <f t="shared" si="154"/>
        <v>TN9NT2_D1+1</v>
      </c>
      <c r="B861" s="54" t="str">
        <f t="shared" si="155"/>
        <v>TN9NT2_D1+2</v>
      </c>
      <c r="C861" s="54" t="str">
        <f t="shared" si="156"/>
        <v>TN9NT2_D1+3</v>
      </c>
      <c r="D861" s="54" t="str">
        <f t="shared" si="157"/>
        <v>TN9NT2_D1+4</v>
      </c>
      <c r="F861" s="126"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4">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6" t="s">
        <v>2734</v>
      </c>
      <c r="AY861" s="66"/>
      <c r="AZ861" s="67">
        <v>270</v>
      </c>
    </row>
    <row r="862" spans="1:52" s="126" customFormat="1" ht="39.950000000000003" customHeight="1">
      <c r="A862" s="54" t="str">
        <f t="shared" si="154"/>
        <v>TN9NT2_D2+1</v>
      </c>
      <c r="B862" s="54" t="str">
        <f t="shared" si="155"/>
        <v>TN9NT2_D2+2</v>
      </c>
      <c r="C862" s="54" t="str">
        <f t="shared" si="156"/>
        <v>TN9NT2_D2+3</v>
      </c>
      <c r="D862" s="54" t="str">
        <f t="shared" si="157"/>
        <v>TN9NT2_D2+4</v>
      </c>
      <c r="F862" s="126"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4">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6" t="s">
        <v>2734</v>
      </c>
      <c r="AY862" s="66"/>
      <c r="AZ862" s="67"/>
    </row>
    <row r="863" spans="1:52" s="126" customFormat="1" ht="69" customHeight="1">
      <c r="A863" s="54" t="str">
        <f t="shared" si="154"/>
        <v>TN9NT2_D3+1</v>
      </c>
      <c r="B863" s="54" t="str">
        <f t="shared" si="155"/>
        <v>TN9NT2_D3+2</v>
      </c>
      <c r="C863" s="54" t="str">
        <f t="shared" si="156"/>
        <v>TN9NT2_D3+3</v>
      </c>
      <c r="D863" s="54" t="str">
        <f t="shared" si="157"/>
        <v>TN9NT2_D3+4</v>
      </c>
      <c r="F863" s="126"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4">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6" t="s">
        <v>2734</v>
      </c>
      <c r="AY863" s="66"/>
      <c r="AZ863" s="67">
        <v>360</v>
      </c>
    </row>
    <row r="864" spans="1:52" s="126" customFormat="1" ht="31.5">
      <c r="A864" s="54" t="str">
        <f t="shared" si="154"/>
        <v>TN9NT2_D4+1</v>
      </c>
      <c r="B864" s="54" t="str">
        <f t="shared" si="155"/>
        <v>TN9NT2_D4+2</v>
      </c>
      <c r="C864" s="54" t="str">
        <f t="shared" si="156"/>
        <v>TN9NT2_D4+3</v>
      </c>
      <c r="D864" s="54" t="str">
        <f t="shared" si="157"/>
        <v>TN9NT2_D4+4</v>
      </c>
      <c r="F864" s="126"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4">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6" t="s">
        <v>2734</v>
      </c>
      <c r="AY864" s="66"/>
      <c r="AZ864" s="67">
        <v>270</v>
      </c>
    </row>
    <row r="865" spans="1:52" s="126" customFormat="1" ht="31.5">
      <c r="A865" s="54" t="str">
        <f t="shared" si="154"/>
        <v>TN10NT2+1</v>
      </c>
      <c r="B865" s="54" t="str">
        <f t="shared" si="155"/>
        <v>TN10NT2+2</v>
      </c>
      <c r="C865" s="54" t="str">
        <f t="shared" si="156"/>
        <v>TN10NT2+3</v>
      </c>
      <c r="D865" s="54" t="str">
        <f t="shared" si="157"/>
        <v>TN10NT2+4</v>
      </c>
      <c r="F865" s="126"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4"/>
      <c r="AM865" s="63"/>
      <c r="AN865" s="63"/>
      <c r="AO865" s="60">
        <f t="shared" si="153"/>
        <v>0</v>
      </c>
      <c r="AP865" s="60">
        <f t="shared" si="153"/>
        <v>0</v>
      </c>
      <c r="AQ865" s="60">
        <f t="shared" si="153"/>
        <v>0</v>
      </c>
      <c r="AR865" s="60">
        <f t="shared" si="152"/>
        <v>0</v>
      </c>
      <c r="AS865" s="60"/>
      <c r="AT865" s="60"/>
      <c r="AU865" s="60"/>
      <c r="AV865" s="60"/>
      <c r="AW865" s="65"/>
      <c r="AX865" s="126" t="s">
        <v>2734</v>
      </c>
      <c r="AY865" s="66"/>
      <c r="AZ865" s="67">
        <v>270</v>
      </c>
    </row>
    <row r="866" spans="1:52" s="126" customFormat="1" ht="78.75">
      <c r="A866" s="54" t="str">
        <f t="shared" si="154"/>
        <v>TN10NT2_D1+1</v>
      </c>
      <c r="B866" s="54" t="str">
        <f t="shared" si="155"/>
        <v>TN10NT2_D1+2</v>
      </c>
      <c r="C866" s="54" t="str">
        <f t="shared" si="156"/>
        <v>TN10NT2_D1+3</v>
      </c>
      <c r="D866" s="54" t="str">
        <f t="shared" si="157"/>
        <v>TN10NT2_D1+4</v>
      </c>
      <c r="F866" s="126"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4">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6" t="s">
        <v>2734</v>
      </c>
      <c r="AY866" s="66"/>
      <c r="AZ866" s="67"/>
    </row>
    <row r="867" spans="1:52" s="126" customFormat="1" ht="47.25">
      <c r="A867" s="54" t="str">
        <f t="shared" si="154"/>
        <v>TN10NT2_D2+1</v>
      </c>
      <c r="B867" s="54" t="str">
        <f t="shared" si="155"/>
        <v>TN10NT2_D2+2</v>
      </c>
      <c r="C867" s="54" t="str">
        <f t="shared" si="156"/>
        <v>TN10NT2_D2+3</v>
      </c>
      <c r="D867" s="54" t="str">
        <f t="shared" si="157"/>
        <v>TN10NT2_D2+4</v>
      </c>
      <c r="F867" s="126"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4">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6" t="s">
        <v>2734</v>
      </c>
      <c r="AY867" s="66"/>
      <c r="AZ867" s="67">
        <v>300</v>
      </c>
    </row>
    <row r="868" spans="1:52" s="126" customFormat="1" ht="78.75">
      <c r="A868" s="54" t="str">
        <f t="shared" si="154"/>
        <v>TN11NT2+1</v>
      </c>
      <c r="B868" s="54" t="str">
        <f t="shared" si="155"/>
        <v>TN11NT2+2</v>
      </c>
      <c r="C868" s="54" t="str">
        <f t="shared" si="156"/>
        <v>TN11NT2+3</v>
      </c>
      <c r="D868" s="54" t="str">
        <f t="shared" si="157"/>
        <v>TN11NT2+4</v>
      </c>
      <c r="F868" s="126"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4"/>
      <c r="AM868" s="63"/>
      <c r="AN868" s="63"/>
      <c r="AO868" s="60">
        <f t="shared" si="153"/>
        <v>0</v>
      </c>
      <c r="AP868" s="60">
        <f t="shared" si="153"/>
        <v>0</v>
      </c>
      <c r="AQ868" s="60">
        <f t="shared" si="153"/>
        <v>0</v>
      </c>
      <c r="AR868" s="60">
        <f t="shared" si="152"/>
        <v>0</v>
      </c>
      <c r="AS868" s="60"/>
      <c r="AT868" s="60"/>
      <c r="AU868" s="60"/>
      <c r="AV868" s="60"/>
      <c r="AW868" s="65"/>
      <c r="AX868" s="126" t="s">
        <v>2734</v>
      </c>
      <c r="AY868" s="66"/>
      <c r="AZ868" s="67">
        <v>270</v>
      </c>
    </row>
    <row r="869" spans="1:52" s="126" customFormat="1" ht="47.25">
      <c r="A869" s="54" t="str">
        <f t="shared" si="154"/>
        <v>TN11NT2_D1+1</v>
      </c>
      <c r="B869" s="54" t="str">
        <f t="shared" si="155"/>
        <v>TN11NT2_D1+2</v>
      </c>
      <c r="C869" s="54" t="str">
        <f t="shared" si="156"/>
        <v>TN11NT2_D1+3</v>
      </c>
      <c r="D869" s="54" t="str">
        <f t="shared" si="157"/>
        <v>TN11NT2_D1+4</v>
      </c>
      <c r="F869" s="126"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4">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6" t="s">
        <v>2734</v>
      </c>
      <c r="AY869" s="66"/>
      <c r="AZ869" s="67">
        <v>240</v>
      </c>
    </row>
    <row r="870" spans="1:52" s="126" customFormat="1" ht="39.950000000000003" customHeight="1">
      <c r="A870" s="54" t="str">
        <f t="shared" si="154"/>
        <v>TN11NT2_D2+1</v>
      </c>
      <c r="B870" s="54" t="str">
        <f t="shared" si="155"/>
        <v>TN11NT2_D2+2</v>
      </c>
      <c r="C870" s="54" t="str">
        <f t="shared" si="156"/>
        <v>TN11NT2_D2+3</v>
      </c>
      <c r="D870" s="54" t="str">
        <f t="shared" si="157"/>
        <v>TN11NT2_D2+4</v>
      </c>
      <c r="F870" s="126"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4">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6" t="s">
        <v>2734</v>
      </c>
      <c r="AY870" s="66"/>
      <c r="AZ870" s="67"/>
    </row>
    <row r="871" spans="1:52" s="126" customFormat="1" ht="31.5">
      <c r="A871" s="54" t="str">
        <f t="shared" si="154"/>
        <v>TN12NT2+1</v>
      </c>
      <c r="B871" s="54" t="str">
        <f t="shared" si="155"/>
        <v>TN12NT2+2</v>
      </c>
      <c r="C871" s="54" t="str">
        <f t="shared" si="156"/>
        <v>TN12NT2+3</v>
      </c>
      <c r="D871" s="54" t="str">
        <f t="shared" si="157"/>
        <v>TN12NT2+4</v>
      </c>
      <c r="F871" s="126"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4"/>
      <c r="AM871" s="63"/>
      <c r="AN871" s="63"/>
      <c r="AO871" s="60">
        <f t="shared" si="153"/>
        <v>0</v>
      </c>
      <c r="AP871" s="60">
        <f t="shared" si="153"/>
        <v>0</v>
      </c>
      <c r="AQ871" s="60">
        <f t="shared" si="153"/>
        <v>0</v>
      </c>
      <c r="AR871" s="60">
        <f t="shared" si="152"/>
        <v>0</v>
      </c>
      <c r="AS871" s="60"/>
      <c r="AT871" s="60"/>
      <c r="AU871" s="60"/>
      <c r="AV871" s="60"/>
      <c r="AW871" s="65"/>
      <c r="AX871" s="126" t="s">
        <v>2734</v>
      </c>
      <c r="AY871" s="66"/>
      <c r="AZ871" s="67">
        <v>360</v>
      </c>
    </row>
    <row r="872" spans="1:52" s="126" customFormat="1" ht="47.25">
      <c r="A872" s="54" t="str">
        <f t="shared" si="154"/>
        <v>TN12NT2_D1+1</v>
      </c>
      <c r="B872" s="54" t="str">
        <f t="shared" si="155"/>
        <v>TN12NT2_D1+2</v>
      </c>
      <c r="C872" s="54" t="str">
        <f t="shared" si="156"/>
        <v>TN12NT2_D1+3</v>
      </c>
      <c r="D872" s="54" t="str">
        <f t="shared" si="157"/>
        <v>TN12NT2_D1+4</v>
      </c>
      <c r="F872" s="126"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4">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6" t="s">
        <v>2734</v>
      </c>
      <c r="AY872" s="66"/>
      <c r="AZ872" s="67">
        <v>240</v>
      </c>
    </row>
    <row r="873" spans="1:52" s="126" customFormat="1" ht="39.950000000000003" customHeight="1">
      <c r="A873" s="54" t="str">
        <f t="shared" si="154"/>
        <v>TN12NT2_D2+1</v>
      </c>
      <c r="B873" s="54" t="str">
        <f t="shared" si="155"/>
        <v>TN12NT2_D2+2</v>
      </c>
      <c r="C873" s="54" t="str">
        <f t="shared" si="156"/>
        <v>TN12NT2_D2+3</v>
      </c>
      <c r="D873" s="54" t="str">
        <f t="shared" si="157"/>
        <v>TN12NT2_D2+4</v>
      </c>
      <c r="F873" s="126"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4">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6" t="s">
        <v>2734</v>
      </c>
      <c r="AY873" s="66"/>
      <c r="AZ873" s="67">
        <v>330</v>
      </c>
    </row>
    <row r="874" spans="1:52" s="126" customFormat="1" ht="47.25">
      <c r="A874" s="54" t="str">
        <f t="shared" si="154"/>
        <v>TN12NT2_D3+1</v>
      </c>
      <c r="B874" s="54" t="str">
        <f t="shared" si="155"/>
        <v>TN12NT2_D3+2</v>
      </c>
      <c r="C874" s="54" t="str">
        <f t="shared" si="156"/>
        <v>TN12NT2_D3+3</v>
      </c>
      <c r="D874" s="54" t="str">
        <f t="shared" si="157"/>
        <v>TN12NT2_D3+4</v>
      </c>
      <c r="F874" s="126"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4">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6" t="s">
        <v>2734</v>
      </c>
      <c r="AY874" s="66"/>
      <c r="AZ874" s="67"/>
    </row>
    <row r="875" spans="1:52" s="126" customFormat="1" ht="50.25" customHeight="1">
      <c r="A875" s="54" t="str">
        <f t="shared" si="154"/>
        <v>TN13NT2+1</v>
      </c>
      <c r="B875" s="54" t="str">
        <f t="shared" si="155"/>
        <v>TN13NT2+2</v>
      </c>
      <c r="C875" s="54" t="str">
        <f t="shared" si="156"/>
        <v>TN13NT2+3</v>
      </c>
      <c r="D875" s="54" t="str">
        <f t="shared" si="157"/>
        <v>TN13NT2+4</v>
      </c>
      <c r="F875" s="126"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4"/>
      <c r="AM875" s="63"/>
      <c r="AN875" s="63"/>
      <c r="AO875" s="60">
        <f t="shared" si="153"/>
        <v>0</v>
      </c>
      <c r="AP875" s="60">
        <f t="shared" si="153"/>
        <v>0</v>
      </c>
      <c r="AQ875" s="60">
        <f t="shared" si="153"/>
        <v>0</v>
      </c>
      <c r="AR875" s="60">
        <f t="shared" si="152"/>
        <v>0</v>
      </c>
      <c r="AS875" s="60"/>
      <c r="AT875" s="60"/>
      <c r="AU875" s="60"/>
      <c r="AV875" s="60"/>
      <c r="AW875" s="65"/>
      <c r="AX875" s="126" t="s">
        <v>2734</v>
      </c>
      <c r="AY875" s="66"/>
      <c r="AZ875" s="67">
        <v>360</v>
      </c>
    </row>
    <row r="876" spans="1:52" s="126" customFormat="1" ht="47.25">
      <c r="A876" s="54" t="str">
        <f t="shared" si="154"/>
        <v>TN13NT2_D1+1</v>
      </c>
      <c r="B876" s="54" t="str">
        <f t="shared" si="155"/>
        <v>TN13NT2_D1+2</v>
      </c>
      <c r="C876" s="54" t="str">
        <f t="shared" si="156"/>
        <v>TN13NT2_D1+3</v>
      </c>
      <c r="D876" s="54" t="str">
        <f t="shared" si="157"/>
        <v>TN13NT2_D1+4</v>
      </c>
      <c r="F876" s="126"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4">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6" t="s">
        <v>2734</v>
      </c>
      <c r="AY876" s="66"/>
      <c r="AZ876" s="67">
        <v>270</v>
      </c>
    </row>
    <row r="877" spans="1:52" s="126" customFormat="1" ht="63">
      <c r="A877" s="54" t="str">
        <f t="shared" si="154"/>
        <v>TN13NT2_D2+1</v>
      </c>
      <c r="B877" s="54" t="str">
        <f t="shared" si="155"/>
        <v>TN13NT2_D2+2</v>
      </c>
      <c r="C877" s="54" t="str">
        <f t="shared" si="156"/>
        <v>TN13NT2_D2+3</v>
      </c>
      <c r="D877" s="54" t="str">
        <f t="shared" si="157"/>
        <v>TN13NT2_D2+4</v>
      </c>
      <c r="F877" s="126"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4">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6" t="s">
        <v>2734</v>
      </c>
      <c r="AY877" s="66"/>
      <c r="AZ877" s="67"/>
    </row>
    <row r="878" spans="1:52" s="126" customFormat="1" ht="47.25">
      <c r="A878" s="54" t="str">
        <f t="shared" si="154"/>
        <v>TN13NT2_D3+1</v>
      </c>
      <c r="B878" s="54" t="str">
        <f t="shared" si="155"/>
        <v>TN13NT2_D3+2</v>
      </c>
      <c r="C878" s="54" t="str">
        <f t="shared" si="156"/>
        <v>TN13NT2_D3+3</v>
      </c>
      <c r="D878" s="54" t="str">
        <f t="shared" si="157"/>
        <v>TN13NT2_D3+4</v>
      </c>
      <c r="F878" s="126"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4">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6" t="s">
        <v>2734</v>
      </c>
      <c r="AY878" s="66"/>
      <c r="AZ878" s="67">
        <v>480</v>
      </c>
    </row>
    <row r="879" spans="1:52" s="126" customFormat="1">
      <c r="A879" s="54" t="str">
        <f t="shared" si="154"/>
        <v>TN14NT2+1</v>
      </c>
      <c r="B879" s="54" t="str">
        <f t="shared" si="155"/>
        <v>TN14NT2+2</v>
      </c>
      <c r="C879" s="54" t="str">
        <f t="shared" si="156"/>
        <v>TN14NT2+3</v>
      </c>
      <c r="D879" s="54" t="str">
        <f t="shared" si="157"/>
        <v>TN14NT2+4</v>
      </c>
      <c r="F879" s="126"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4"/>
      <c r="AM879" s="63"/>
      <c r="AN879" s="63"/>
      <c r="AO879" s="60">
        <f t="shared" si="153"/>
        <v>0</v>
      </c>
      <c r="AP879" s="60">
        <f t="shared" si="153"/>
        <v>0</v>
      </c>
      <c r="AQ879" s="60">
        <f t="shared" si="153"/>
        <v>0</v>
      </c>
      <c r="AR879" s="60">
        <f t="shared" si="152"/>
        <v>0</v>
      </c>
      <c r="AS879" s="60"/>
      <c r="AT879" s="60"/>
      <c r="AU879" s="60"/>
      <c r="AV879" s="60"/>
      <c r="AW879" s="65"/>
      <c r="AX879" s="126" t="s">
        <v>2734</v>
      </c>
      <c r="AY879" s="66"/>
      <c r="AZ879" s="67">
        <v>330</v>
      </c>
    </row>
    <row r="880" spans="1:52" s="126" customFormat="1" ht="63">
      <c r="A880" s="54" t="str">
        <f t="shared" si="154"/>
        <v>TN14NT2_D1+1</v>
      </c>
      <c r="B880" s="54" t="str">
        <f t="shared" si="155"/>
        <v>TN14NT2_D1+2</v>
      </c>
      <c r="C880" s="54" t="str">
        <f t="shared" si="156"/>
        <v>TN14NT2_D1+3</v>
      </c>
      <c r="D880" s="54" t="str">
        <f t="shared" si="157"/>
        <v>TN14NT2_D1+4</v>
      </c>
      <c r="F880" s="126"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4">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6" t="s">
        <v>2734</v>
      </c>
      <c r="AY880" s="66"/>
      <c r="AZ880" s="67"/>
    </row>
    <row r="881" spans="1:52" s="126" customFormat="1" ht="47.25">
      <c r="A881" s="54" t="str">
        <f t="shared" si="154"/>
        <v>TN14NT2_D2+1</v>
      </c>
      <c r="B881" s="54" t="str">
        <f t="shared" si="155"/>
        <v>TN14NT2_D2+2</v>
      </c>
      <c r="C881" s="54" t="str">
        <f t="shared" si="156"/>
        <v>TN14NT2_D2+3</v>
      </c>
      <c r="D881" s="54" t="str">
        <f t="shared" si="157"/>
        <v>TN14NT2_D2+4</v>
      </c>
      <c r="F881" s="126"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4">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6" t="s">
        <v>2734</v>
      </c>
      <c r="AY881" s="66"/>
      <c r="AZ881" s="67">
        <v>360</v>
      </c>
    </row>
    <row r="882" spans="1:52" s="126" customFormat="1" ht="63">
      <c r="A882" s="54" t="str">
        <f t="shared" si="154"/>
        <v>TN14NT2_D3+1</v>
      </c>
      <c r="B882" s="54" t="str">
        <f t="shared" si="155"/>
        <v>TN14NT2_D3+2</v>
      </c>
      <c r="C882" s="54" t="str">
        <f t="shared" si="156"/>
        <v>TN14NT2_D3+3</v>
      </c>
      <c r="D882" s="54" t="str">
        <f t="shared" si="157"/>
        <v>TN14NT2_D3+4</v>
      </c>
      <c r="F882" s="126"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4">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6" t="s">
        <v>2734</v>
      </c>
      <c r="AY882" s="66"/>
      <c r="AZ882" s="67">
        <v>330</v>
      </c>
    </row>
    <row r="883" spans="1:52" s="126" customFormat="1" ht="20.100000000000001" customHeight="1">
      <c r="A883" s="54" t="str">
        <f t="shared" si="154"/>
        <v>TN15NT2+1</v>
      </c>
      <c r="B883" s="54" t="str">
        <f t="shared" si="155"/>
        <v>TN15NT2+2</v>
      </c>
      <c r="C883" s="54" t="str">
        <f t="shared" si="156"/>
        <v>TN15NT2+3</v>
      </c>
      <c r="D883" s="54" t="str">
        <f t="shared" si="157"/>
        <v>TN15NT2+4</v>
      </c>
      <c r="F883" s="126"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4"/>
      <c r="AM883" s="63"/>
      <c r="AN883" s="63"/>
      <c r="AO883" s="60">
        <f t="shared" si="153"/>
        <v>0</v>
      </c>
      <c r="AP883" s="60">
        <f t="shared" si="153"/>
        <v>0</v>
      </c>
      <c r="AQ883" s="60">
        <f t="shared" si="153"/>
        <v>0</v>
      </c>
      <c r="AR883" s="60">
        <f t="shared" si="152"/>
        <v>0</v>
      </c>
      <c r="AS883" s="60"/>
      <c r="AT883" s="60"/>
      <c r="AU883" s="60"/>
      <c r="AV883" s="60"/>
      <c r="AW883" s="65" t="e">
        <f>VLOOKUP($H883,#REF!,3,0)</f>
        <v>#REF!</v>
      </c>
      <c r="AX883" s="172" t="s">
        <v>2734</v>
      </c>
      <c r="AY883" s="166"/>
      <c r="AZ883" s="67"/>
    </row>
    <row r="884" spans="1:52" s="126" customFormat="1" ht="47.25">
      <c r="A884" s="54" t="str">
        <f t="shared" si="154"/>
        <v>TN15NT2_D1+1</v>
      </c>
      <c r="B884" s="54" t="str">
        <f t="shared" si="155"/>
        <v>TN15NT2_D1+2</v>
      </c>
      <c r="C884" s="54" t="str">
        <f t="shared" si="156"/>
        <v>TN15NT2_D1+3</v>
      </c>
      <c r="D884" s="54" t="str">
        <f t="shared" si="157"/>
        <v>TN15NT2_D1+4</v>
      </c>
      <c r="F884" s="126"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4">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6" t="s">
        <v>2734</v>
      </c>
      <c r="AY884" s="66"/>
      <c r="AZ884" s="67">
        <v>390</v>
      </c>
    </row>
    <row r="885" spans="1:52" s="126" customFormat="1" ht="47.25">
      <c r="A885" s="54" t="str">
        <f t="shared" si="154"/>
        <v>TN15NT2_D2+1</v>
      </c>
      <c r="B885" s="54" t="str">
        <f t="shared" si="155"/>
        <v>TN15NT2_D2+2</v>
      </c>
      <c r="C885" s="54" t="str">
        <f t="shared" si="156"/>
        <v>TN15NT2_D2+3</v>
      </c>
      <c r="D885" s="54" t="str">
        <f t="shared" si="157"/>
        <v>TN15NT2_D2+4</v>
      </c>
      <c r="F885" s="126"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4">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6" t="s">
        <v>2734</v>
      </c>
      <c r="AY885" s="66"/>
      <c r="AZ885" s="67">
        <v>270</v>
      </c>
    </row>
    <row r="886" spans="1:52" s="126" customFormat="1" ht="31.5">
      <c r="A886" s="54" t="str">
        <f t="shared" si="154"/>
        <v>TN16NT2+1</v>
      </c>
      <c r="B886" s="54" t="str">
        <f t="shared" si="155"/>
        <v>TN16NT2+2</v>
      </c>
      <c r="C886" s="54" t="str">
        <f t="shared" si="156"/>
        <v>TN16NT2+3</v>
      </c>
      <c r="D886" s="54" t="str">
        <f t="shared" si="157"/>
        <v>TN16NT2+4</v>
      </c>
      <c r="F886" s="126"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4"/>
      <c r="AM886" s="63"/>
      <c r="AN886" s="63"/>
      <c r="AO886" s="60">
        <f t="shared" si="153"/>
        <v>0</v>
      </c>
      <c r="AP886" s="60">
        <f t="shared" si="153"/>
        <v>0</v>
      </c>
      <c r="AQ886" s="60">
        <f t="shared" si="153"/>
        <v>0</v>
      </c>
      <c r="AR886" s="60">
        <f t="shared" si="152"/>
        <v>0</v>
      </c>
      <c r="AS886" s="60"/>
      <c r="AT886" s="60"/>
      <c r="AU886" s="60"/>
      <c r="AV886" s="60"/>
      <c r="AW886" s="65"/>
      <c r="AX886" s="126" t="s">
        <v>2734</v>
      </c>
      <c r="AY886" s="66"/>
      <c r="AZ886" s="67"/>
    </row>
    <row r="887" spans="1:52" s="126" customFormat="1" ht="47.25">
      <c r="A887" s="54" t="str">
        <f t="shared" si="154"/>
        <v>TN16NT2_D1+1</v>
      </c>
      <c r="B887" s="54" t="str">
        <f t="shared" si="155"/>
        <v>TN16NT2_D1+2</v>
      </c>
      <c r="C887" s="54" t="str">
        <f t="shared" si="156"/>
        <v>TN16NT2_D1+3</v>
      </c>
      <c r="D887" s="54" t="str">
        <f t="shared" si="157"/>
        <v>TN16NT2_D1+4</v>
      </c>
      <c r="F887" s="126"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4">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6" t="s">
        <v>2734</v>
      </c>
      <c r="AY887" s="66"/>
      <c r="AZ887" s="67">
        <v>330</v>
      </c>
    </row>
    <row r="888" spans="1:52" s="126" customFormat="1" ht="47.25">
      <c r="A888" s="54" t="str">
        <f t="shared" si="154"/>
        <v>TN16NT2_D2+1</v>
      </c>
      <c r="B888" s="54" t="str">
        <f t="shared" si="155"/>
        <v>TN16NT2_D2+2</v>
      </c>
      <c r="C888" s="54" t="str">
        <f t="shared" si="156"/>
        <v>TN16NT2_D2+3</v>
      </c>
      <c r="D888" s="54" t="str">
        <f t="shared" si="157"/>
        <v>TN16NT2_D2+4</v>
      </c>
      <c r="F888" s="126"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4">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6" t="s">
        <v>2734</v>
      </c>
      <c r="AY888" s="66"/>
      <c r="AZ888" s="67">
        <v>330</v>
      </c>
    </row>
    <row r="889" spans="1:52" s="126" customFormat="1" ht="31.5">
      <c r="A889" s="54" t="str">
        <f t="shared" si="154"/>
        <v>TN17NT2+1</v>
      </c>
      <c r="B889" s="54" t="str">
        <f t="shared" si="155"/>
        <v>TN17NT2+2</v>
      </c>
      <c r="C889" s="54" t="str">
        <f t="shared" si="156"/>
        <v>TN17NT2+3</v>
      </c>
      <c r="D889" s="54" t="str">
        <f t="shared" si="157"/>
        <v>TN17NT2+4</v>
      </c>
      <c r="F889" s="126"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4"/>
      <c r="AM889" s="63"/>
      <c r="AN889" s="63"/>
      <c r="AO889" s="60">
        <f t="shared" si="153"/>
        <v>0</v>
      </c>
      <c r="AP889" s="60">
        <f t="shared" si="153"/>
        <v>0</v>
      </c>
      <c r="AQ889" s="60">
        <f t="shared" si="153"/>
        <v>0</v>
      </c>
      <c r="AR889" s="60">
        <f t="shared" si="152"/>
        <v>0</v>
      </c>
      <c r="AS889" s="60"/>
      <c r="AT889" s="60"/>
      <c r="AU889" s="60"/>
      <c r="AV889" s="60"/>
      <c r="AW889" s="65"/>
      <c r="AX889" s="126" t="s">
        <v>2734</v>
      </c>
      <c r="AY889" s="66"/>
      <c r="AZ889" s="67"/>
    </row>
    <row r="890" spans="1:52" s="126" customFormat="1" ht="47.25">
      <c r="A890" s="54" t="str">
        <f t="shared" si="154"/>
        <v>TN17NT2_D1+1</v>
      </c>
      <c r="B890" s="54" t="str">
        <f t="shared" si="155"/>
        <v>TN17NT2_D1+2</v>
      </c>
      <c r="C890" s="54" t="str">
        <f t="shared" si="156"/>
        <v>TN17NT2_D1+3</v>
      </c>
      <c r="D890" s="54" t="str">
        <f t="shared" si="157"/>
        <v>TN17NT2_D1+4</v>
      </c>
      <c r="F890" s="126"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4">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6" t="s">
        <v>2734</v>
      </c>
      <c r="AY890" s="66"/>
      <c r="AZ890" s="67">
        <v>330</v>
      </c>
    </row>
    <row r="891" spans="1:52" s="126" customFormat="1" ht="47.25">
      <c r="A891" s="54" t="str">
        <f t="shared" si="154"/>
        <v>TN17NT2_D2+1</v>
      </c>
      <c r="B891" s="54" t="str">
        <f t="shared" si="155"/>
        <v>TN17NT2_D2+2</v>
      </c>
      <c r="C891" s="54" t="str">
        <f t="shared" si="156"/>
        <v>TN17NT2_D2+3</v>
      </c>
      <c r="D891" s="54" t="str">
        <f t="shared" si="157"/>
        <v>TN17NT2_D2+4</v>
      </c>
      <c r="F891" s="126"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4">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6" t="s">
        <v>2734</v>
      </c>
      <c r="AY891" s="66"/>
      <c r="AZ891" s="67">
        <v>240</v>
      </c>
    </row>
    <row r="892" spans="1:52" s="126" customFormat="1" ht="31.5">
      <c r="A892" s="54" t="str">
        <f t="shared" si="154"/>
        <v>TN18NT+1</v>
      </c>
      <c r="B892" s="54" t="str">
        <f t="shared" si="155"/>
        <v>TN18NT+2</v>
      </c>
      <c r="C892" s="54" t="str">
        <f t="shared" si="156"/>
        <v>TN18NT+3</v>
      </c>
      <c r="D892" s="54" t="str">
        <f t="shared" si="157"/>
        <v>TN18NT+4</v>
      </c>
      <c r="F892" s="126"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4"/>
      <c r="AM892" s="63"/>
      <c r="AN892" s="63"/>
      <c r="AO892" s="60">
        <f t="shared" si="153"/>
        <v>0</v>
      </c>
      <c r="AP892" s="60">
        <f t="shared" si="153"/>
        <v>0</v>
      </c>
      <c r="AQ892" s="60">
        <f t="shared" si="153"/>
        <v>0</v>
      </c>
      <c r="AR892" s="60">
        <f t="shared" si="152"/>
        <v>0</v>
      </c>
      <c r="AS892" s="60"/>
      <c r="AT892" s="60"/>
      <c r="AU892" s="60"/>
      <c r="AV892" s="60"/>
      <c r="AW892" s="65"/>
      <c r="AX892" s="126" t="s">
        <v>2734</v>
      </c>
      <c r="AY892" s="66"/>
      <c r="AZ892" s="67">
        <v>360</v>
      </c>
    </row>
    <row r="893" spans="1:52" s="126" customFormat="1" ht="31.5">
      <c r="A893" s="54" t="str">
        <f t="shared" si="154"/>
        <v>TN18NT_D1+1</v>
      </c>
      <c r="B893" s="54" t="str">
        <f t="shared" si="155"/>
        <v>TN18NT_D1+2</v>
      </c>
      <c r="C893" s="54" t="str">
        <f t="shared" si="156"/>
        <v>TN18NT_D1+3</v>
      </c>
      <c r="D893" s="54" t="str">
        <f t="shared" si="157"/>
        <v>TN18NT_D1+4</v>
      </c>
      <c r="F893" s="126"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4">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6" t="s">
        <v>2734</v>
      </c>
      <c r="AY893" s="66"/>
      <c r="AZ893" s="67">
        <v>360</v>
      </c>
    </row>
    <row r="894" spans="1:52" s="126" customFormat="1" ht="39.950000000000003" customHeight="1">
      <c r="A894" s="54" t="str">
        <f t="shared" si="154"/>
        <v>TN18NT_D2+1</v>
      </c>
      <c r="B894" s="54" t="str">
        <f t="shared" si="155"/>
        <v>TN18NT_D2+2</v>
      </c>
      <c r="C894" s="54" t="str">
        <f t="shared" si="156"/>
        <v>TN18NT_D2+3</v>
      </c>
      <c r="D894" s="54" t="str">
        <f t="shared" si="157"/>
        <v>TN18NT_D2+4</v>
      </c>
      <c r="F894" s="126"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4">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6" t="s">
        <v>2734</v>
      </c>
      <c r="AY894" s="66"/>
      <c r="AZ894" s="67">
        <v>270</v>
      </c>
    </row>
    <row r="895" spans="1:52" s="126" customFormat="1" ht="55.5" customHeight="1">
      <c r="A895" s="54" t="str">
        <f t="shared" si="154"/>
        <v>TN19NT1+1</v>
      </c>
      <c r="B895" s="54" t="str">
        <f t="shared" si="155"/>
        <v>TN19NT1+2</v>
      </c>
      <c r="C895" s="54" t="str">
        <f t="shared" si="156"/>
        <v>TN19NT1+3</v>
      </c>
      <c r="D895" s="54" t="str">
        <f t="shared" si="157"/>
        <v>TN19NT1+4</v>
      </c>
      <c r="F895" s="126"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4">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6" t="s">
        <v>2734</v>
      </c>
      <c r="AY895" s="66"/>
      <c r="AZ895" s="67">
        <v>270</v>
      </c>
    </row>
    <row r="896" spans="1:52" s="126" customFormat="1" ht="39.950000000000003" customHeight="1">
      <c r="A896" s="54" t="str">
        <f t="shared" si="154"/>
        <v>TN20NT2+1</v>
      </c>
      <c r="B896" s="54" t="str">
        <f t="shared" si="155"/>
        <v>TN20NT2+2</v>
      </c>
      <c r="C896" s="54" t="str">
        <f t="shared" si="156"/>
        <v>TN20NT2+3</v>
      </c>
      <c r="D896" s="54" t="str">
        <f t="shared" si="157"/>
        <v>TN20NT2+4</v>
      </c>
      <c r="F896" s="126"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4"/>
      <c r="AM896" s="63"/>
      <c r="AN896" s="63"/>
      <c r="AO896" s="60">
        <f t="shared" si="153"/>
        <v>0</v>
      </c>
      <c r="AP896" s="60">
        <f t="shared" si="153"/>
        <v>0</v>
      </c>
      <c r="AQ896" s="60">
        <f t="shared" si="153"/>
        <v>0</v>
      </c>
      <c r="AR896" s="60">
        <f t="shared" si="152"/>
        <v>0</v>
      </c>
      <c r="AS896" s="60"/>
      <c r="AT896" s="60"/>
      <c r="AU896" s="60"/>
      <c r="AV896" s="60"/>
      <c r="AW896" s="65"/>
      <c r="AX896" s="126" t="s">
        <v>2734</v>
      </c>
      <c r="AY896" s="66"/>
      <c r="AZ896" s="67"/>
    </row>
    <row r="897" spans="1:52" s="126" customFormat="1" ht="39.950000000000003" customHeight="1">
      <c r="A897" s="54" t="str">
        <f t="shared" si="154"/>
        <v>TN20NT2_D1+1</v>
      </c>
      <c r="B897" s="54" t="str">
        <f t="shared" si="155"/>
        <v>TN20NT2_D1+2</v>
      </c>
      <c r="C897" s="54" t="str">
        <f t="shared" si="156"/>
        <v>TN20NT2_D1+3</v>
      </c>
      <c r="D897" s="54" t="str">
        <f t="shared" si="157"/>
        <v>TN20NT2_D1+4</v>
      </c>
      <c r="F897" s="126"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4">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6" t="s">
        <v>2734</v>
      </c>
      <c r="AY897" s="66"/>
      <c r="AZ897" s="67">
        <v>240</v>
      </c>
    </row>
    <row r="898" spans="1:52" s="126" customFormat="1" ht="39.950000000000003" customHeight="1">
      <c r="A898" s="54" t="str">
        <f t="shared" si="154"/>
        <v>TN20NT2_D2+1</v>
      </c>
      <c r="B898" s="54" t="str">
        <f t="shared" si="155"/>
        <v>TN20NT2_D2+2</v>
      </c>
      <c r="C898" s="54" t="str">
        <f t="shared" si="156"/>
        <v>TN20NT2_D2+3</v>
      </c>
      <c r="D898" s="54" t="str">
        <f t="shared" si="157"/>
        <v>TN20NT2_D2+4</v>
      </c>
      <c r="F898" s="126"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4">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6" t="s">
        <v>2734</v>
      </c>
      <c r="AY898" s="66"/>
      <c r="AZ898" s="67">
        <v>240</v>
      </c>
    </row>
    <row r="899" spans="1:52" s="126" customFormat="1" ht="39.950000000000003" customHeight="1">
      <c r="A899" s="54" t="str">
        <f t="shared" si="154"/>
        <v>TN21NT+1</v>
      </c>
      <c r="B899" s="54" t="str">
        <f t="shared" si="155"/>
        <v>TN21NT+2</v>
      </c>
      <c r="C899" s="54" t="str">
        <f t="shared" si="156"/>
        <v>TN21NT+3</v>
      </c>
      <c r="D899" s="54" t="str">
        <f t="shared" si="157"/>
        <v>TN21NT+4</v>
      </c>
      <c r="F899" s="126"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4">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6" t="s">
        <v>2734</v>
      </c>
      <c r="AY899" s="66"/>
      <c r="AZ899" s="67"/>
    </row>
    <row r="900" spans="1:52" s="126" customFormat="1" ht="39.950000000000003" customHeight="1">
      <c r="A900" s="54" t="str">
        <f t="shared" si="154"/>
        <v>TN22NT+1</v>
      </c>
      <c r="B900" s="54" t="str">
        <f t="shared" si="155"/>
        <v>TN22NT+2</v>
      </c>
      <c r="C900" s="54" t="str">
        <f t="shared" si="156"/>
        <v>TN22NT+3</v>
      </c>
      <c r="D900" s="54" t="str">
        <f t="shared" si="157"/>
        <v>TN22NT+4</v>
      </c>
      <c r="F900" s="126"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4">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6" t="s">
        <v>2734</v>
      </c>
      <c r="AY900" s="66"/>
      <c r="AZ900" s="67">
        <v>300</v>
      </c>
    </row>
    <row r="901" spans="1:52" s="126" customFormat="1" ht="39.950000000000003" customHeight="1">
      <c r="A901" s="54" t="str">
        <f t="shared" si="154"/>
        <v>TN23NT+1</v>
      </c>
      <c r="B901" s="54" t="str">
        <f t="shared" si="155"/>
        <v>TN23NT+2</v>
      </c>
      <c r="C901" s="54" t="str">
        <f t="shared" si="156"/>
        <v>TN23NT+3</v>
      </c>
      <c r="D901" s="54" t="str">
        <f t="shared" si="157"/>
        <v>TN23NT+4</v>
      </c>
      <c r="F901" s="126"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4">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6" t="s">
        <v>2734</v>
      </c>
      <c r="AY901" s="66"/>
      <c r="AZ901" s="67">
        <v>210</v>
      </c>
    </row>
    <row r="902" spans="1:52" s="126" customFormat="1" ht="18" customHeight="1">
      <c r="A902" s="54" t="str">
        <f t="shared" si="154"/>
        <v>TN24NT+1</v>
      </c>
      <c r="B902" s="54" t="str">
        <f t="shared" si="155"/>
        <v>TN24NT+2</v>
      </c>
      <c r="C902" s="54" t="str">
        <f t="shared" si="156"/>
        <v>TN24NT+3</v>
      </c>
      <c r="D902" s="54" t="str">
        <f t="shared" si="157"/>
        <v>TN24NT+4</v>
      </c>
      <c r="F902" s="126"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4"/>
      <c r="AM902" s="63"/>
      <c r="AN902" s="63"/>
      <c r="AO902" s="60">
        <f t="shared" si="153"/>
        <v>0</v>
      </c>
      <c r="AP902" s="60">
        <f t="shared" si="153"/>
        <v>0</v>
      </c>
      <c r="AQ902" s="60">
        <f t="shared" si="153"/>
        <v>0</v>
      </c>
      <c r="AR902" s="60">
        <f t="shared" si="152"/>
        <v>0</v>
      </c>
      <c r="AS902" s="60"/>
      <c r="AT902" s="60"/>
      <c r="AU902" s="60"/>
      <c r="AV902" s="60"/>
      <c r="AW902" s="65"/>
      <c r="AX902" s="126" t="s">
        <v>2734</v>
      </c>
      <c r="AY902" s="66"/>
      <c r="AZ902" s="67"/>
    </row>
    <row r="903" spans="1:52" s="126" customFormat="1" ht="62.25" customHeight="1">
      <c r="A903" s="54" t="str">
        <f t="shared" si="154"/>
        <v>TN24NT_D1+1</v>
      </c>
      <c r="B903" s="54" t="str">
        <f t="shared" si="155"/>
        <v>TN24NT_D1+2</v>
      </c>
      <c r="C903" s="54" t="str">
        <f t="shared" si="156"/>
        <v>TN24NT_D1+3</v>
      </c>
      <c r="D903" s="54" t="str">
        <f t="shared" si="157"/>
        <v>TN24NT_D1+4</v>
      </c>
      <c r="F903" s="126"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4">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6" t="s">
        <v>2734</v>
      </c>
      <c r="AY903" s="66"/>
      <c r="AZ903" s="67">
        <v>330</v>
      </c>
    </row>
    <row r="904" spans="1:52" s="126" customFormat="1" ht="31.5">
      <c r="A904" s="54" t="str">
        <f t="shared" si="154"/>
        <v>TN24NT_D2+1</v>
      </c>
      <c r="B904" s="54" t="str">
        <f t="shared" si="155"/>
        <v>TN24NT_D2+2</v>
      </c>
      <c r="C904" s="54" t="str">
        <f t="shared" si="156"/>
        <v>TN24NT_D2+3</v>
      </c>
      <c r="D904" s="54" t="str">
        <f t="shared" si="157"/>
        <v>TN24NT_D2+4</v>
      </c>
      <c r="F904" s="126"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4">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6" t="s">
        <v>2734</v>
      </c>
      <c r="AY904" s="66"/>
      <c r="AZ904" s="67">
        <v>300</v>
      </c>
    </row>
    <row r="905" spans="1:52" s="126" customFormat="1" ht="31.5">
      <c r="A905" s="54" t="str">
        <f t="shared" si="154"/>
        <v>TN24NT_D3+1</v>
      </c>
      <c r="B905" s="54" t="str">
        <f t="shared" si="155"/>
        <v>TN24NT_D3+2</v>
      </c>
      <c r="C905" s="54" t="str">
        <f t="shared" si="156"/>
        <v>TN24NT_D3+3</v>
      </c>
      <c r="D905" s="54" t="str">
        <f t="shared" si="157"/>
        <v>TN24NT_D3+4</v>
      </c>
      <c r="F905" s="126"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4">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6" t="s">
        <v>2734</v>
      </c>
      <c r="AY905" s="66"/>
      <c r="AZ905" s="67">
        <v>270</v>
      </c>
    </row>
    <row r="906" spans="1:52" s="126" customFormat="1" ht="47.25">
      <c r="A906" s="54" t="str">
        <f t="shared" si="154"/>
        <v>TN25NT+1</v>
      </c>
      <c r="B906" s="54" t="str">
        <f t="shared" si="155"/>
        <v>TN25NT+2</v>
      </c>
      <c r="C906" s="54" t="str">
        <f t="shared" si="156"/>
        <v>TN25NT+3</v>
      </c>
      <c r="D906" s="54" t="str">
        <f t="shared" si="157"/>
        <v>TN25NT+4</v>
      </c>
      <c r="F906" s="126"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4"/>
      <c r="AM906" s="63"/>
      <c r="AN906" s="63"/>
      <c r="AO906" s="60">
        <f t="shared" si="153"/>
        <v>0</v>
      </c>
      <c r="AP906" s="60">
        <f t="shared" si="153"/>
        <v>0</v>
      </c>
      <c r="AQ906" s="60">
        <f t="shared" si="153"/>
        <v>0</v>
      </c>
      <c r="AR906" s="60">
        <f t="shared" si="153"/>
        <v>0</v>
      </c>
      <c r="AS906" s="60"/>
      <c r="AT906" s="60"/>
      <c r="AU906" s="60"/>
      <c r="AV906" s="60"/>
      <c r="AW906" s="65"/>
      <c r="AX906" s="126" t="s">
        <v>2734</v>
      </c>
      <c r="AY906" s="66"/>
      <c r="AZ906" s="67">
        <v>150</v>
      </c>
    </row>
    <row r="907" spans="1:52" s="126" customFormat="1" ht="47.25">
      <c r="A907" s="54" t="str">
        <f t="shared" si="154"/>
        <v>TN25NT_D1+1</v>
      </c>
      <c r="B907" s="54" t="str">
        <f t="shared" si="155"/>
        <v>TN25NT_D1+2</v>
      </c>
      <c r="C907" s="54" t="str">
        <f t="shared" si="156"/>
        <v>TN25NT_D1+3</v>
      </c>
      <c r="D907" s="54" t="str">
        <f t="shared" si="157"/>
        <v>TN25NT_D1+4</v>
      </c>
      <c r="F907" s="126"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4">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6" t="s">
        <v>2734</v>
      </c>
      <c r="AY907" s="66"/>
      <c r="AZ907" s="67">
        <v>330</v>
      </c>
    </row>
    <row r="908" spans="1:52" s="126" customFormat="1" ht="39.950000000000003" customHeight="1">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6"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4">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6" t="s">
        <v>2734</v>
      </c>
      <c r="AY908" s="66"/>
      <c r="AZ908" s="67">
        <v>330</v>
      </c>
    </row>
    <row r="909" spans="1:52" s="126" customFormat="1" ht="39.950000000000003" customHeight="1">
      <c r="A909" s="54" t="str">
        <f t="shared" si="160"/>
        <v>TN26NT+1</v>
      </c>
      <c r="B909" s="54" t="str">
        <f t="shared" si="161"/>
        <v>TN26NT+2</v>
      </c>
      <c r="C909" s="54" t="str">
        <f t="shared" si="162"/>
        <v>TN26NT+3</v>
      </c>
      <c r="D909" s="54" t="str">
        <f t="shared" si="163"/>
        <v>TN26NT+4</v>
      </c>
      <c r="F909" s="126"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4"/>
      <c r="AM909" s="63"/>
      <c r="AN909" s="63"/>
      <c r="AO909" s="60">
        <f t="shared" si="159"/>
        <v>0</v>
      </c>
      <c r="AP909" s="60">
        <f t="shared" si="159"/>
        <v>0</v>
      </c>
      <c r="AQ909" s="60">
        <f t="shared" si="159"/>
        <v>0</v>
      </c>
      <c r="AR909" s="60">
        <f t="shared" si="159"/>
        <v>0</v>
      </c>
      <c r="AS909" s="60"/>
      <c r="AT909" s="60"/>
      <c r="AU909" s="60"/>
      <c r="AV909" s="60"/>
      <c r="AW909" s="65"/>
      <c r="AX909" s="126" t="s">
        <v>2734</v>
      </c>
      <c r="AY909" s="66"/>
      <c r="AZ909" s="67">
        <v>330</v>
      </c>
    </row>
    <row r="910" spans="1:52" s="126" customFormat="1" ht="39.950000000000003" customHeight="1">
      <c r="A910" s="54" t="str">
        <f t="shared" si="160"/>
        <v>TN26NT_D1+1</v>
      </c>
      <c r="B910" s="54" t="str">
        <f t="shared" si="161"/>
        <v>TN26NT_D1+2</v>
      </c>
      <c r="C910" s="54" t="str">
        <f t="shared" si="162"/>
        <v>TN26NT_D1+3</v>
      </c>
      <c r="D910" s="54" t="str">
        <f t="shared" si="163"/>
        <v>TN26NT_D1+4</v>
      </c>
      <c r="F910" s="126"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4">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6" t="s">
        <v>2734</v>
      </c>
      <c r="AY910" s="66"/>
      <c r="AZ910" s="67">
        <v>330</v>
      </c>
    </row>
    <row r="911" spans="1:52" s="126" customFormat="1" ht="39.950000000000003" customHeight="1">
      <c r="A911" s="54" t="str">
        <f t="shared" si="160"/>
        <v>TN26NT_D2+1</v>
      </c>
      <c r="B911" s="54" t="str">
        <f t="shared" si="161"/>
        <v>TN26NT_D2+2</v>
      </c>
      <c r="C911" s="54" t="str">
        <f t="shared" si="162"/>
        <v>TN26NT_D2+3</v>
      </c>
      <c r="D911" s="54" t="str">
        <f t="shared" si="163"/>
        <v>TN26NT_D2+4</v>
      </c>
      <c r="F911" s="126"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4">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6" t="s">
        <v>2734</v>
      </c>
      <c r="AY911" s="66"/>
      <c r="AZ911" s="67"/>
    </row>
    <row r="912" spans="1:52" s="126" customFormat="1" ht="39.950000000000003" customHeight="1">
      <c r="A912" s="54" t="str">
        <f t="shared" si="160"/>
        <v>TN27NT+1</v>
      </c>
      <c r="B912" s="54" t="str">
        <f t="shared" si="161"/>
        <v>TN27NT+2</v>
      </c>
      <c r="C912" s="54" t="str">
        <f t="shared" si="162"/>
        <v>TN27NT+3</v>
      </c>
      <c r="D912" s="54" t="str">
        <f t="shared" si="163"/>
        <v>TN27NT+4</v>
      </c>
      <c r="F912" s="126"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4"/>
      <c r="AM912" s="63"/>
      <c r="AN912" s="63"/>
      <c r="AO912" s="60">
        <f t="shared" si="159"/>
        <v>0</v>
      </c>
      <c r="AP912" s="60">
        <f t="shared" si="159"/>
        <v>0</v>
      </c>
      <c r="AQ912" s="60">
        <f t="shared" si="159"/>
        <v>0</v>
      </c>
      <c r="AR912" s="60">
        <f t="shared" si="159"/>
        <v>0</v>
      </c>
      <c r="AS912" s="60"/>
      <c r="AT912" s="60"/>
      <c r="AU912" s="60"/>
      <c r="AV912" s="60"/>
      <c r="AW912" s="65"/>
      <c r="AX912" s="126" t="s">
        <v>2734</v>
      </c>
      <c r="AY912" s="66"/>
      <c r="AZ912" s="67">
        <v>270</v>
      </c>
    </row>
    <row r="913" spans="1:52" s="126" customFormat="1" ht="31.5">
      <c r="A913" s="54" t="str">
        <f t="shared" si="160"/>
        <v>TN27NT_D1+1</v>
      </c>
      <c r="B913" s="54" t="str">
        <f t="shared" si="161"/>
        <v>TN27NT_D1+2</v>
      </c>
      <c r="C913" s="54" t="str">
        <f t="shared" si="162"/>
        <v>TN27NT_D1+3</v>
      </c>
      <c r="D913" s="54" t="str">
        <f t="shared" si="163"/>
        <v>TN27NT_D1+4</v>
      </c>
      <c r="F913" s="126"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4">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6" t="s">
        <v>2734</v>
      </c>
      <c r="AY913" s="66"/>
      <c r="AZ913" s="67">
        <v>270</v>
      </c>
    </row>
    <row r="914" spans="1:52" s="126" customFormat="1" ht="31.5">
      <c r="A914" s="54" t="str">
        <f t="shared" si="160"/>
        <v>TN27NT_D2+1</v>
      </c>
      <c r="B914" s="54" t="str">
        <f t="shared" si="161"/>
        <v>TN27NT_D2+2</v>
      </c>
      <c r="C914" s="54" t="str">
        <f t="shared" si="162"/>
        <v>TN27NT_D2+3</v>
      </c>
      <c r="D914" s="54" t="str">
        <f t="shared" si="163"/>
        <v>TN27NT_D2+4</v>
      </c>
      <c r="F914" s="126"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4">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6" t="s">
        <v>2734</v>
      </c>
      <c r="AY914" s="66"/>
      <c r="AZ914" s="67">
        <v>780</v>
      </c>
    </row>
    <row r="915" spans="1:52" s="126" customFormat="1" ht="31.5">
      <c r="A915" s="54" t="str">
        <f t="shared" si="160"/>
        <v>TN27NT_D3+1</v>
      </c>
      <c r="B915" s="54" t="str">
        <f t="shared" si="161"/>
        <v>TN27NT_D3+2</v>
      </c>
      <c r="C915" s="54" t="str">
        <f t="shared" si="162"/>
        <v>TN27NT_D3+3</v>
      </c>
      <c r="D915" s="54" t="str">
        <f t="shared" si="163"/>
        <v>TN27NT_D3+4</v>
      </c>
      <c r="F915" s="126"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4">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6" t="s">
        <v>2734</v>
      </c>
      <c r="AY915" s="66"/>
      <c r="AZ915" s="67"/>
    </row>
    <row r="916" spans="1:52" s="126" customFormat="1" ht="39.950000000000003" customHeight="1">
      <c r="A916" s="54" t="str">
        <f t="shared" si="160"/>
        <v>TN28NT+1</v>
      </c>
      <c r="B916" s="54" t="str">
        <f t="shared" si="161"/>
        <v>TN28NT+2</v>
      </c>
      <c r="C916" s="54" t="str">
        <f t="shared" si="162"/>
        <v>TN28NT+3</v>
      </c>
      <c r="D916" s="54" t="str">
        <f t="shared" si="163"/>
        <v>TN28NT+4</v>
      </c>
      <c r="F916" s="126"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4">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6" t="s">
        <v>2734</v>
      </c>
      <c r="AY916" s="66"/>
      <c r="AZ916" s="67"/>
    </row>
    <row r="917" spans="1:52" s="126" customFormat="1" ht="31.5">
      <c r="A917" s="54" t="str">
        <f t="shared" si="160"/>
        <v>TN29NT+1</v>
      </c>
      <c r="B917" s="54" t="str">
        <f t="shared" si="161"/>
        <v>TN29NT+2</v>
      </c>
      <c r="C917" s="54" t="str">
        <f t="shared" si="162"/>
        <v>TN29NT+3</v>
      </c>
      <c r="D917" s="54" t="str">
        <f t="shared" si="163"/>
        <v>TN29NT+4</v>
      </c>
      <c r="F917" s="126"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4">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6" t="s">
        <v>3000</v>
      </c>
      <c r="AY917" s="66"/>
      <c r="AZ917" s="67">
        <v>120</v>
      </c>
    </row>
    <row r="918" spans="1:52" s="126" customFormat="1" ht="31.5">
      <c r="A918" s="54" t="str">
        <f t="shared" si="160"/>
        <v>TN30NT+1</v>
      </c>
      <c r="B918" s="54" t="str">
        <f t="shared" si="161"/>
        <v>TN30NT+2</v>
      </c>
      <c r="C918" s="54" t="str">
        <f t="shared" si="162"/>
        <v>TN30NT+3</v>
      </c>
      <c r="D918" s="54" t="str">
        <f t="shared" si="163"/>
        <v>TN30NT+4</v>
      </c>
      <c r="F918" s="126"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4">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6" t="s">
        <v>3000</v>
      </c>
      <c r="AY918" s="66"/>
      <c r="AZ918" s="67">
        <v>180</v>
      </c>
    </row>
    <row r="919" spans="1:52" s="126" customFormat="1" ht="31.5">
      <c r="A919" s="54" t="str">
        <f t="shared" si="160"/>
        <v>TN31NT+1</v>
      </c>
      <c r="B919" s="54" t="str">
        <f t="shared" si="161"/>
        <v>TN31NT+2</v>
      </c>
      <c r="C919" s="54" t="str">
        <f t="shared" si="162"/>
        <v>TN31NT+3</v>
      </c>
      <c r="D919" s="54" t="str">
        <f t="shared" si="163"/>
        <v>TN31NT+4</v>
      </c>
      <c r="F919" s="126"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4">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6" t="s">
        <v>3000</v>
      </c>
      <c r="AY919" s="66"/>
      <c r="AZ919" s="67">
        <v>240</v>
      </c>
    </row>
    <row r="920" spans="1:52" s="126" customFormat="1" ht="31.5">
      <c r="A920" s="54" t="str">
        <f t="shared" si="160"/>
        <v>TN32NT+1</v>
      </c>
      <c r="B920" s="54" t="str">
        <f t="shared" si="161"/>
        <v>TN32NT+2</v>
      </c>
      <c r="C920" s="54" t="str">
        <f t="shared" si="162"/>
        <v>TN32NT+3</v>
      </c>
      <c r="D920" s="54" t="str">
        <f t="shared" si="163"/>
        <v>TN32NT+4</v>
      </c>
      <c r="F920" s="126"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4">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6" t="s">
        <v>3000</v>
      </c>
      <c r="AY920" s="66"/>
      <c r="AZ920" s="67">
        <v>420</v>
      </c>
    </row>
    <row r="921" spans="1:52" s="126" customFormat="1">
      <c r="A921" s="54" t="str">
        <f t="shared" si="160"/>
        <v>TN33NT+1</v>
      </c>
      <c r="B921" s="54" t="str">
        <f t="shared" si="161"/>
        <v>TN33NT+2</v>
      </c>
      <c r="C921" s="54" t="str">
        <f t="shared" si="162"/>
        <v>TN33NT+3</v>
      </c>
      <c r="D921" s="54" t="str">
        <f t="shared" si="163"/>
        <v>TN33NT+4</v>
      </c>
      <c r="F921" s="126"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4"/>
      <c r="AM921" s="63"/>
      <c r="AN921" s="63"/>
      <c r="AO921" s="60">
        <f t="shared" si="159"/>
        <v>0</v>
      </c>
      <c r="AP921" s="60">
        <f t="shared" si="159"/>
        <v>0</v>
      </c>
      <c r="AQ921" s="60">
        <f t="shared" si="159"/>
        <v>0</v>
      </c>
      <c r="AR921" s="60">
        <f t="shared" si="159"/>
        <v>0</v>
      </c>
      <c r="AS921" s="60"/>
      <c r="AT921" s="60"/>
      <c r="AU921" s="60"/>
      <c r="AV921" s="60"/>
      <c r="AW921" s="65"/>
      <c r="AX921" s="126" t="s">
        <v>3000</v>
      </c>
      <c r="AY921" s="66"/>
      <c r="AZ921" s="67">
        <v>420</v>
      </c>
    </row>
    <row r="922" spans="1:52" s="126" customFormat="1" ht="31.5">
      <c r="A922" s="54" t="str">
        <f t="shared" si="160"/>
        <v>TN33NT_D1+1</v>
      </c>
      <c r="B922" s="54" t="str">
        <f t="shared" si="161"/>
        <v>TN33NT_D1+2</v>
      </c>
      <c r="C922" s="54" t="str">
        <f t="shared" si="162"/>
        <v>TN33NT_D1+3</v>
      </c>
      <c r="D922" s="54" t="str">
        <f t="shared" si="163"/>
        <v>TN33NT_D1+4</v>
      </c>
      <c r="F922" s="126"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4">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6" t="s">
        <v>3000</v>
      </c>
      <c r="AY922" s="66"/>
      <c r="AZ922" s="67">
        <v>540</v>
      </c>
    </row>
    <row r="923" spans="1:52" s="126" customFormat="1" ht="31.5">
      <c r="A923" s="54" t="str">
        <f t="shared" si="160"/>
        <v>TN33NT_D2+1</v>
      </c>
      <c r="B923" s="54" t="str">
        <f t="shared" si="161"/>
        <v>TN33NT_D2+2</v>
      </c>
      <c r="C923" s="54" t="str">
        <f t="shared" si="162"/>
        <v>TN33NT_D2+3</v>
      </c>
      <c r="D923" s="54" t="str">
        <f t="shared" si="163"/>
        <v>TN33NT_D2+4</v>
      </c>
      <c r="F923" s="126"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4">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6" t="s">
        <v>3000</v>
      </c>
      <c r="AY923" s="66"/>
      <c r="AZ923" s="67">
        <v>420</v>
      </c>
    </row>
    <row r="924" spans="1:52" s="126" customFormat="1" ht="31.5">
      <c r="A924" s="54" t="str">
        <f t="shared" si="160"/>
        <v>TN34NT1+1</v>
      </c>
      <c r="B924" s="54" t="str">
        <f t="shared" si="161"/>
        <v>TN34NT1+2</v>
      </c>
      <c r="C924" s="54" t="str">
        <f t="shared" si="162"/>
        <v>TN34NT1+3</v>
      </c>
      <c r="D924" s="54" t="str">
        <f t="shared" si="163"/>
        <v>TN34NT1+4</v>
      </c>
      <c r="F924" s="126"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4">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6" t="s">
        <v>3000</v>
      </c>
      <c r="AY924" s="66"/>
      <c r="AZ924" s="67">
        <v>180</v>
      </c>
    </row>
    <row r="925" spans="1:52" s="199" customFormat="1">
      <c r="A925" s="198" t="str">
        <f t="shared" si="160"/>
        <v>DQ+1</v>
      </c>
      <c r="B925" s="198" t="str">
        <f t="shared" si="161"/>
        <v>DQ+2</v>
      </c>
      <c r="C925" s="198" t="str">
        <f t="shared" si="162"/>
        <v>DQ+3</v>
      </c>
      <c r="D925" s="198" t="str">
        <f t="shared" si="163"/>
        <v>DQ+4</v>
      </c>
      <c r="F925" s="199" t="s">
        <v>3000</v>
      </c>
      <c r="G925" s="200" t="s">
        <v>3019</v>
      </c>
      <c r="H925" s="200" t="s">
        <v>3000</v>
      </c>
      <c r="I925" s="201" t="s">
        <v>3020</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60">
        <f t="shared" si="159"/>
        <v>0</v>
      </c>
      <c r="AP925" s="60">
        <f t="shared" si="159"/>
        <v>0</v>
      </c>
      <c r="AQ925" s="60">
        <f t="shared" si="159"/>
        <v>0</v>
      </c>
      <c r="AR925" s="60">
        <f t="shared" si="159"/>
        <v>0</v>
      </c>
      <c r="AS925" s="60"/>
      <c r="AT925" s="60"/>
      <c r="AU925" s="60"/>
      <c r="AV925" s="60"/>
      <c r="AW925" s="207"/>
      <c r="AX925" s="199" t="s">
        <v>3000</v>
      </c>
      <c r="AY925" s="208"/>
      <c r="AZ925" s="209">
        <v>240</v>
      </c>
    </row>
    <row r="926" spans="1:52" s="126" customFormat="1" ht="85.5" customHeight="1">
      <c r="A926" s="54" t="str">
        <f t="shared" si="160"/>
        <v>DQ1NT1+1</v>
      </c>
      <c r="B926" s="54" t="str">
        <f t="shared" si="161"/>
        <v>DQ1NT1+2</v>
      </c>
      <c r="C926" s="54" t="str">
        <f t="shared" si="162"/>
        <v>DQ1NT1+3</v>
      </c>
      <c r="D926" s="54" t="str">
        <f t="shared" si="163"/>
        <v>DQ1NT1+4</v>
      </c>
      <c r="F926" s="126"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4"/>
      <c r="AM926" s="63"/>
      <c r="AN926" s="63"/>
      <c r="AO926" s="60">
        <f t="shared" si="159"/>
        <v>0</v>
      </c>
      <c r="AP926" s="60">
        <f t="shared" si="159"/>
        <v>0</v>
      </c>
      <c r="AQ926" s="60">
        <f t="shared" si="159"/>
        <v>0</v>
      </c>
      <c r="AR926" s="60">
        <f t="shared" si="159"/>
        <v>0</v>
      </c>
      <c r="AS926" s="60"/>
      <c r="AT926" s="60"/>
      <c r="AU926" s="60"/>
      <c r="AV926" s="60"/>
      <c r="AW926" s="65"/>
      <c r="AX926" s="126" t="s">
        <v>3000</v>
      </c>
      <c r="AY926" s="66"/>
      <c r="AZ926" s="67">
        <v>300</v>
      </c>
    </row>
    <row r="927" spans="1:52" s="126" customFormat="1" ht="31.5">
      <c r="A927" s="54" t="str">
        <f t="shared" si="160"/>
        <v>DQ1NT1_D1+1</v>
      </c>
      <c r="B927" s="54" t="str">
        <f t="shared" si="161"/>
        <v>DQ1NT1_D1+2</v>
      </c>
      <c r="C927" s="54" t="str">
        <f t="shared" si="162"/>
        <v>DQ1NT1_D1+3</v>
      </c>
      <c r="D927" s="54" t="str">
        <f t="shared" si="163"/>
        <v>DQ1NT1_D1+4</v>
      </c>
      <c r="F927" s="126"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4">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6" t="s">
        <v>3000</v>
      </c>
      <c r="AY927" s="66"/>
      <c r="AZ927" s="67">
        <v>240</v>
      </c>
    </row>
    <row r="928" spans="1:52" s="126" customFormat="1" ht="31.5">
      <c r="A928" s="54" t="str">
        <f t="shared" si="160"/>
        <v>DQ1NT1_D2+1</v>
      </c>
      <c r="B928" s="54" t="str">
        <f t="shared" si="161"/>
        <v>DQ1NT1_D2+2</v>
      </c>
      <c r="C928" s="54" t="str">
        <f t="shared" si="162"/>
        <v>DQ1NT1_D2+3</v>
      </c>
      <c r="D928" s="54" t="str">
        <f t="shared" si="163"/>
        <v>DQ1NT1_D2+4</v>
      </c>
      <c r="F928" s="126"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4">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6" t="s">
        <v>3000</v>
      </c>
      <c r="AY928" s="66"/>
      <c r="AZ928" s="67">
        <v>120</v>
      </c>
    </row>
    <row r="929" spans="1:52" s="126" customFormat="1" ht="31.5">
      <c r="A929" s="54" t="str">
        <f t="shared" si="160"/>
        <v>DQ1NT1_D3+1</v>
      </c>
      <c r="B929" s="54" t="str">
        <f t="shared" si="161"/>
        <v>DQ1NT1_D3+2</v>
      </c>
      <c r="C929" s="54" t="str">
        <f t="shared" si="162"/>
        <v>DQ1NT1_D3+3</v>
      </c>
      <c r="D929" s="54" t="str">
        <f t="shared" si="163"/>
        <v>DQ1NT1_D3+4</v>
      </c>
      <c r="F929" s="126"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4">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6" t="s">
        <v>3000</v>
      </c>
      <c r="AY929" s="66"/>
      <c r="AZ929" s="67">
        <v>120</v>
      </c>
    </row>
    <row r="930" spans="1:52" s="126" customFormat="1" ht="31.5">
      <c r="A930" s="54" t="str">
        <f t="shared" si="160"/>
        <v>DQ1NT1_D4+1</v>
      </c>
      <c r="B930" s="54" t="str">
        <f t="shared" si="161"/>
        <v>DQ1NT1_D4+2</v>
      </c>
      <c r="C930" s="54" t="str">
        <f t="shared" si="162"/>
        <v>DQ1NT1_D4+3</v>
      </c>
      <c r="D930" s="54" t="str">
        <f t="shared" si="163"/>
        <v>DQ1NT1_D4+4</v>
      </c>
      <c r="F930" s="126"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4">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6" t="s">
        <v>3000</v>
      </c>
      <c r="AY930" s="66"/>
      <c r="AZ930" s="67">
        <v>600</v>
      </c>
    </row>
    <row r="931" spans="1:52" s="126" customFormat="1" ht="31.5">
      <c r="A931" s="54" t="str">
        <f t="shared" si="160"/>
        <v>DQ1NT1_D5+1</v>
      </c>
      <c r="B931" s="54" t="str">
        <f t="shared" si="161"/>
        <v>DQ1NT1_D5+2</v>
      </c>
      <c r="C931" s="54" t="str">
        <f t="shared" si="162"/>
        <v>DQ1NT1_D5+3</v>
      </c>
      <c r="D931" s="54" t="str">
        <f t="shared" si="163"/>
        <v>DQ1NT1_D5+4</v>
      </c>
      <c r="F931" s="126"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4">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6" t="s">
        <v>3000</v>
      </c>
      <c r="AY931" s="66"/>
      <c r="AZ931" s="67">
        <v>300</v>
      </c>
    </row>
    <row r="932" spans="1:52" s="126" customFormat="1" ht="31.5">
      <c r="A932" s="54" t="str">
        <f t="shared" si="160"/>
        <v>DQ1NT1_D6+1</v>
      </c>
      <c r="B932" s="54" t="str">
        <f t="shared" si="161"/>
        <v>DQ1NT1_D6+2</v>
      </c>
      <c r="C932" s="54" t="str">
        <f t="shared" si="162"/>
        <v>DQ1NT1_D6+3</v>
      </c>
      <c r="D932" s="54" t="str">
        <f t="shared" si="163"/>
        <v>DQ1NT1_D6+4</v>
      </c>
      <c r="F932" s="126"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4">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6" t="s">
        <v>3000</v>
      </c>
      <c r="AY932" s="66"/>
      <c r="AZ932" s="67">
        <v>180</v>
      </c>
    </row>
    <row r="933" spans="1:52" s="126" customFormat="1" ht="31.5">
      <c r="A933" s="54" t="str">
        <f t="shared" si="160"/>
        <v>DQ1NT1_D7+1</v>
      </c>
      <c r="B933" s="54" t="str">
        <f t="shared" si="161"/>
        <v>DQ1NT1_D7+2</v>
      </c>
      <c r="C933" s="54" t="str">
        <f t="shared" si="162"/>
        <v>DQ1NT1_D7+3</v>
      </c>
      <c r="D933" s="54" t="str">
        <f t="shared" si="163"/>
        <v>DQ1NT1_D7+4</v>
      </c>
      <c r="F933" s="126"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4">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6" t="s">
        <v>3000</v>
      </c>
      <c r="AY933" s="66"/>
      <c r="AZ933" s="67">
        <v>120</v>
      </c>
    </row>
    <row r="934" spans="1:52" s="126" customFormat="1" ht="39.950000000000003" customHeight="1">
      <c r="A934" s="54" t="str">
        <f t="shared" si="160"/>
        <v>DQ1NT1_D8+1</v>
      </c>
      <c r="B934" s="54" t="str">
        <f t="shared" si="161"/>
        <v>DQ1NT1_D8+2</v>
      </c>
      <c r="C934" s="54" t="str">
        <f t="shared" si="162"/>
        <v>DQ1NT1_D8+3</v>
      </c>
      <c r="D934" s="54" t="str">
        <f t="shared" si="163"/>
        <v>DQ1NT1_D8+4</v>
      </c>
      <c r="F934" s="126"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4">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6" t="s">
        <v>3000</v>
      </c>
      <c r="AY934" s="66"/>
      <c r="AZ934" s="67"/>
    </row>
    <row r="935" spans="1:52" s="126" customFormat="1" ht="39.950000000000003" customHeight="1">
      <c r="A935" s="54" t="str">
        <f t="shared" si="160"/>
        <v>DQ1NT1_D9+1</v>
      </c>
      <c r="B935" s="54" t="str">
        <f t="shared" si="161"/>
        <v>DQ1NT1_D9+2</v>
      </c>
      <c r="C935" s="54" t="str">
        <f t="shared" si="162"/>
        <v>DQ1NT1_D9+3</v>
      </c>
      <c r="D935" s="54" t="str">
        <f t="shared" si="163"/>
        <v>DQ1NT1_D9+4</v>
      </c>
      <c r="F935" s="126"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4">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6" t="s">
        <v>3000</v>
      </c>
      <c r="AY935" s="66"/>
      <c r="AZ935" s="67">
        <v>180</v>
      </c>
    </row>
    <row r="936" spans="1:52" s="126" customFormat="1" ht="39.950000000000003" customHeight="1">
      <c r="A936" s="54" t="str">
        <f t="shared" si="160"/>
        <v>DQ1NT1_D10+1</v>
      </c>
      <c r="B936" s="54" t="str">
        <f t="shared" si="161"/>
        <v>DQ1NT1_D10+2</v>
      </c>
      <c r="C936" s="54" t="str">
        <f t="shared" si="162"/>
        <v>DQ1NT1_D10+3</v>
      </c>
      <c r="D936" s="54" t="str">
        <f t="shared" si="163"/>
        <v>DQ1NT1_D10+4</v>
      </c>
      <c r="F936" s="126"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4">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6" t="s">
        <v>3000</v>
      </c>
      <c r="AY936" s="66"/>
      <c r="AZ936" s="67">
        <v>180</v>
      </c>
    </row>
    <row r="937" spans="1:52" s="126" customFormat="1" ht="47.25">
      <c r="A937" s="54" t="str">
        <f t="shared" si="160"/>
        <v>DQ1NT1_D11+1</v>
      </c>
      <c r="B937" s="54" t="str">
        <f t="shared" si="161"/>
        <v>DQ1NT1_D11+2</v>
      </c>
      <c r="C937" s="54" t="str">
        <f t="shared" si="162"/>
        <v>DQ1NT1_D11+3</v>
      </c>
      <c r="D937" s="54" t="str">
        <f t="shared" si="163"/>
        <v>DQ1NT1_D11+4</v>
      </c>
      <c r="F937" s="126"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4">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6" t="s">
        <v>3000</v>
      </c>
      <c r="AY937" s="66"/>
      <c r="AZ937" s="67">
        <v>180</v>
      </c>
    </row>
    <row r="938" spans="1:52" s="126" customFormat="1" ht="47.25">
      <c r="A938" s="54" t="str">
        <f t="shared" si="160"/>
        <v>DQ1NT1_D12+1</v>
      </c>
      <c r="B938" s="54" t="str">
        <f t="shared" si="161"/>
        <v>DQ1NT1_D12+2</v>
      </c>
      <c r="C938" s="54" t="str">
        <f t="shared" si="162"/>
        <v>DQ1NT1_D12+3</v>
      </c>
      <c r="D938" s="54" t="str">
        <f t="shared" si="163"/>
        <v>DQ1NT1_D12+4</v>
      </c>
      <c r="F938" s="126"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4">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6" t="s">
        <v>3000</v>
      </c>
      <c r="AY938" s="66"/>
      <c r="AZ938" s="67"/>
    </row>
    <row r="939" spans="1:52" s="126" customFormat="1" ht="54.75" customHeight="1">
      <c r="A939" s="54" t="str">
        <f t="shared" si="160"/>
        <v>DQ1NT1_D13+1</v>
      </c>
      <c r="B939" s="54" t="str">
        <f t="shared" si="161"/>
        <v>DQ1NT1_D13+2</v>
      </c>
      <c r="C939" s="54" t="str">
        <f t="shared" si="162"/>
        <v>DQ1NT1_D13+3</v>
      </c>
      <c r="D939" s="54" t="str">
        <f t="shared" si="163"/>
        <v>DQ1NT1_D13+4</v>
      </c>
      <c r="F939" s="126"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4">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6" t="s">
        <v>3000</v>
      </c>
      <c r="AY939" s="66"/>
      <c r="AZ939" s="67">
        <v>180</v>
      </c>
    </row>
    <row r="940" spans="1:52" s="126" customFormat="1" ht="47.25">
      <c r="A940" s="54" t="str">
        <f t="shared" si="160"/>
        <v>DQ1NT1_D14+1</v>
      </c>
      <c r="B940" s="54" t="str">
        <f t="shared" si="161"/>
        <v>DQ1NT1_D14+2</v>
      </c>
      <c r="C940" s="54" t="str">
        <f t="shared" si="162"/>
        <v>DQ1NT1_D14+3</v>
      </c>
      <c r="D940" s="54" t="str">
        <f t="shared" si="163"/>
        <v>DQ1NT1_D14+4</v>
      </c>
      <c r="F940" s="126"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4">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6" t="s">
        <v>3000</v>
      </c>
      <c r="AY940" s="66"/>
      <c r="AZ940" s="67">
        <v>120</v>
      </c>
    </row>
    <row r="941" spans="1:52" s="126" customFormat="1" ht="47.25">
      <c r="A941" s="54" t="str">
        <f t="shared" si="160"/>
        <v>DQ1NT1_D15+1</v>
      </c>
      <c r="B941" s="54" t="str">
        <f t="shared" si="161"/>
        <v>DQ1NT1_D15+2</v>
      </c>
      <c r="C941" s="54" t="str">
        <f t="shared" si="162"/>
        <v>DQ1NT1_D15+3</v>
      </c>
      <c r="D941" s="54" t="str">
        <f t="shared" si="163"/>
        <v>DQ1NT1_D15+4</v>
      </c>
      <c r="F941" s="126"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4">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6" t="s">
        <v>3000</v>
      </c>
      <c r="AY941" s="66"/>
      <c r="AZ941" s="67">
        <v>180</v>
      </c>
    </row>
    <row r="942" spans="1:52" s="126" customFormat="1" ht="20.100000000000001" customHeight="1">
      <c r="A942" s="54" t="str">
        <f t="shared" si="160"/>
        <v>DQ1NT1_D16+1</v>
      </c>
      <c r="B942" s="54" t="str">
        <f t="shared" si="161"/>
        <v>DQ1NT1_D16+2</v>
      </c>
      <c r="C942" s="54" t="str">
        <f t="shared" si="162"/>
        <v>DQ1NT1_D16+3</v>
      </c>
      <c r="D942" s="54" t="str">
        <f t="shared" si="163"/>
        <v>DQ1NT1_D16+4</v>
      </c>
      <c r="F942" s="126" t="s">
        <v>3000</v>
      </c>
      <c r="G942" s="56"/>
      <c r="H942" s="56" t="s">
        <v>3085</v>
      </c>
      <c r="I942" s="57" t="s">
        <v>3086</v>
      </c>
      <c r="J942" s="57" t="s">
        <v>2780</v>
      </c>
      <c r="K942" s="57"/>
      <c r="L942" s="93"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4">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2" t="s">
        <v>3000</v>
      </c>
      <c r="AY942" s="166"/>
      <c r="AZ942" s="67">
        <v>300</v>
      </c>
    </row>
    <row r="943" spans="1:52" s="126" customFormat="1" ht="47.25">
      <c r="A943" s="54" t="str">
        <f t="shared" si="160"/>
        <v>DQ1NT1_D17+1</v>
      </c>
      <c r="B943" s="54" t="str">
        <f t="shared" si="161"/>
        <v>DQ1NT1_D17+2</v>
      </c>
      <c r="C943" s="54" t="str">
        <f t="shared" si="162"/>
        <v>DQ1NT1_D17+3</v>
      </c>
      <c r="D943" s="54" t="str">
        <f t="shared" si="163"/>
        <v>DQ1NT1_D17+4</v>
      </c>
      <c r="F943" s="126"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4">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6" t="s">
        <v>3000</v>
      </c>
      <c r="AY943" s="66"/>
      <c r="AZ943" s="67">
        <v>300</v>
      </c>
    </row>
    <row r="944" spans="1:52" s="126" customFormat="1" ht="63">
      <c r="A944" s="54" t="str">
        <f t="shared" si="160"/>
        <v>DQ1NT1_D18+1</v>
      </c>
      <c r="B944" s="54" t="str">
        <f t="shared" si="161"/>
        <v>DQ1NT1_D18+2</v>
      </c>
      <c r="C944" s="54" t="str">
        <f t="shared" si="162"/>
        <v>DQ1NT1_D18+3</v>
      </c>
      <c r="D944" s="54" t="str">
        <f t="shared" si="163"/>
        <v>DQ1NT1_D18+4</v>
      </c>
      <c r="F944" s="126" t="s">
        <v>3000</v>
      </c>
      <c r="G944" s="56"/>
      <c r="H944" s="56" t="s">
        <v>3095</v>
      </c>
      <c r="I944" s="57" t="s">
        <v>3096</v>
      </c>
      <c r="J944" s="57" t="s">
        <v>3097</v>
      </c>
      <c r="K944" s="57"/>
      <c r="L944" s="93"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4">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6" t="s">
        <v>3000</v>
      </c>
      <c r="AY944" s="66"/>
      <c r="AZ944" s="67"/>
    </row>
    <row r="945" spans="1:52" s="126" customFormat="1">
      <c r="A945" s="54" t="str">
        <f t="shared" si="160"/>
        <v>DQ2NT+1</v>
      </c>
      <c r="B945" s="54" t="str">
        <f t="shared" si="161"/>
        <v>DQ2NT+2</v>
      </c>
      <c r="C945" s="54" t="str">
        <f t="shared" si="162"/>
        <v>DQ2NT+3</v>
      </c>
      <c r="D945" s="54" t="str">
        <f t="shared" si="163"/>
        <v>DQ2NT+4</v>
      </c>
      <c r="F945" s="126"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4"/>
      <c r="AM945" s="63"/>
      <c r="AN945" s="63"/>
      <c r="AO945" s="60">
        <f t="shared" si="159"/>
        <v>0</v>
      </c>
      <c r="AP945" s="60">
        <f t="shared" si="159"/>
        <v>0</v>
      </c>
      <c r="AQ945" s="60">
        <f t="shared" si="159"/>
        <v>0</v>
      </c>
      <c r="AR945" s="60">
        <f t="shared" si="159"/>
        <v>0</v>
      </c>
      <c r="AS945" s="60"/>
      <c r="AT945" s="60"/>
      <c r="AU945" s="60"/>
      <c r="AV945" s="60"/>
      <c r="AW945" s="65"/>
      <c r="AX945" s="126" t="s">
        <v>3000</v>
      </c>
      <c r="AY945" s="66"/>
      <c r="AZ945" s="67">
        <v>120</v>
      </c>
    </row>
    <row r="946" spans="1:52" s="126" customFormat="1">
      <c r="A946" s="54" t="str">
        <f t="shared" si="160"/>
        <v>DQ2NT_D1+1</v>
      </c>
      <c r="B946" s="54" t="str">
        <f t="shared" si="161"/>
        <v>DQ2NT_D1+2</v>
      </c>
      <c r="C946" s="54" t="str">
        <f t="shared" si="162"/>
        <v>DQ2NT_D1+3</v>
      </c>
      <c r="D946" s="54" t="str">
        <f t="shared" si="163"/>
        <v>DQ2NT_D1+4</v>
      </c>
      <c r="F946" s="126"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4">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6" t="s">
        <v>3000</v>
      </c>
      <c r="AY946" s="66"/>
      <c r="AZ946" s="67">
        <v>120</v>
      </c>
    </row>
    <row r="947" spans="1:52" s="126" customFormat="1" ht="63">
      <c r="A947" s="54" t="str">
        <f t="shared" si="160"/>
        <v>DQ2NT_D2+1</v>
      </c>
      <c r="B947" s="54" t="str">
        <f t="shared" si="161"/>
        <v>DQ2NT_D2+2</v>
      </c>
      <c r="C947" s="54" t="str">
        <f t="shared" si="162"/>
        <v>DQ2NT_D2+3</v>
      </c>
      <c r="D947" s="54" t="str">
        <f t="shared" si="163"/>
        <v>DQ2NT_D2+4</v>
      </c>
      <c r="F947" s="126"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4">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6" t="s">
        <v>3000</v>
      </c>
      <c r="AY947" s="66"/>
      <c r="AZ947" s="67">
        <v>120</v>
      </c>
    </row>
    <row r="948" spans="1:52" s="126" customFormat="1" ht="54.75" customHeight="1">
      <c r="A948" s="54" t="str">
        <f t="shared" si="160"/>
        <v>DQ2NT_D3+1</v>
      </c>
      <c r="B948" s="54" t="str">
        <f t="shared" si="161"/>
        <v>DQ2NT_D3+2</v>
      </c>
      <c r="C948" s="54" t="str">
        <f t="shared" si="162"/>
        <v>DQ2NT_D3+3</v>
      </c>
      <c r="D948" s="54" t="str">
        <f t="shared" si="163"/>
        <v>DQ2NT_D3+4</v>
      </c>
      <c r="F948" s="126"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4">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6" t="s">
        <v>3000</v>
      </c>
      <c r="AY948" s="66"/>
      <c r="AZ948" s="67"/>
    </row>
    <row r="949" spans="1:52" s="126" customFormat="1" ht="54.75" customHeight="1">
      <c r="A949" s="54" t="str">
        <f t="shared" si="160"/>
        <v>DQ3NT1+1</v>
      </c>
      <c r="B949" s="54" t="str">
        <f t="shared" si="161"/>
        <v>DQ3NT1+2</v>
      </c>
      <c r="C949" s="54" t="str">
        <f t="shared" si="162"/>
        <v>DQ3NT1+3</v>
      </c>
      <c r="D949" s="54" t="str">
        <f t="shared" si="163"/>
        <v>DQ3NT1+4</v>
      </c>
      <c r="F949" s="126"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4"/>
      <c r="AM949" s="63"/>
      <c r="AN949" s="63"/>
      <c r="AO949" s="60">
        <f t="shared" si="159"/>
        <v>0</v>
      </c>
      <c r="AP949" s="60">
        <f t="shared" si="159"/>
        <v>0</v>
      </c>
      <c r="AQ949" s="60">
        <f t="shared" si="159"/>
        <v>0</v>
      </c>
      <c r="AR949" s="60">
        <f t="shared" si="159"/>
        <v>0</v>
      </c>
      <c r="AS949" s="60"/>
      <c r="AT949" s="60"/>
      <c r="AU949" s="60"/>
      <c r="AV949" s="60"/>
      <c r="AW949" s="65"/>
      <c r="AX949" s="126" t="s">
        <v>3000</v>
      </c>
      <c r="AY949" s="66"/>
      <c r="AZ949" s="67">
        <v>120</v>
      </c>
    </row>
    <row r="950" spans="1:52" s="126" customFormat="1" ht="54.75" customHeight="1">
      <c r="A950" s="54" t="str">
        <f t="shared" si="160"/>
        <v>DQ3NT1_D1+1</v>
      </c>
      <c r="B950" s="54" t="str">
        <f t="shared" si="161"/>
        <v>DQ3NT1_D1+2</v>
      </c>
      <c r="C950" s="54" t="str">
        <f t="shared" si="162"/>
        <v>DQ3NT1_D1+3</v>
      </c>
      <c r="D950" s="54" t="str">
        <f t="shared" si="163"/>
        <v>DQ3NT1_D1+4</v>
      </c>
      <c r="F950" s="126"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4">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6" t="s">
        <v>3000</v>
      </c>
      <c r="AY950" s="66"/>
      <c r="AZ950" s="67">
        <v>120</v>
      </c>
    </row>
    <row r="951" spans="1:52" s="126" customFormat="1" ht="54.75" customHeight="1">
      <c r="A951" s="54" t="str">
        <f t="shared" si="160"/>
        <v>DQ3NT1_D2+1</v>
      </c>
      <c r="B951" s="54" t="str">
        <f t="shared" si="161"/>
        <v>DQ3NT1_D2+2</v>
      </c>
      <c r="C951" s="54" t="str">
        <f t="shared" si="162"/>
        <v>DQ3NT1_D2+3</v>
      </c>
      <c r="D951" s="54" t="str">
        <f t="shared" si="163"/>
        <v>DQ3NT1_D2+4</v>
      </c>
      <c r="F951" s="126"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4">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6" t="s">
        <v>3000</v>
      </c>
      <c r="AY951" s="66"/>
      <c r="AZ951" s="67"/>
    </row>
    <row r="952" spans="1:52" ht="54.75" customHeight="1">
      <c r="A952" s="54" t="str">
        <f t="shared" si="160"/>
        <v>DQ3NT1_D3+1</v>
      </c>
      <c r="B952" s="54" t="str">
        <f t="shared" si="161"/>
        <v>DQ3NT1_D3+2</v>
      </c>
      <c r="C952" s="54" t="str">
        <f t="shared" si="162"/>
        <v>DQ3NT1_D3+3</v>
      </c>
      <c r="D952" s="54" t="str">
        <f t="shared" si="163"/>
        <v>DQ3NT1_D3+4</v>
      </c>
      <c r="F952" s="126"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4">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6" t="s">
        <v>3000</v>
      </c>
      <c r="AY952" s="66"/>
      <c r="AZ952" s="67">
        <v>120</v>
      </c>
    </row>
    <row r="953" spans="1:52" ht="54.75" customHeight="1">
      <c r="A953" s="54" t="str">
        <f t="shared" si="160"/>
        <v>DQ3NT1_D4+1</v>
      </c>
      <c r="B953" s="54" t="str">
        <f t="shared" si="161"/>
        <v>DQ3NT1_D4+2</v>
      </c>
      <c r="C953" s="54" t="str">
        <f t="shared" si="162"/>
        <v>DQ3NT1_D4+3</v>
      </c>
      <c r="D953" s="54" t="str">
        <f t="shared" si="163"/>
        <v>DQ3NT1_D4+4</v>
      </c>
      <c r="F953" s="126"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4">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6" t="s">
        <v>3000</v>
      </c>
      <c r="AY953" s="66"/>
      <c r="AZ953" s="67">
        <v>120</v>
      </c>
    </row>
    <row r="954" spans="1:52" ht="54.75" customHeight="1">
      <c r="A954" s="54" t="str">
        <f t="shared" si="160"/>
        <v>DQ3NT1_D5+1</v>
      </c>
      <c r="B954" s="54" t="str">
        <f t="shared" si="161"/>
        <v>DQ3NT1_D5+2</v>
      </c>
      <c r="C954" s="54" t="str">
        <f t="shared" si="162"/>
        <v>DQ3NT1_D5+3</v>
      </c>
      <c r="D954" s="54" t="str">
        <f t="shared" si="163"/>
        <v>DQ3NT1_D5+4</v>
      </c>
      <c r="F954" s="126"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4">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6" t="s">
        <v>3000</v>
      </c>
      <c r="AY954" s="66"/>
      <c r="AZ954" s="67">
        <v>120</v>
      </c>
    </row>
    <row r="955" spans="1:52" ht="54.75" customHeight="1">
      <c r="A955" s="54" t="str">
        <f t="shared" si="160"/>
        <v>DQ4NT2+1</v>
      </c>
      <c r="B955" s="54" t="str">
        <f t="shared" si="161"/>
        <v>DQ4NT2+2</v>
      </c>
      <c r="C955" s="54" t="str">
        <f t="shared" si="162"/>
        <v>DQ4NT2+3</v>
      </c>
      <c r="D955" s="54" t="str">
        <f t="shared" si="163"/>
        <v>DQ4NT2+4</v>
      </c>
      <c r="F955" s="126"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4"/>
      <c r="AM955" s="63"/>
      <c r="AN955" s="63"/>
      <c r="AO955" s="60">
        <f t="shared" si="159"/>
        <v>0</v>
      </c>
      <c r="AP955" s="60">
        <f t="shared" si="159"/>
        <v>0</v>
      </c>
      <c r="AQ955" s="60">
        <f t="shared" si="159"/>
        <v>0</v>
      </c>
      <c r="AR955" s="60">
        <f t="shared" si="159"/>
        <v>0</v>
      </c>
      <c r="AS955" s="60"/>
      <c r="AT955" s="60"/>
      <c r="AU955" s="60"/>
      <c r="AV955" s="60"/>
      <c r="AW955" s="65"/>
      <c r="AX955" s="126" t="s">
        <v>3000</v>
      </c>
      <c r="AY955" s="66"/>
      <c r="AZ955" s="67">
        <v>120</v>
      </c>
    </row>
    <row r="956" spans="1:52" ht="70.5" customHeight="1">
      <c r="A956" s="54" t="str">
        <f t="shared" si="160"/>
        <v>DQ4NT2_D1+1</v>
      </c>
      <c r="B956" s="54" t="str">
        <f t="shared" si="161"/>
        <v>DQ4NT2_D1+2</v>
      </c>
      <c r="C956" s="54" t="str">
        <f t="shared" si="162"/>
        <v>DQ4NT2_D1+3</v>
      </c>
      <c r="D956" s="54" t="str">
        <f t="shared" si="163"/>
        <v>DQ4NT2_D1+4</v>
      </c>
      <c r="F956" s="126" t="s">
        <v>3000</v>
      </c>
      <c r="G956" s="56"/>
      <c r="H956" s="56" t="s">
        <v>3141</v>
      </c>
      <c r="I956" s="57" t="s">
        <v>3142</v>
      </c>
      <c r="J956" s="57" t="s">
        <v>2780</v>
      </c>
      <c r="K956" s="57"/>
      <c r="L956" s="93"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4">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6" t="s">
        <v>3000</v>
      </c>
      <c r="AY956" s="66"/>
      <c r="AZ956" s="67">
        <v>80</v>
      </c>
    </row>
    <row r="957" spans="1:52" ht="54.75" customHeight="1">
      <c r="A957" s="54" t="str">
        <f t="shared" si="160"/>
        <v>DQ4NT2_D2+1</v>
      </c>
      <c r="B957" s="54" t="str">
        <f t="shared" si="161"/>
        <v>DQ4NT2_D2+2</v>
      </c>
      <c r="C957" s="54" t="str">
        <f t="shared" si="162"/>
        <v>DQ4NT2_D2+3</v>
      </c>
      <c r="D957" s="54" t="str">
        <f t="shared" si="163"/>
        <v>DQ4NT2_D2+4</v>
      </c>
      <c r="F957" s="126"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4">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6" t="s">
        <v>3000</v>
      </c>
      <c r="AY957" s="66"/>
      <c r="AZ957" s="67"/>
    </row>
    <row r="958" spans="1:52" ht="63">
      <c r="A958" s="54" t="str">
        <f t="shared" si="160"/>
        <v>DQ4NT2_D3+1</v>
      </c>
      <c r="B958" s="54" t="str">
        <f t="shared" si="161"/>
        <v>DQ4NT2_D3+2</v>
      </c>
      <c r="C958" s="54" t="str">
        <f t="shared" si="162"/>
        <v>DQ4NT2_D3+3</v>
      </c>
      <c r="D958" s="54" t="str">
        <f t="shared" si="163"/>
        <v>DQ4NT2_D3+4</v>
      </c>
      <c r="F958" s="126" t="s">
        <v>3000</v>
      </c>
      <c r="G958" s="56"/>
      <c r="H958" s="56" t="s">
        <v>3147</v>
      </c>
      <c r="I958" s="57" t="s">
        <v>3148</v>
      </c>
      <c r="J958" s="57" t="s">
        <v>3149</v>
      </c>
      <c r="K958" s="57"/>
      <c r="L958" s="93"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4">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6" t="s">
        <v>3000</v>
      </c>
      <c r="AY958" s="66"/>
      <c r="AZ958" s="67">
        <v>120</v>
      </c>
    </row>
    <row r="959" spans="1:52" ht="157.5">
      <c r="A959" s="54" t="str">
        <f t="shared" si="160"/>
        <v>DQ5NT2+1</v>
      </c>
      <c r="B959" s="54" t="str">
        <f t="shared" si="161"/>
        <v>DQ5NT2+2</v>
      </c>
      <c r="C959" s="54" t="str">
        <f t="shared" si="162"/>
        <v>DQ5NT2+3</v>
      </c>
      <c r="D959" s="54" t="str">
        <f t="shared" si="163"/>
        <v>DQ5NT2+4</v>
      </c>
      <c r="F959" s="126" t="s">
        <v>3000</v>
      </c>
      <c r="G959" s="56">
        <v>5</v>
      </c>
      <c r="H959" s="56" t="s">
        <v>3150</v>
      </c>
      <c r="I959" s="57" t="s">
        <v>3151</v>
      </c>
      <c r="J959" s="57" t="s">
        <v>2780</v>
      </c>
      <c r="K959" s="57"/>
      <c r="L959" s="93"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4"/>
      <c r="AM959" s="63"/>
      <c r="AN959" s="63"/>
      <c r="AO959" s="60">
        <f t="shared" si="159"/>
        <v>0</v>
      </c>
      <c r="AP959" s="60">
        <f t="shared" si="159"/>
        <v>0</v>
      </c>
      <c r="AQ959" s="60">
        <f t="shared" si="159"/>
        <v>0</v>
      </c>
      <c r="AR959" s="60">
        <f t="shared" si="159"/>
        <v>0</v>
      </c>
      <c r="AS959" s="60"/>
      <c r="AT959" s="60"/>
      <c r="AU959" s="60"/>
      <c r="AV959" s="60"/>
      <c r="AW959" s="65"/>
      <c r="AX959" s="126" t="s">
        <v>3000</v>
      </c>
      <c r="AY959" s="66"/>
      <c r="AZ959" s="67">
        <v>120</v>
      </c>
    </row>
    <row r="960" spans="1:52" ht="31.5">
      <c r="A960" s="54" t="str">
        <f t="shared" si="160"/>
        <v>DQ5NT2_D1+1</v>
      </c>
      <c r="B960" s="54" t="str">
        <f t="shared" si="161"/>
        <v>DQ5NT2_D1+2</v>
      </c>
      <c r="C960" s="54" t="str">
        <f t="shared" si="162"/>
        <v>DQ5NT2_D1+3</v>
      </c>
      <c r="D960" s="54" t="str">
        <f t="shared" si="163"/>
        <v>DQ5NT2_D1+4</v>
      </c>
      <c r="F960" s="126"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4">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6" t="s">
        <v>3000</v>
      </c>
      <c r="AY960" s="66"/>
      <c r="AZ960" s="67"/>
    </row>
    <row r="961" spans="1:52" ht="63">
      <c r="A961" s="54" t="str">
        <f t="shared" si="160"/>
        <v>DQ5NT2_D2+1</v>
      </c>
      <c r="B961" s="54" t="str">
        <f t="shared" si="161"/>
        <v>DQ5NT2_D2+2</v>
      </c>
      <c r="C961" s="54" t="str">
        <f t="shared" si="162"/>
        <v>DQ5NT2_D2+3</v>
      </c>
      <c r="D961" s="54" t="str">
        <f t="shared" si="163"/>
        <v>DQ5NT2_D2+4</v>
      </c>
      <c r="F961" s="126" t="s">
        <v>3000</v>
      </c>
      <c r="G961" s="56"/>
      <c r="H961" s="56" t="s">
        <v>3156</v>
      </c>
      <c r="I961" s="57" t="s">
        <v>3157</v>
      </c>
      <c r="J961" s="57" t="s">
        <v>3158</v>
      </c>
      <c r="K961" s="57"/>
      <c r="L961" s="93"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4">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6" t="s">
        <v>3000</v>
      </c>
      <c r="AY961" s="66"/>
      <c r="AZ961" s="67">
        <v>120</v>
      </c>
    </row>
    <row r="962" spans="1:52">
      <c r="A962" s="54" t="str">
        <f t="shared" si="160"/>
        <v>DQ6NT2+1</v>
      </c>
      <c r="B962" s="54" t="str">
        <f t="shared" si="161"/>
        <v>DQ6NT2+2</v>
      </c>
      <c r="C962" s="54" t="str">
        <f t="shared" si="162"/>
        <v>DQ6NT2+3</v>
      </c>
      <c r="D962" s="54" t="str">
        <f t="shared" si="163"/>
        <v>DQ6NT2+4</v>
      </c>
      <c r="F962" s="126"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4"/>
      <c r="AM962" s="63"/>
      <c r="AN962" s="63"/>
      <c r="AO962" s="60">
        <f t="shared" si="159"/>
        <v>0</v>
      </c>
      <c r="AP962" s="60">
        <f t="shared" si="159"/>
        <v>0</v>
      </c>
      <c r="AQ962" s="60">
        <f t="shared" si="159"/>
        <v>0</v>
      </c>
      <c r="AR962" s="60">
        <f t="shared" si="159"/>
        <v>0</v>
      </c>
      <c r="AS962" s="60"/>
      <c r="AT962" s="60"/>
      <c r="AU962" s="60"/>
      <c r="AV962" s="60"/>
      <c r="AW962" s="65"/>
      <c r="AX962" s="126" t="s">
        <v>3000</v>
      </c>
      <c r="AY962" s="66"/>
      <c r="AZ962" s="67">
        <v>120</v>
      </c>
    </row>
    <row r="963" spans="1:52" ht="31.5">
      <c r="A963" s="54" t="str">
        <f t="shared" si="160"/>
        <v>DQ6NT2_D1+1</v>
      </c>
      <c r="B963" s="54" t="str">
        <f t="shared" si="161"/>
        <v>DQ6NT2_D1+2</v>
      </c>
      <c r="C963" s="54" t="str">
        <f t="shared" si="162"/>
        <v>DQ6NT2_D1+3</v>
      </c>
      <c r="D963" s="54" t="str">
        <f t="shared" si="163"/>
        <v>DQ6NT2_D1+4</v>
      </c>
      <c r="F963" s="126"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4">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6" t="s">
        <v>3000</v>
      </c>
      <c r="AY963" s="66"/>
      <c r="AZ963" s="67">
        <v>120</v>
      </c>
    </row>
    <row r="964" spans="1:52" ht="54.75" customHeight="1">
      <c r="A964" s="54" t="str">
        <f t="shared" si="160"/>
        <v>DQ6NT2_D2+1</v>
      </c>
      <c r="B964" s="54" t="str">
        <f t="shared" si="161"/>
        <v>DQ6NT2_D2+2</v>
      </c>
      <c r="C964" s="54" t="str">
        <f t="shared" si="162"/>
        <v>DQ6NT2_D2+3</v>
      </c>
      <c r="D964" s="54" t="str">
        <f t="shared" si="163"/>
        <v>DQ6NT2_D2+4</v>
      </c>
      <c r="F964" s="126" t="s">
        <v>3000</v>
      </c>
      <c r="G964" s="56"/>
      <c r="H964" s="56" t="s">
        <v>3167</v>
      </c>
      <c r="I964" s="57" t="s">
        <v>3168</v>
      </c>
      <c r="J964" s="57" t="s">
        <v>3169</v>
      </c>
      <c r="K964" s="57"/>
      <c r="L964" s="93"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4">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6" t="s">
        <v>3000</v>
      </c>
      <c r="AY964" s="66"/>
      <c r="AZ964" s="67"/>
    </row>
    <row r="965" spans="1:52" ht="63">
      <c r="A965" s="54" t="str">
        <f t="shared" si="160"/>
        <v>DQ6NT2_D3+1</v>
      </c>
      <c r="B965" s="54" t="str">
        <f t="shared" si="161"/>
        <v>DQ6NT2_D3+2</v>
      </c>
      <c r="C965" s="54" t="str">
        <f t="shared" si="162"/>
        <v>DQ6NT2_D3+3</v>
      </c>
      <c r="D965" s="54" t="str">
        <f t="shared" si="163"/>
        <v>DQ6NT2_D3+4</v>
      </c>
      <c r="F965" s="126" t="s">
        <v>3000</v>
      </c>
      <c r="G965" s="56"/>
      <c r="H965" s="56" t="s">
        <v>3171</v>
      </c>
      <c r="I965" s="57" t="s">
        <v>3172</v>
      </c>
      <c r="J965" s="57" t="s">
        <v>2780</v>
      </c>
      <c r="K965" s="57"/>
      <c r="L965" s="93"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4">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6" t="s">
        <v>3000</v>
      </c>
      <c r="AY965" s="66"/>
      <c r="AZ965" s="67"/>
    </row>
    <row r="966" spans="1:52" ht="31.5">
      <c r="A966" s="54" t="str">
        <f t="shared" si="160"/>
        <v>DQ6NT2_D4+1</v>
      </c>
      <c r="B966" s="54" t="str">
        <f t="shared" si="161"/>
        <v>DQ6NT2_D4+2</v>
      </c>
      <c r="C966" s="54" t="str">
        <f t="shared" si="162"/>
        <v>DQ6NT2_D4+3</v>
      </c>
      <c r="D966" s="54" t="str">
        <f t="shared" si="163"/>
        <v>DQ6NT2_D4+4</v>
      </c>
      <c r="F966" s="126" t="s">
        <v>3000</v>
      </c>
      <c r="G966" s="56"/>
      <c r="H966" s="56" t="s">
        <v>3174</v>
      </c>
      <c r="I966" s="57" t="s">
        <v>3175</v>
      </c>
      <c r="J966" s="57" t="s">
        <v>2780</v>
      </c>
      <c r="K966" s="57"/>
      <c r="L966" s="93"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4">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6" t="s">
        <v>3000</v>
      </c>
      <c r="AY966" s="66"/>
      <c r="AZ966" s="67">
        <v>120</v>
      </c>
    </row>
    <row r="967" spans="1:52" ht="63">
      <c r="A967" s="54" t="str">
        <f t="shared" si="160"/>
        <v>DQ6NT2_D5+1</v>
      </c>
      <c r="B967" s="54" t="str">
        <f t="shared" si="161"/>
        <v>DQ6NT2_D5+2</v>
      </c>
      <c r="C967" s="54" t="str">
        <f t="shared" si="162"/>
        <v>DQ6NT2_D5+3</v>
      </c>
      <c r="D967" s="54" t="str">
        <f t="shared" si="163"/>
        <v>DQ6NT2_D5+4</v>
      </c>
      <c r="F967" s="126" t="s">
        <v>3000</v>
      </c>
      <c r="G967" s="56"/>
      <c r="H967" s="56" t="s">
        <v>3177</v>
      </c>
      <c r="I967" s="57" t="s">
        <v>3178</v>
      </c>
      <c r="J967" s="57" t="s">
        <v>3179</v>
      </c>
      <c r="K967" s="57"/>
      <c r="L967" s="93"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4">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6" t="s">
        <v>3000</v>
      </c>
      <c r="AY967" s="66"/>
      <c r="AZ967" s="67">
        <v>120</v>
      </c>
    </row>
    <row r="968" spans="1:52">
      <c r="A968" s="54" t="str">
        <f t="shared" si="160"/>
        <v>DQ7NT2+1</v>
      </c>
      <c r="B968" s="54" t="str">
        <f t="shared" si="161"/>
        <v>DQ7NT2+2</v>
      </c>
      <c r="C968" s="54" t="str">
        <f t="shared" si="162"/>
        <v>DQ7NT2+3</v>
      </c>
      <c r="D968" s="54" t="str">
        <f t="shared" si="163"/>
        <v>DQ7NT2+4</v>
      </c>
      <c r="F968" s="126"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4"/>
      <c r="AM968" s="63"/>
      <c r="AN968" s="63"/>
      <c r="AO968" s="60">
        <f t="shared" si="159"/>
        <v>0</v>
      </c>
      <c r="AP968" s="60">
        <f t="shared" si="159"/>
        <v>0</v>
      </c>
      <c r="AQ968" s="60">
        <f t="shared" si="159"/>
        <v>0</v>
      </c>
      <c r="AR968" s="60">
        <f t="shared" si="159"/>
        <v>0</v>
      </c>
      <c r="AS968" s="60"/>
      <c r="AT968" s="60"/>
      <c r="AU968" s="60"/>
      <c r="AV968" s="60"/>
      <c r="AW968" s="65"/>
      <c r="AX968" s="126" t="s">
        <v>3000</v>
      </c>
      <c r="AY968" s="66"/>
      <c r="AZ968" s="67">
        <v>60</v>
      </c>
    </row>
    <row r="969" spans="1:52" ht="31.5">
      <c r="A969" s="54" t="str">
        <f t="shared" si="160"/>
        <v>DQ7NT2_D1+1</v>
      </c>
      <c r="B969" s="54" t="str">
        <f t="shared" si="161"/>
        <v>DQ7NT2_D1+2</v>
      </c>
      <c r="C969" s="54" t="str">
        <f t="shared" si="162"/>
        <v>DQ7NT2_D1+3</v>
      </c>
      <c r="D969" s="54" t="str">
        <f t="shared" si="163"/>
        <v>DQ7NT2_D1+4</v>
      </c>
      <c r="F969" s="126"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4">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6" t="s">
        <v>3000</v>
      </c>
      <c r="AY969" s="66"/>
      <c r="AZ969" s="67">
        <v>60</v>
      </c>
    </row>
    <row r="970" spans="1:52" ht="63">
      <c r="A970" s="54" t="str">
        <f t="shared" si="160"/>
        <v>DQ7NT2_D2+1</v>
      </c>
      <c r="B970" s="54" t="str">
        <f t="shared" si="161"/>
        <v>DQ7NT2_D2+2</v>
      </c>
      <c r="C970" s="54" t="str">
        <f t="shared" si="162"/>
        <v>DQ7NT2_D2+3</v>
      </c>
      <c r="D970" s="54" t="str">
        <f t="shared" si="163"/>
        <v>DQ7NT2_D2+4</v>
      </c>
      <c r="F970" s="126"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4">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6" t="s">
        <v>3000</v>
      </c>
      <c r="AY970" s="66"/>
      <c r="AZ970" s="67"/>
    </row>
    <row r="971" spans="1:52">
      <c r="A971" s="54" t="str">
        <f t="shared" si="160"/>
        <v>DQ8NT2+1</v>
      </c>
      <c r="B971" s="54" t="str">
        <f t="shared" si="161"/>
        <v>DQ8NT2+2</v>
      </c>
      <c r="C971" s="54" t="str">
        <f t="shared" si="162"/>
        <v>DQ8NT2+3</v>
      </c>
      <c r="D971" s="54" t="str">
        <f t="shared" si="163"/>
        <v>DQ8NT2+4</v>
      </c>
      <c r="F971" s="126"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4"/>
      <c r="AM971" s="63"/>
      <c r="AN971" s="63"/>
      <c r="AO971" s="60">
        <f t="shared" ref="AO971:AR1034" si="173">M971*$AN971</f>
        <v>0</v>
      </c>
      <c r="AP971" s="60">
        <f t="shared" si="173"/>
        <v>0</v>
      </c>
      <c r="AQ971" s="60">
        <f t="shared" si="173"/>
        <v>0</v>
      </c>
      <c r="AR971" s="60">
        <f t="shared" si="172"/>
        <v>0</v>
      </c>
      <c r="AS971" s="60"/>
      <c r="AT971" s="60"/>
      <c r="AU971" s="60"/>
      <c r="AV971" s="60"/>
      <c r="AW971" s="65"/>
      <c r="AX971" s="126" t="s">
        <v>3000</v>
      </c>
      <c r="AY971" s="66"/>
      <c r="AZ971" s="67">
        <v>120</v>
      </c>
    </row>
    <row r="972" spans="1:52" ht="189">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6"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4">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6" t="s">
        <v>3000</v>
      </c>
      <c r="AY972" s="66"/>
      <c r="AZ972" s="67">
        <v>90</v>
      </c>
    </row>
    <row r="973" spans="1:52" ht="54.75" customHeight="1">
      <c r="A973" s="54" t="str">
        <f t="shared" si="174"/>
        <v>DQ8NT2_D2+1</v>
      </c>
      <c r="B973" s="54" t="str">
        <f t="shared" si="175"/>
        <v>DQ8NT2_D2+2</v>
      </c>
      <c r="C973" s="54" t="str">
        <f t="shared" si="176"/>
        <v>DQ8NT2_D2+3</v>
      </c>
      <c r="D973" s="54" t="str">
        <f t="shared" si="177"/>
        <v>DQ8NT2_D2+4</v>
      </c>
      <c r="F973" s="126" t="s">
        <v>3000</v>
      </c>
      <c r="G973" s="56"/>
      <c r="H973" s="56" t="s">
        <v>3197</v>
      </c>
      <c r="I973" s="57" t="s">
        <v>3198</v>
      </c>
      <c r="J973" s="57" t="s">
        <v>3195</v>
      </c>
      <c r="K973" s="57"/>
      <c r="L973" s="93"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4">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6" t="s">
        <v>3000</v>
      </c>
      <c r="AY973" s="66"/>
      <c r="AZ973" s="67">
        <v>80</v>
      </c>
    </row>
    <row r="974" spans="1:52" ht="31.5">
      <c r="A974" s="54" t="str">
        <f t="shared" si="174"/>
        <v>DQ8NT2_D3+1</v>
      </c>
      <c r="B974" s="54" t="str">
        <f t="shared" si="175"/>
        <v>DQ8NT2_D3+2</v>
      </c>
      <c r="C974" s="54" t="str">
        <f t="shared" si="176"/>
        <v>DQ8NT2_D3+3</v>
      </c>
      <c r="D974" s="54" t="str">
        <f t="shared" si="177"/>
        <v>DQ8NT2_D3+4</v>
      </c>
      <c r="F974" s="126"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4">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6" t="s">
        <v>3000</v>
      </c>
      <c r="AY974" s="66"/>
      <c r="AZ974" s="67">
        <v>120</v>
      </c>
    </row>
    <row r="975" spans="1:52">
      <c r="A975" s="54" t="str">
        <f t="shared" si="174"/>
        <v>DQ9NT2+1</v>
      </c>
      <c r="B975" s="54" t="str">
        <f t="shared" si="175"/>
        <v>DQ9NT2+2</v>
      </c>
      <c r="C975" s="54" t="str">
        <f t="shared" si="176"/>
        <v>DQ9NT2+3</v>
      </c>
      <c r="D975" s="54" t="str">
        <f t="shared" si="177"/>
        <v>DQ9NT2+4</v>
      </c>
      <c r="F975" s="126"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4"/>
      <c r="AM975" s="63"/>
      <c r="AN975" s="63"/>
      <c r="AO975" s="60">
        <f t="shared" si="173"/>
        <v>0</v>
      </c>
      <c r="AP975" s="60">
        <f t="shared" si="173"/>
        <v>0</v>
      </c>
      <c r="AQ975" s="60">
        <f t="shared" si="173"/>
        <v>0</v>
      </c>
      <c r="AR975" s="60">
        <f t="shared" si="172"/>
        <v>0</v>
      </c>
      <c r="AS975" s="60"/>
      <c r="AT975" s="60"/>
      <c r="AU975" s="60"/>
      <c r="AV975" s="60"/>
      <c r="AW975" s="65"/>
      <c r="AX975" s="126" t="s">
        <v>3000</v>
      </c>
      <c r="AY975" s="66"/>
      <c r="AZ975" s="67">
        <v>70</v>
      </c>
    </row>
    <row r="976" spans="1:52" ht="63">
      <c r="A976" s="54" t="str">
        <f t="shared" si="174"/>
        <v>DQ9NT2_rephai+1</v>
      </c>
      <c r="B976" s="54" t="str">
        <f t="shared" si="175"/>
        <v>DQ9NT2_rephai+2</v>
      </c>
      <c r="C976" s="54" t="str">
        <f t="shared" si="176"/>
        <v>DQ9NT2_rephai+3</v>
      </c>
      <c r="D976" s="54" t="str">
        <f t="shared" si="177"/>
        <v>DQ9NT2_rephai+4</v>
      </c>
      <c r="F976" s="126" t="s">
        <v>3000</v>
      </c>
      <c r="G976" s="56" t="s">
        <v>3207</v>
      </c>
      <c r="H976" s="56" t="s">
        <v>3208</v>
      </c>
      <c r="I976" s="57" t="s">
        <v>3209</v>
      </c>
      <c r="J976" s="57" t="s">
        <v>3210</v>
      </c>
      <c r="K976" s="57"/>
      <c r="L976" s="93"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4"/>
      <c r="AM976" s="63"/>
      <c r="AN976" s="63"/>
      <c r="AO976" s="60">
        <f t="shared" si="173"/>
        <v>0</v>
      </c>
      <c r="AP976" s="60">
        <f t="shared" si="173"/>
        <v>0</v>
      </c>
      <c r="AQ976" s="60">
        <f t="shared" si="173"/>
        <v>0</v>
      </c>
      <c r="AR976" s="60">
        <f t="shared" si="172"/>
        <v>0</v>
      </c>
      <c r="AS976" s="60"/>
      <c r="AT976" s="60"/>
      <c r="AU976" s="60"/>
      <c r="AV976" s="60"/>
      <c r="AW976" s="65"/>
      <c r="AX976" s="126" t="s">
        <v>3000</v>
      </c>
      <c r="AY976" s="66"/>
      <c r="AZ976" s="67"/>
    </row>
    <row r="977" spans="1:52" ht="31.5">
      <c r="A977" s="54" t="str">
        <f t="shared" si="174"/>
        <v>DQ9NT2_D1+1</v>
      </c>
      <c r="B977" s="54" t="str">
        <f t="shared" si="175"/>
        <v>DQ9NT2_D1+2</v>
      </c>
      <c r="C977" s="54" t="str">
        <f t="shared" si="176"/>
        <v>DQ9NT2_D1+3</v>
      </c>
      <c r="D977" s="54" t="str">
        <f t="shared" si="177"/>
        <v>DQ9NT2_D1+4</v>
      </c>
      <c r="F977" s="126"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4">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6" t="s">
        <v>3000</v>
      </c>
      <c r="AY977" s="66"/>
      <c r="AZ977" s="67">
        <v>180</v>
      </c>
    </row>
    <row r="978" spans="1:52" ht="63">
      <c r="A978" s="54" t="str">
        <f t="shared" si="174"/>
        <v>DQ9NT2_D2+1</v>
      </c>
      <c r="B978" s="54" t="str">
        <f t="shared" si="175"/>
        <v>DQ9NT2_D2+2</v>
      </c>
      <c r="C978" s="54" t="str">
        <f t="shared" si="176"/>
        <v>DQ9NT2_D2+3</v>
      </c>
      <c r="D978" s="54" t="str">
        <f t="shared" si="177"/>
        <v>DQ9NT2_D2+4</v>
      </c>
      <c r="F978" s="126" t="s">
        <v>3000</v>
      </c>
      <c r="G978" s="56"/>
      <c r="H978" s="56" t="s">
        <v>3215</v>
      </c>
      <c r="I978" s="57" t="s">
        <v>3216</v>
      </c>
      <c r="J978" s="57" t="s">
        <v>3195</v>
      </c>
      <c r="K978" s="57"/>
      <c r="L978" s="93"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4">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6" t="s">
        <v>3000</v>
      </c>
      <c r="AY978" s="66"/>
      <c r="AZ978" s="67">
        <v>70</v>
      </c>
    </row>
    <row r="979" spans="1:52" ht="31.5">
      <c r="A979" s="54" t="str">
        <f t="shared" si="174"/>
        <v>DQ9NT2_D3+1</v>
      </c>
      <c r="B979" s="54" t="str">
        <f t="shared" si="175"/>
        <v>DQ9NT2_D3+2</v>
      </c>
      <c r="C979" s="54" t="str">
        <f t="shared" si="176"/>
        <v>DQ9NT2_D3+3</v>
      </c>
      <c r="D979" s="54" t="str">
        <f t="shared" si="177"/>
        <v>DQ9NT2_D3+4</v>
      </c>
      <c r="F979" s="126"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4">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6" t="s">
        <v>3000</v>
      </c>
      <c r="AY979" s="66"/>
      <c r="AZ979" s="67">
        <v>80</v>
      </c>
    </row>
    <row r="980" spans="1:52" ht="31.5">
      <c r="A980" s="54" t="str">
        <f t="shared" si="174"/>
        <v>DQ9NT2_D4+1</v>
      </c>
      <c r="B980" s="54" t="str">
        <f t="shared" si="175"/>
        <v>DQ9NT2_D4+2</v>
      </c>
      <c r="C980" s="54" t="str">
        <f t="shared" si="176"/>
        <v>DQ9NT2_D4+3</v>
      </c>
      <c r="D980" s="54" t="str">
        <f t="shared" si="177"/>
        <v>DQ9NT2_D4+4</v>
      </c>
      <c r="F980" s="126"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4">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6" t="s">
        <v>3000</v>
      </c>
      <c r="AY980" s="66"/>
      <c r="AZ980" s="67">
        <v>80</v>
      </c>
    </row>
    <row r="981" spans="1:52" ht="63">
      <c r="A981" s="54" t="str">
        <f t="shared" si="174"/>
        <v>DQ9NT2_retrai+1</v>
      </c>
      <c r="B981" s="54" t="str">
        <f t="shared" si="175"/>
        <v>DQ9NT2_retrai+2</v>
      </c>
      <c r="C981" s="54" t="str">
        <f t="shared" si="176"/>
        <v>DQ9NT2_retrai+3</v>
      </c>
      <c r="D981" s="54" t="str">
        <f t="shared" si="177"/>
        <v>DQ9NT2_retrai+4</v>
      </c>
      <c r="F981" s="126" t="s">
        <v>3000</v>
      </c>
      <c r="G981" s="56" t="s">
        <v>3225</v>
      </c>
      <c r="H981" s="56" t="s">
        <v>3226</v>
      </c>
      <c r="I981" s="57" t="s">
        <v>3227</v>
      </c>
      <c r="J981" s="57" t="s">
        <v>3228</v>
      </c>
      <c r="K981" s="57"/>
      <c r="L981" s="93"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4"/>
      <c r="AM981" s="63"/>
      <c r="AN981" s="63"/>
      <c r="AO981" s="60">
        <f t="shared" si="173"/>
        <v>0</v>
      </c>
      <c r="AP981" s="60">
        <f t="shared" si="173"/>
        <v>0</v>
      </c>
      <c r="AQ981" s="60">
        <f t="shared" si="173"/>
        <v>0</v>
      </c>
      <c r="AR981" s="60">
        <f t="shared" si="172"/>
        <v>0</v>
      </c>
      <c r="AS981" s="60"/>
      <c r="AT981" s="60"/>
      <c r="AU981" s="60"/>
      <c r="AV981" s="60"/>
      <c r="AW981" s="65"/>
      <c r="AX981" s="126" t="s">
        <v>3000</v>
      </c>
      <c r="AY981" s="66"/>
      <c r="AZ981" s="67"/>
    </row>
    <row r="982" spans="1:52" ht="31.5">
      <c r="A982" s="54" t="str">
        <f t="shared" si="174"/>
        <v>DQ9NT2_D5+1</v>
      </c>
      <c r="B982" s="54" t="str">
        <f t="shared" si="175"/>
        <v>DQ9NT2_D5+2</v>
      </c>
      <c r="C982" s="54" t="str">
        <f t="shared" si="176"/>
        <v>DQ9NT2_D5+3</v>
      </c>
      <c r="D982" s="54" t="str">
        <f t="shared" si="177"/>
        <v>DQ9NT2_D5+4</v>
      </c>
      <c r="F982" s="126"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4">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6" t="s">
        <v>3000</v>
      </c>
      <c r="AY982" s="66"/>
      <c r="AZ982" s="67"/>
    </row>
    <row r="983" spans="1:52" ht="31.5">
      <c r="A983" s="54" t="str">
        <f t="shared" si="174"/>
        <v>DQ9NT2_D6+1</v>
      </c>
      <c r="B983" s="54" t="str">
        <f t="shared" si="175"/>
        <v>DQ9NT2_D6+2</v>
      </c>
      <c r="C983" s="54" t="str">
        <f t="shared" si="176"/>
        <v>DQ9NT2_D6+3</v>
      </c>
      <c r="D983" s="54" t="str">
        <f t="shared" si="177"/>
        <v>DQ9NT2_D6+4</v>
      </c>
      <c r="F983" s="126"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4">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6" t="s">
        <v>3000</v>
      </c>
      <c r="AY983" s="66"/>
      <c r="AZ983" s="67">
        <v>300</v>
      </c>
    </row>
    <row r="984" spans="1:52" ht="94.5">
      <c r="A984" s="54" t="str">
        <f t="shared" si="174"/>
        <v>DQ9NT2_D7+1</v>
      </c>
      <c r="B984" s="54" t="str">
        <f t="shared" si="175"/>
        <v>DQ9NT2_D7+2</v>
      </c>
      <c r="C984" s="54" t="str">
        <f t="shared" si="176"/>
        <v>DQ9NT2_D7+3</v>
      </c>
      <c r="D984" s="54" t="str">
        <f t="shared" si="177"/>
        <v>DQ9NT2_D7+4</v>
      </c>
      <c r="F984" s="126" t="s">
        <v>3000</v>
      </c>
      <c r="G984" s="56"/>
      <c r="H984" s="56" t="s">
        <v>3236</v>
      </c>
      <c r="I984" s="57" t="s">
        <v>3237</v>
      </c>
      <c r="J984" s="57" t="s">
        <v>2780</v>
      </c>
      <c r="K984" s="57"/>
      <c r="L984" s="93"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4">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6" t="s">
        <v>3000</v>
      </c>
      <c r="AY984" s="66"/>
      <c r="AZ984" s="67">
        <v>180</v>
      </c>
    </row>
    <row r="985" spans="1:52" ht="31.5">
      <c r="A985" s="54" t="str">
        <f t="shared" si="174"/>
        <v>DQ10NT+1</v>
      </c>
      <c r="B985" s="54" t="str">
        <f t="shared" si="175"/>
        <v>DQ10NT+2</v>
      </c>
      <c r="C985" s="54" t="str">
        <f t="shared" si="176"/>
        <v>DQ10NT+3</v>
      </c>
      <c r="D985" s="54" t="str">
        <f t="shared" si="177"/>
        <v>DQ10NT+4</v>
      </c>
      <c r="F985" s="126"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4">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6" t="s">
        <v>3000</v>
      </c>
      <c r="AY985" s="66"/>
      <c r="AZ985" s="67">
        <v>70</v>
      </c>
    </row>
    <row r="986" spans="1:52" ht="31.5">
      <c r="A986" s="54" t="str">
        <f t="shared" si="174"/>
        <v>DQ11NT+1</v>
      </c>
      <c r="B986" s="54" t="str">
        <f t="shared" si="175"/>
        <v>DQ11NT+2</v>
      </c>
      <c r="C986" s="54" t="str">
        <f t="shared" si="176"/>
        <v>DQ11NT+3</v>
      </c>
      <c r="D986" s="54" t="str">
        <f t="shared" si="177"/>
        <v>DQ11NT+4</v>
      </c>
      <c r="F986" s="126"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4">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6" t="s">
        <v>3000</v>
      </c>
      <c r="AY986" s="66"/>
      <c r="AZ986" s="67"/>
    </row>
    <row r="987" spans="1:52" ht="31.5">
      <c r="A987" s="54" t="str">
        <f t="shared" si="174"/>
        <v>DQ12NT2+1</v>
      </c>
      <c r="B987" s="54" t="str">
        <f t="shared" si="175"/>
        <v>DQ12NT2+2</v>
      </c>
      <c r="C987" s="54" t="str">
        <f t="shared" si="176"/>
        <v>DQ12NT2+3</v>
      </c>
      <c r="D987" s="54" t="str">
        <f t="shared" si="177"/>
        <v>DQ12NT2+4</v>
      </c>
      <c r="F987" s="126"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4"/>
      <c r="AM987" s="63"/>
      <c r="AN987" s="63"/>
      <c r="AO987" s="60">
        <f t="shared" si="173"/>
        <v>0</v>
      </c>
      <c r="AP987" s="60">
        <f t="shared" si="173"/>
        <v>0</v>
      </c>
      <c r="AQ987" s="60">
        <f t="shared" si="173"/>
        <v>0</v>
      </c>
      <c r="AR987" s="60">
        <f t="shared" si="172"/>
        <v>0</v>
      </c>
      <c r="AS987" s="60"/>
      <c r="AT987" s="60"/>
      <c r="AU987" s="60"/>
      <c r="AV987" s="60"/>
      <c r="AW987" s="65"/>
      <c r="AX987" s="126" t="s">
        <v>3000</v>
      </c>
      <c r="AY987" s="66"/>
      <c r="AZ987" s="67">
        <v>300</v>
      </c>
    </row>
    <row r="988" spans="1:52" ht="63">
      <c r="A988" s="54" t="str">
        <f t="shared" si="174"/>
        <v>DQ12NT2_D1+1</v>
      </c>
      <c r="B988" s="54" t="str">
        <f t="shared" si="175"/>
        <v>DQ12NT2_D1+2</v>
      </c>
      <c r="C988" s="54" t="str">
        <f t="shared" si="176"/>
        <v>DQ12NT2_D1+3</v>
      </c>
      <c r="D988" s="54" t="str">
        <f t="shared" si="177"/>
        <v>DQ12NT2_D1+4</v>
      </c>
      <c r="F988" s="126" t="s">
        <v>3000</v>
      </c>
      <c r="G988" s="56"/>
      <c r="H988" s="56" t="s">
        <v>3250</v>
      </c>
      <c r="I988" s="57" t="s">
        <v>3251</v>
      </c>
      <c r="J988" s="57" t="s">
        <v>3252</v>
      </c>
      <c r="K988" s="57"/>
      <c r="L988" s="93"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4">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6" t="s">
        <v>3000</v>
      </c>
      <c r="AY988" s="66"/>
      <c r="AZ988" s="67">
        <v>120</v>
      </c>
    </row>
    <row r="989" spans="1:52" ht="78.75">
      <c r="A989" s="54" t="str">
        <f t="shared" si="174"/>
        <v>DQ12NT2_D2+1</v>
      </c>
      <c r="B989" s="54" t="str">
        <f t="shared" si="175"/>
        <v>DQ12NT2_D2+2</v>
      </c>
      <c r="C989" s="54" t="str">
        <f t="shared" si="176"/>
        <v>DQ12NT2_D2+3</v>
      </c>
      <c r="D989" s="54" t="str">
        <f t="shared" si="177"/>
        <v>DQ12NT2_D2+4</v>
      </c>
      <c r="F989" s="126"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4">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6" t="s">
        <v>3000</v>
      </c>
      <c r="AY989" s="66"/>
      <c r="AZ989" s="67">
        <v>70</v>
      </c>
    </row>
    <row r="990" spans="1:52" ht="47.25">
      <c r="A990" s="54" t="str">
        <f t="shared" si="174"/>
        <v>DQ12NT2_D3+1</v>
      </c>
      <c r="B990" s="54" t="str">
        <f t="shared" si="175"/>
        <v>DQ12NT2_D3+2</v>
      </c>
      <c r="C990" s="54" t="str">
        <f t="shared" si="176"/>
        <v>DQ12NT2_D3+3</v>
      </c>
      <c r="D990" s="54" t="str">
        <f t="shared" si="177"/>
        <v>DQ12NT2_D3+4</v>
      </c>
      <c r="F990" s="126"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4">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6" t="s">
        <v>3000</v>
      </c>
      <c r="AY990" s="66"/>
      <c r="AZ990" s="67">
        <v>80</v>
      </c>
    </row>
    <row r="991" spans="1:52" ht="63">
      <c r="A991" s="54" t="str">
        <f t="shared" si="174"/>
        <v>DQ12NT2_D4+1</v>
      </c>
      <c r="B991" s="54" t="str">
        <f t="shared" si="175"/>
        <v>DQ12NT2_D4+2</v>
      </c>
      <c r="C991" s="54" t="str">
        <f t="shared" si="176"/>
        <v>DQ12NT2_D4+3</v>
      </c>
      <c r="D991" s="54" t="str">
        <f t="shared" si="177"/>
        <v>DQ12NT2_D4+4</v>
      </c>
      <c r="F991" s="126"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4">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6" t="s">
        <v>3000</v>
      </c>
      <c r="AY991" s="66"/>
      <c r="AZ991" s="67"/>
    </row>
    <row r="992" spans="1:52" ht="31.5">
      <c r="A992" s="54" t="str">
        <f t="shared" si="174"/>
        <v>DQ13NT2+1</v>
      </c>
      <c r="B992" s="54" t="str">
        <f t="shared" si="175"/>
        <v>DQ13NT2+2</v>
      </c>
      <c r="C992" s="54" t="str">
        <f t="shared" si="176"/>
        <v>DQ13NT2+3</v>
      </c>
      <c r="D992" s="54" t="str">
        <f t="shared" si="177"/>
        <v>DQ13NT2+4</v>
      </c>
      <c r="F992" s="126"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4"/>
      <c r="AM992" s="63"/>
      <c r="AN992" s="63"/>
      <c r="AO992" s="60">
        <f t="shared" si="173"/>
        <v>0</v>
      </c>
      <c r="AP992" s="60">
        <f t="shared" si="173"/>
        <v>0</v>
      </c>
      <c r="AQ992" s="60">
        <f t="shared" si="173"/>
        <v>0</v>
      </c>
      <c r="AR992" s="60">
        <f t="shared" si="172"/>
        <v>0</v>
      </c>
      <c r="AS992" s="60"/>
      <c r="AT992" s="60"/>
      <c r="AU992" s="60"/>
      <c r="AV992" s="60"/>
      <c r="AW992" s="65"/>
      <c r="AX992" s="126" t="s">
        <v>3000</v>
      </c>
      <c r="AY992" s="66"/>
      <c r="AZ992" s="67">
        <v>120</v>
      </c>
    </row>
    <row r="993" spans="1:52" ht="47.25">
      <c r="A993" s="54" t="str">
        <f t="shared" si="174"/>
        <v>DQ13NT2_chophuloi+1</v>
      </c>
      <c r="B993" s="54" t="str">
        <f t="shared" si="175"/>
        <v>DQ13NT2_chophuloi+2</v>
      </c>
      <c r="C993" s="54" t="str">
        <f t="shared" si="176"/>
        <v>DQ13NT2_chophuloi+3</v>
      </c>
      <c r="D993" s="54" t="str">
        <f t="shared" si="177"/>
        <v>DQ13NT2_chophuloi+4</v>
      </c>
      <c r="F993" s="126"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4"/>
      <c r="AM993" s="63"/>
      <c r="AN993" s="63"/>
      <c r="AO993" s="60">
        <f t="shared" si="173"/>
        <v>0</v>
      </c>
      <c r="AP993" s="60">
        <f t="shared" si="173"/>
        <v>0</v>
      </c>
      <c r="AQ993" s="60">
        <f t="shared" si="173"/>
        <v>0</v>
      </c>
      <c r="AR993" s="60">
        <f t="shared" si="172"/>
        <v>0</v>
      </c>
      <c r="AS993" s="60"/>
      <c r="AT993" s="60"/>
      <c r="AU993" s="60"/>
      <c r="AV993" s="60"/>
      <c r="AW993" s="65"/>
      <c r="AX993" s="126" t="s">
        <v>3000</v>
      </c>
      <c r="AY993" s="66"/>
      <c r="AZ993" s="67">
        <v>120</v>
      </c>
    </row>
    <row r="994" spans="1:52" ht="63">
      <c r="A994" s="54" t="str">
        <f t="shared" si="174"/>
        <v>DQ13NT2_D1+1</v>
      </c>
      <c r="B994" s="54" t="str">
        <f t="shared" si="175"/>
        <v>DQ13NT2_D1+2</v>
      </c>
      <c r="C994" s="54" t="str">
        <f t="shared" si="176"/>
        <v>DQ13NT2_D1+3</v>
      </c>
      <c r="D994" s="54" t="str">
        <f t="shared" si="177"/>
        <v>DQ13NT2_D1+4</v>
      </c>
      <c r="F994" s="126" t="s">
        <v>3000</v>
      </c>
      <c r="G994" s="56"/>
      <c r="H994" s="56" t="s">
        <v>3271</v>
      </c>
      <c r="I994" s="57" t="s">
        <v>3272</v>
      </c>
      <c r="J994" s="57" t="s">
        <v>2780</v>
      </c>
      <c r="K994" s="57"/>
      <c r="L994" s="93"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4">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6" t="s">
        <v>3000</v>
      </c>
      <c r="AY994" s="66"/>
      <c r="AZ994" s="67"/>
    </row>
    <row r="995" spans="1:52" ht="47.25">
      <c r="A995" s="54" t="str">
        <f t="shared" si="174"/>
        <v>DQ13NT2_D2+1</v>
      </c>
      <c r="B995" s="54" t="str">
        <f t="shared" si="175"/>
        <v>DQ13NT2_D2+2</v>
      </c>
      <c r="C995" s="54" t="str">
        <f t="shared" si="176"/>
        <v>DQ13NT2_D2+3</v>
      </c>
      <c r="D995" s="54" t="str">
        <f t="shared" si="177"/>
        <v>DQ13NT2_D2+4</v>
      </c>
      <c r="F995" s="126"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4">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6" t="s">
        <v>3000</v>
      </c>
      <c r="AY995" s="66"/>
      <c r="AZ995" s="67">
        <v>110</v>
      </c>
    </row>
    <row r="996" spans="1:52" ht="47.25">
      <c r="A996" s="54" t="str">
        <f t="shared" si="174"/>
        <v>DQ13NT2_D3+1</v>
      </c>
      <c r="B996" s="54" t="str">
        <f t="shared" si="175"/>
        <v>DQ13NT2_D3+2</v>
      </c>
      <c r="C996" s="54" t="str">
        <f t="shared" si="176"/>
        <v>DQ13NT2_D3+3</v>
      </c>
      <c r="D996" s="54" t="str">
        <f t="shared" si="177"/>
        <v>DQ13NT2_D3+4</v>
      </c>
      <c r="F996" s="126"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4">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6" t="s">
        <v>3000</v>
      </c>
      <c r="AY996" s="66"/>
      <c r="AZ996" s="67">
        <v>120</v>
      </c>
    </row>
    <row r="997" spans="1:52" ht="31.5">
      <c r="A997" s="54" t="str">
        <f t="shared" si="174"/>
        <v>DQ13NT2_chophuvinh+1</v>
      </c>
      <c r="B997" s="54" t="str">
        <f t="shared" si="175"/>
        <v>DQ13NT2_chophuvinh+2</v>
      </c>
      <c r="C997" s="54" t="str">
        <f t="shared" si="176"/>
        <v>DQ13NT2_chophuvinh+3</v>
      </c>
      <c r="D997" s="54" t="str">
        <f t="shared" si="177"/>
        <v>DQ13NT2_chophuvinh+4</v>
      </c>
      <c r="F997" s="126"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4"/>
      <c r="AM997" s="63"/>
      <c r="AN997" s="63"/>
      <c r="AO997" s="60">
        <f t="shared" si="173"/>
        <v>0</v>
      </c>
      <c r="AP997" s="60">
        <f t="shared" si="173"/>
        <v>0</v>
      </c>
      <c r="AQ997" s="60">
        <f t="shared" si="173"/>
        <v>0</v>
      </c>
      <c r="AR997" s="60">
        <f t="shared" si="172"/>
        <v>0</v>
      </c>
      <c r="AS997" s="60"/>
      <c r="AT997" s="60"/>
      <c r="AU997" s="60"/>
      <c r="AV997" s="60"/>
      <c r="AW997" s="65"/>
      <c r="AX997" s="126" t="s">
        <v>3000</v>
      </c>
      <c r="AY997" s="66"/>
      <c r="AZ997" s="67">
        <v>120</v>
      </c>
    </row>
    <row r="998" spans="1:52" ht="63">
      <c r="A998" s="54" t="str">
        <f t="shared" si="174"/>
        <v>DQ13NT2_D4+1</v>
      </c>
      <c r="B998" s="54" t="str">
        <f t="shared" si="175"/>
        <v>DQ13NT2_D4+2</v>
      </c>
      <c r="C998" s="54" t="str">
        <f t="shared" si="176"/>
        <v>DQ13NT2_D4+3</v>
      </c>
      <c r="D998" s="54" t="str">
        <f t="shared" si="177"/>
        <v>DQ13NT2_D4+4</v>
      </c>
      <c r="F998" s="126" t="s">
        <v>3000</v>
      </c>
      <c r="G998" s="56"/>
      <c r="H998" s="56" t="s">
        <v>3285</v>
      </c>
      <c r="I998" s="57" t="s">
        <v>3286</v>
      </c>
      <c r="J998" s="57" t="s">
        <v>3287</v>
      </c>
      <c r="K998" s="57"/>
      <c r="L998" s="93"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4">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6" t="s">
        <v>3000</v>
      </c>
      <c r="AY998" s="66"/>
      <c r="AZ998" s="67">
        <v>120</v>
      </c>
    </row>
    <row r="999" spans="1:52" ht="47.25">
      <c r="A999" s="54" t="str">
        <f t="shared" si="174"/>
        <v>DQ13NT2_D5+1</v>
      </c>
      <c r="B999" s="54" t="str">
        <f t="shared" si="175"/>
        <v>DQ13NT2_D5+2</v>
      </c>
      <c r="C999" s="54" t="str">
        <f t="shared" si="176"/>
        <v>DQ13NT2_D5+3</v>
      </c>
      <c r="D999" s="54" t="str">
        <f t="shared" si="177"/>
        <v>DQ13NT2_D5+4</v>
      </c>
      <c r="F999" s="126"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4">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6" t="s">
        <v>3000</v>
      </c>
      <c r="AY999" s="66"/>
      <c r="AZ999" s="67"/>
    </row>
    <row r="1000" spans="1:52" ht="47.25">
      <c r="A1000" s="54" t="str">
        <f t="shared" si="174"/>
        <v>DQ13NT2_D6+1</v>
      </c>
      <c r="B1000" s="54" t="str">
        <f t="shared" si="175"/>
        <v>DQ13NT2_D6+2</v>
      </c>
      <c r="C1000" s="54" t="str">
        <f t="shared" si="176"/>
        <v>DQ13NT2_D6+3</v>
      </c>
      <c r="D1000" s="54" t="str">
        <f t="shared" si="177"/>
        <v>DQ13NT2_D6+4</v>
      </c>
      <c r="F1000" s="126"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4">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6" t="s">
        <v>3000</v>
      </c>
      <c r="AY1000" s="66"/>
      <c r="AZ1000" s="67">
        <v>120</v>
      </c>
    </row>
    <row r="1001" spans="1:52" ht="63">
      <c r="A1001" s="54" t="str">
        <f t="shared" si="174"/>
        <v>DQ13NT2_D7+1</v>
      </c>
      <c r="B1001" s="54" t="str">
        <f t="shared" si="175"/>
        <v>DQ13NT2_D7+2</v>
      </c>
      <c r="C1001" s="54" t="str">
        <f t="shared" si="176"/>
        <v>DQ13NT2_D7+3</v>
      </c>
      <c r="D1001" s="54" t="str">
        <f t="shared" si="177"/>
        <v>DQ13NT2_D7+4</v>
      </c>
      <c r="F1001" s="126"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4">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6" t="s">
        <v>3000</v>
      </c>
      <c r="AY1001" s="66"/>
      <c r="AZ1001" s="67">
        <v>120</v>
      </c>
    </row>
    <row r="1002" spans="1:52" ht="54.75" customHeight="1">
      <c r="A1002" s="54" t="str">
        <f t="shared" si="174"/>
        <v>DQ14NT2+1</v>
      </c>
      <c r="B1002" s="54" t="str">
        <f t="shared" si="175"/>
        <v>DQ14NT2+2</v>
      </c>
      <c r="C1002" s="54" t="str">
        <f t="shared" si="176"/>
        <v>DQ14NT2+3</v>
      </c>
      <c r="D1002" s="54" t="str">
        <f t="shared" si="177"/>
        <v>DQ14NT2+4</v>
      </c>
      <c r="F1002" s="126"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4"/>
      <c r="AM1002" s="63"/>
      <c r="AN1002" s="63"/>
      <c r="AO1002" s="60">
        <f t="shared" si="173"/>
        <v>0</v>
      </c>
      <c r="AP1002" s="60">
        <f t="shared" si="173"/>
        <v>0</v>
      </c>
      <c r="AQ1002" s="60">
        <f t="shared" si="173"/>
        <v>0</v>
      </c>
      <c r="AR1002" s="60">
        <f t="shared" si="172"/>
        <v>0</v>
      </c>
      <c r="AS1002" s="60"/>
      <c r="AT1002" s="60"/>
      <c r="AU1002" s="60"/>
      <c r="AV1002" s="60"/>
      <c r="AW1002" s="65"/>
      <c r="AX1002" s="126" t="s">
        <v>3000</v>
      </c>
      <c r="AY1002" s="66"/>
      <c r="AZ1002" s="67">
        <v>120</v>
      </c>
    </row>
    <row r="1003" spans="1:52" ht="47.25">
      <c r="A1003" s="54" t="str">
        <f t="shared" si="174"/>
        <v>DQ14NT2_D1+1</v>
      </c>
      <c r="B1003" s="54" t="str">
        <f t="shared" si="175"/>
        <v>DQ14NT2_D1+2</v>
      </c>
      <c r="C1003" s="54" t="str">
        <f t="shared" si="176"/>
        <v>DQ14NT2_D1+3</v>
      </c>
      <c r="D1003" s="54" t="str">
        <f t="shared" si="177"/>
        <v>DQ14NT2_D1+4</v>
      </c>
      <c r="F1003" s="126"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4">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6" t="s">
        <v>3000</v>
      </c>
      <c r="AY1003" s="66"/>
      <c r="AZ1003" s="67"/>
    </row>
    <row r="1004" spans="1:52" ht="47.25">
      <c r="A1004" s="54" t="str">
        <f t="shared" si="174"/>
        <v>DQ14NT2_D2+1</v>
      </c>
      <c r="B1004" s="54" t="str">
        <f t="shared" si="175"/>
        <v>DQ14NT2_D2+2</v>
      </c>
      <c r="C1004" s="54" t="str">
        <f t="shared" si="176"/>
        <v>DQ14NT2_D2+3</v>
      </c>
      <c r="D1004" s="54" t="str">
        <f t="shared" si="177"/>
        <v>DQ14NT2_D2+4</v>
      </c>
      <c r="F1004" s="126"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4">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6" t="s">
        <v>3000</v>
      </c>
      <c r="AY1004" s="66"/>
      <c r="AZ1004" s="67">
        <v>240</v>
      </c>
    </row>
    <row r="1005" spans="1:52" ht="54.75" customHeight="1">
      <c r="A1005" s="54" t="str">
        <f t="shared" si="174"/>
        <v>DQ15NT2+1</v>
      </c>
      <c r="B1005" s="54" t="str">
        <f t="shared" si="175"/>
        <v>DQ15NT2+2</v>
      </c>
      <c r="C1005" s="54" t="str">
        <f t="shared" si="176"/>
        <v>DQ15NT2+3</v>
      </c>
      <c r="D1005" s="54" t="str">
        <f t="shared" si="177"/>
        <v>DQ15NT2+4</v>
      </c>
      <c r="F1005" s="126"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4"/>
      <c r="AM1005" s="63"/>
      <c r="AN1005" s="63"/>
      <c r="AO1005" s="60">
        <f t="shared" si="173"/>
        <v>0</v>
      </c>
      <c r="AP1005" s="60">
        <f t="shared" si="173"/>
        <v>0</v>
      </c>
      <c r="AQ1005" s="60">
        <f t="shared" si="173"/>
        <v>0</v>
      </c>
      <c r="AR1005" s="60">
        <f t="shared" si="172"/>
        <v>0</v>
      </c>
      <c r="AS1005" s="60"/>
      <c r="AT1005" s="60"/>
      <c r="AU1005" s="60"/>
      <c r="AV1005" s="60"/>
      <c r="AW1005" s="65"/>
      <c r="AX1005" s="126" t="s">
        <v>3000</v>
      </c>
      <c r="AY1005" s="66"/>
      <c r="AZ1005" s="67">
        <v>70</v>
      </c>
    </row>
    <row r="1006" spans="1:52" ht="54.75" customHeight="1">
      <c r="A1006" s="54" t="str">
        <f t="shared" si="174"/>
        <v>DQ15NT2_D1+1</v>
      </c>
      <c r="B1006" s="54" t="str">
        <f t="shared" si="175"/>
        <v>DQ15NT2_D1+2</v>
      </c>
      <c r="C1006" s="54" t="str">
        <f t="shared" si="176"/>
        <v>DQ15NT2_D1+3</v>
      </c>
      <c r="D1006" s="54" t="str">
        <f t="shared" si="177"/>
        <v>DQ15NT2_D1+4</v>
      </c>
      <c r="F1006" s="126"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4">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6" t="s">
        <v>3000</v>
      </c>
      <c r="AY1006" s="66"/>
      <c r="AZ1006" s="67"/>
    </row>
    <row r="1007" spans="1:52" ht="63">
      <c r="A1007" s="54" t="str">
        <f t="shared" si="174"/>
        <v>DQ15NT2_D2+1</v>
      </c>
      <c r="B1007" s="54" t="str">
        <f t="shared" si="175"/>
        <v>DQ15NT2_D2+2</v>
      </c>
      <c r="C1007" s="54" t="str">
        <f t="shared" si="176"/>
        <v>DQ15NT2_D2+3</v>
      </c>
      <c r="D1007" s="54" t="str">
        <f t="shared" si="177"/>
        <v>DQ15NT2_D2+4</v>
      </c>
      <c r="F1007" s="126" t="s">
        <v>3000</v>
      </c>
      <c r="G1007" s="56"/>
      <c r="H1007" s="56" t="s">
        <v>3314</v>
      </c>
      <c r="I1007" s="57" t="s">
        <v>3315</v>
      </c>
      <c r="J1007" s="57" t="s">
        <v>2780</v>
      </c>
      <c r="K1007" s="57"/>
      <c r="L1007" s="93"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4">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6" t="s">
        <v>3000</v>
      </c>
      <c r="AY1007" s="66"/>
      <c r="AZ1007" s="67">
        <v>300</v>
      </c>
    </row>
    <row r="1008" spans="1:52" ht="33" customHeight="1">
      <c r="A1008" s="54" t="str">
        <f t="shared" si="174"/>
        <v>DQ15NT2_D3+1</v>
      </c>
      <c r="B1008" s="54" t="str">
        <f t="shared" si="175"/>
        <v>DQ15NT2_D3+2</v>
      </c>
      <c r="C1008" s="54" t="str">
        <f t="shared" si="176"/>
        <v>DQ15NT2_D3+3</v>
      </c>
      <c r="D1008" s="54" t="str">
        <f t="shared" si="177"/>
        <v>DQ15NT2_D3+4</v>
      </c>
      <c r="F1008" s="126"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4">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6" t="s">
        <v>3000</v>
      </c>
      <c r="AY1008" s="66"/>
      <c r="AZ1008" s="67">
        <v>240</v>
      </c>
    </row>
    <row r="1009" spans="1:52" ht="47.25">
      <c r="A1009" s="54" t="str">
        <f t="shared" si="174"/>
        <v>DQ15NT2_D4+1</v>
      </c>
      <c r="B1009" s="54" t="str">
        <f t="shared" si="175"/>
        <v>DQ15NT2_D4+2</v>
      </c>
      <c r="C1009" s="54" t="str">
        <f t="shared" si="176"/>
        <v>DQ15NT2_D4+3</v>
      </c>
      <c r="D1009" s="54" t="str">
        <f t="shared" si="177"/>
        <v>DQ15NT2_D4+4</v>
      </c>
      <c r="F1009" s="126"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4">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6" t="s">
        <v>3000</v>
      </c>
      <c r="AY1009" s="66"/>
      <c r="AZ1009" s="67">
        <v>120</v>
      </c>
    </row>
    <row r="1010" spans="1:52" ht="63">
      <c r="A1010" s="54" t="str">
        <f t="shared" si="174"/>
        <v>DQ16NT2+1</v>
      </c>
      <c r="B1010" s="54" t="str">
        <f t="shared" si="175"/>
        <v>DQ16NT2+2</v>
      </c>
      <c r="C1010" s="54" t="str">
        <f t="shared" si="176"/>
        <v>DQ16NT2+3</v>
      </c>
      <c r="D1010" s="54" t="str">
        <f t="shared" si="177"/>
        <v>DQ16NT2+4</v>
      </c>
      <c r="F1010" s="126" t="s">
        <v>3000</v>
      </c>
      <c r="G1010" s="56">
        <v>16</v>
      </c>
      <c r="H1010" s="56" t="s">
        <v>3324</v>
      </c>
      <c r="I1010" s="57" t="s">
        <v>3325</v>
      </c>
      <c r="J1010" s="57" t="s">
        <v>3326</v>
      </c>
      <c r="K1010" s="57"/>
      <c r="L1010" s="93"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4"/>
      <c r="AM1010" s="63"/>
      <c r="AN1010" s="63"/>
      <c r="AO1010" s="60">
        <f t="shared" si="173"/>
        <v>0</v>
      </c>
      <c r="AP1010" s="60">
        <f t="shared" si="173"/>
        <v>0</v>
      </c>
      <c r="AQ1010" s="60">
        <f t="shared" si="173"/>
        <v>0</v>
      </c>
      <c r="AR1010" s="60">
        <f t="shared" si="172"/>
        <v>0</v>
      </c>
      <c r="AS1010" s="60"/>
      <c r="AT1010" s="60"/>
      <c r="AU1010" s="60"/>
      <c r="AV1010" s="60"/>
      <c r="AW1010" s="65"/>
      <c r="AX1010" s="126" t="s">
        <v>3000</v>
      </c>
      <c r="AY1010" s="66"/>
      <c r="AZ1010" s="67">
        <v>70</v>
      </c>
    </row>
    <row r="1011" spans="1:52" ht="47.25">
      <c r="A1011" s="54" t="str">
        <f t="shared" si="174"/>
        <v>DQ16NT2_D1+1</v>
      </c>
      <c r="B1011" s="54" t="str">
        <f t="shared" si="175"/>
        <v>DQ16NT2_D1+2</v>
      </c>
      <c r="C1011" s="54" t="str">
        <f t="shared" si="176"/>
        <v>DQ16NT2_D1+3</v>
      </c>
      <c r="D1011" s="54" t="str">
        <f t="shared" si="177"/>
        <v>DQ16NT2_D1+4</v>
      </c>
      <c r="F1011" s="126"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4">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6" t="s">
        <v>3000</v>
      </c>
      <c r="AY1011" s="66"/>
      <c r="AZ1011" s="67"/>
    </row>
    <row r="1012" spans="1:52" ht="47.25">
      <c r="A1012" s="54" t="str">
        <f t="shared" si="174"/>
        <v>DQ16NT2_D2+1</v>
      </c>
      <c r="B1012" s="54" t="str">
        <f t="shared" si="175"/>
        <v>DQ16NT2_D2+2</v>
      </c>
      <c r="C1012" s="54" t="str">
        <f t="shared" si="176"/>
        <v>DQ16NT2_D2+3</v>
      </c>
      <c r="D1012" s="54" t="str">
        <f t="shared" si="177"/>
        <v>DQ16NT2_D2+4</v>
      </c>
      <c r="F1012" s="126"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4">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6" t="s">
        <v>3000</v>
      </c>
      <c r="AY1012" s="66"/>
      <c r="AZ1012" s="67">
        <v>120</v>
      </c>
    </row>
    <row r="1013" spans="1:52" ht="60" customHeight="1">
      <c r="A1013" s="54" t="str">
        <f t="shared" si="174"/>
        <v>DQ16NT2_D3+1</v>
      </c>
      <c r="B1013" s="54" t="str">
        <f t="shared" si="175"/>
        <v>DQ16NT2_D3+2</v>
      </c>
      <c r="C1013" s="54" t="str">
        <f t="shared" si="176"/>
        <v>DQ16NT2_D3+3</v>
      </c>
      <c r="D1013" s="54" t="str">
        <f t="shared" si="177"/>
        <v>DQ16NT2_D3+4</v>
      </c>
      <c r="F1013" s="126"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4">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2" t="s">
        <v>3000</v>
      </c>
      <c r="AY1013" s="166"/>
      <c r="AZ1013" s="67">
        <v>90</v>
      </c>
    </row>
    <row r="1014" spans="1:52" ht="63">
      <c r="A1014" s="54" t="str">
        <f t="shared" si="174"/>
        <v>DQ17NT+1</v>
      </c>
      <c r="B1014" s="54" t="str">
        <f t="shared" si="175"/>
        <v>DQ17NT+2</v>
      </c>
      <c r="C1014" s="54" t="str">
        <f t="shared" si="176"/>
        <v>DQ17NT+3</v>
      </c>
      <c r="D1014" s="54" t="str">
        <f t="shared" si="177"/>
        <v>DQ17NT+4</v>
      </c>
      <c r="F1014" s="126" t="s">
        <v>3000</v>
      </c>
      <c r="G1014" s="56">
        <v>17</v>
      </c>
      <c r="H1014" s="56" t="s">
        <v>3336</v>
      </c>
      <c r="I1014" s="57" t="s">
        <v>3337</v>
      </c>
      <c r="J1014" s="57" t="s">
        <v>3338</v>
      </c>
      <c r="K1014" s="57"/>
      <c r="L1014" s="93"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4"/>
      <c r="AM1014" s="63"/>
      <c r="AN1014" s="63"/>
      <c r="AO1014" s="60">
        <f t="shared" si="173"/>
        <v>0</v>
      </c>
      <c r="AP1014" s="60">
        <f t="shared" si="173"/>
        <v>0</v>
      </c>
      <c r="AQ1014" s="60">
        <f t="shared" si="173"/>
        <v>0</v>
      </c>
      <c r="AR1014" s="60">
        <f t="shared" si="172"/>
        <v>0</v>
      </c>
      <c r="AS1014" s="60"/>
      <c r="AT1014" s="60"/>
      <c r="AU1014" s="60"/>
      <c r="AV1014" s="60"/>
      <c r="AW1014" s="65"/>
      <c r="AX1014" s="126" t="s">
        <v>3000</v>
      </c>
      <c r="AY1014" s="66"/>
      <c r="AZ1014" s="67">
        <v>85</v>
      </c>
    </row>
    <row r="1015" spans="1:52" ht="31.5">
      <c r="A1015" s="54" t="str">
        <f t="shared" si="174"/>
        <v>DQ17NT_D1+1</v>
      </c>
      <c r="B1015" s="54" t="str">
        <f t="shared" si="175"/>
        <v>DQ17NT_D1+2</v>
      </c>
      <c r="C1015" s="54" t="str">
        <f t="shared" si="176"/>
        <v>DQ17NT_D1+3</v>
      </c>
      <c r="D1015" s="54" t="str">
        <f t="shared" si="177"/>
        <v>DQ17NT_D1+4</v>
      </c>
      <c r="F1015" s="126"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4">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6" t="s">
        <v>3000</v>
      </c>
      <c r="AY1015" s="66"/>
      <c r="AZ1015" s="67"/>
    </row>
    <row r="1016" spans="1:52" ht="31.5">
      <c r="A1016" s="54" t="str">
        <f t="shared" si="174"/>
        <v>DQ17NT_D2+1</v>
      </c>
      <c r="B1016" s="54" t="str">
        <f t="shared" si="175"/>
        <v>DQ17NT_D2+2</v>
      </c>
      <c r="C1016" s="54" t="str">
        <f t="shared" si="176"/>
        <v>DQ17NT_D2+3</v>
      </c>
      <c r="D1016" s="54" t="str">
        <f t="shared" si="177"/>
        <v>DQ17NT_D2+4</v>
      </c>
      <c r="F1016" s="126"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4">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6" t="s">
        <v>3000</v>
      </c>
      <c r="AY1016" s="66"/>
      <c r="AZ1016" s="67">
        <v>80</v>
      </c>
    </row>
    <row r="1017" spans="1:52">
      <c r="A1017" s="54" t="str">
        <f t="shared" si="174"/>
        <v>DQ18NT1+1</v>
      </c>
      <c r="B1017" s="54" t="str">
        <f t="shared" si="175"/>
        <v>DQ18NT1+2</v>
      </c>
      <c r="C1017" s="54" t="str">
        <f t="shared" si="176"/>
        <v>DQ18NT1+3</v>
      </c>
      <c r="D1017" s="54" t="str">
        <f t="shared" si="177"/>
        <v>DQ18NT1+4</v>
      </c>
      <c r="F1017" s="126"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4"/>
      <c r="AM1017" s="63"/>
      <c r="AN1017" s="63"/>
      <c r="AO1017" s="60">
        <f t="shared" si="173"/>
        <v>0</v>
      </c>
      <c r="AP1017" s="60">
        <f t="shared" si="173"/>
        <v>0</v>
      </c>
      <c r="AQ1017" s="60">
        <f t="shared" si="173"/>
        <v>0</v>
      </c>
      <c r="AR1017" s="60">
        <f t="shared" si="172"/>
        <v>0</v>
      </c>
      <c r="AS1017" s="60"/>
      <c r="AT1017" s="60"/>
      <c r="AU1017" s="60"/>
      <c r="AV1017" s="60"/>
      <c r="AW1017" s="65"/>
      <c r="AX1017" s="126" t="s">
        <v>3000</v>
      </c>
      <c r="AY1017" s="66"/>
      <c r="AZ1017" s="67">
        <v>80</v>
      </c>
    </row>
    <row r="1018" spans="1:52" ht="54.75" customHeight="1">
      <c r="A1018" s="54" t="str">
        <f t="shared" si="174"/>
        <v>DQ18NT1_D1+1</v>
      </c>
      <c r="B1018" s="54" t="str">
        <f t="shared" si="175"/>
        <v>DQ18NT1_D1+2</v>
      </c>
      <c r="C1018" s="54" t="str">
        <f t="shared" si="176"/>
        <v>DQ18NT1_D1+3</v>
      </c>
      <c r="D1018" s="54" t="str">
        <f t="shared" si="177"/>
        <v>DQ18NT1_D1+4</v>
      </c>
      <c r="F1018" s="126" t="s">
        <v>3000</v>
      </c>
      <c r="G1018" s="56"/>
      <c r="H1018" s="56" t="s">
        <v>3351</v>
      </c>
      <c r="I1018" s="57" t="s">
        <v>3352</v>
      </c>
      <c r="J1018" s="57" t="s">
        <v>3353</v>
      </c>
      <c r="K1018" s="57"/>
      <c r="L1018" s="93"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4">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6" t="s">
        <v>3000</v>
      </c>
      <c r="AY1018" s="66"/>
      <c r="AZ1018" s="67">
        <v>70</v>
      </c>
    </row>
    <row r="1019" spans="1:52" ht="54.75" customHeight="1">
      <c r="A1019" s="54" t="str">
        <f t="shared" si="174"/>
        <v>DQ18NT1_D2+1</v>
      </c>
      <c r="B1019" s="54" t="str">
        <f t="shared" si="175"/>
        <v>DQ18NT1_D2+2</v>
      </c>
      <c r="C1019" s="54" t="str">
        <f t="shared" si="176"/>
        <v>DQ18NT1_D2+3</v>
      </c>
      <c r="D1019" s="54" t="str">
        <f t="shared" si="177"/>
        <v>DQ18NT1_D2+4</v>
      </c>
      <c r="F1019" s="126"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4">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6" t="s">
        <v>3000</v>
      </c>
      <c r="AY1019" s="66"/>
      <c r="AZ1019" s="67">
        <v>70</v>
      </c>
    </row>
    <row r="1020" spans="1:52" ht="47.25">
      <c r="A1020" s="54" t="str">
        <f t="shared" si="174"/>
        <v>DQ18NT1_D3+1</v>
      </c>
      <c r="B1020" s="54" t="str">
        <f t="shared" si="175"/>
        <v>DQ18NT1_D3+2</v>
      </c>
      <c r="C1020" s="54" t="str">
        <f t="shared" si="176"/>
        <v>DQ18NT1_D3+3</v>
      </c>
      <c r="D1020" s="54" t="str">
        <f t="shared" si="177"/>
        <v>DQ18NT1_D3+4</v>
      </c>
      <c r="F1020" s="126"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4">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6" t="s">
        <v>3000</v>
      </c>
      <c r="AY1020" s="66"/>
      <c r="AZ1020" s="67">
        <v>60</v>
      </c>
    </row>
    <row r="1021" spans="1:52" ht="63">
      <c r="A1021" s="54" t="str">
        <f t="shared" si="174"/>
        <v>DQ18NT1_D4+1</v>
      </c>
      <c r="B1021" s="54" t="str">
        <f t="shared" si="175"/>
        <v>DQ18NT1_D4+2</v>
      </c>
      <c r="C1021" s="54" t="str">
        <f t="shared" si="176"/>
        <v>DQ18NT1_D4+3</v>
      </c>
      <c r="D1021" s="54" t="str">
        <f t="shared" si="177"/>
        <v>DQ18NT1_D4+4</v>
      </c>
      <c r="F1021" s="126"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4">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6" t="s">
        <v>3000</v>
      </c>
      <c r="AY1021" s="66"/>
      <c r="AZ1021" s="67">
        <v>180</v>
      </c>
    </row>
    <row r="1022" spans="1:52" ht="54.75" customHeight="1">
      <c r="A1022" s="54" t="str">
        <f t="shared" si="174"/>
        <v>DQ19NT+1</v>
      </c>
      <c r="B1022" s="54" t="str">
        <f t="shared" si="175"/>
        <v>DQ19NT+2</v>
      </c>
      <c r="C1022" s="54" t="str">
        <f t="shared" si="176"/>
        <v>DQ19NT+3</v>
      </c>
      <c r="D1022" s="54" t="str">
        <f t="shared" si="177"/>
        <v>DQ19NT+4</v>
      </c>
      <c r="F1022" s="126"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4"/>
      <c r="AM1022" s="63"/>
      <c r="AN1022" s="63"/>
      <c r="AO1022" s="60">
        <f t="shared" si="173"/>
        <v>0</v>
      </c>
      <c r="AP1022" s="60">
        <f t="shared" si="173"/>
        <v>0</v>
      </c>
      <c r="AQ1022" s="60">
        <f t="shared" si="173"/>
        <v>0</v>
      </c>
      <c r="AR1022" s="60">
        <f t="shared" si="172"/>
        <v>0</v>
      </c>
      <c r="AS1022" s="60"/>
      <c r="AT1022" s="60"/>
      <c r="AU1022" s="60"/>
      <c r="AV1022" s="60"/>
      <c r="AW1022" s="65"/>
      <c r="AX1022" s="126" t="s">
        <v>3000</v>
      </c>
      <c r="AY1022" s="66"/>
      <c r="AZ1022" s="67">
        <v>180</v>
      </c>
    </row>
    <row r="1023" spans="1:52" ht="54.75" customHeight="1">
      <c r="A1023" s="54" t="str">
        <f t="shared" si="174"/>
        <v>DQ19NT_D1+1</v>
      </c>
      <c r="B1023" s="54" t="str">
        <f t="shared" si="175"/>
        <v>DQ19NT_D1+2</v>
      </c>
      <c r="C1023" s="54" t="str">
        <f t="shared" si="176"/>
        <v>DQ19NT_D1+3</v>
      </c>
      <c r="D1023" s="54" t="str">
        <f t="shared" si="177"/>
        <v>DQ19NT_D1+4</v>
      </c>
      <c r="F1023" s="126"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4">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6" t="s">
        <v>3000</v>
      </c>
      <c r="AY1023" s="66"/>
      <c r="AZ1023" s="67">
        <v>120</v>
      </c>
    </row>
    <row r="1024" spans="1:52" ht="54.75" customHeight="1">
      <c r="A1024" s="54" t="str">
        <f t="shared" si="174"/>
        <v>DQ19NT_D2+1</v>
      </c>
      <c r="B1024" s="54" t="str">
        <f t="shared" si="175"/>
        <v>DQ19NT_D2+2</v>
      </c>
      <c r="C1024" s="54" t="str">
        <f t="shared" si="176"/>
        <v>DQ19NT_D2+3</v>
      </c>
      <c r="D1024" s="54" t="str">
        <f t="shared" si="177"/>
        <v>DQ19NT_D2+4</v>
      </c>
      <c r="F1024" s="126"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4">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6" t="s">
        <v>3000</v>
      </c>
      <c r="AY1024" s="66"/>
      <c r="AZ1024" s="67"/>
    </row>
    <row r="1025" spans="1:52" ht="54.75" customHeight="1">
      <c r="A1025" s="54" t="str">
        <f t="shared" si="174"/>
        <v>DQ19NT_D3+1</v>
      </c>
      <c r="B1025" s="54" t="str">
        <f t="shared" si="175"/>
        <v>DQ19NT_D3+2</v>
      </c>
      <c r="C1025" s="54" t="str">
        <f t="shared" si="176"/>
        <v>DQ19NT_D3+3</v>
      </c>
      <c r="D1025" s="54" t="str">
        <f t="shared" si="177"/>
        <v>DQ19NT_D3+4</v>
      </c>
      <c r="F1025" s="126"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4">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6" t="s">
        <v>3000</v>
      </c>
      <c r="AY1025" s="66"/>
      <c r="AZ1025" s="67">
        <v>120</v>
      </c>
    </row>
    <row r="1026" spans="1:52" ht="54.75" customHeight="1">
      <c r="A1026" s="54" t="str">
        <f t="shared" si="174"/>
        <v>DQ20NT+1</v>
      </c>
      <c r="B1026" s="54" t="str">
        <f t="shared" si="175"/>
        <v>DQ20NT+2</v>
      </c>
      <c r="C1026" s="54" t="str">
        <f t="shared" si="176"/>
        <v>DQ20NT+3</v>
      </c>
      <c r="D1026" s="54" t="str">
        <f t="shared" si="177"/>
        <v>DQ20NT+4</v>
      </c>
      <c r="F1026" s="126"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4"/>
      <c r="AM1026" s="63"/>
      <c r="AN1026" s="63"/>
      <c r="AO1026" s="60">
        <f t="shared" si="173"/>
        <v>0</v>
      </c>
      <c r="AP1026" s="60">
        <f t="shared" si="173"/>
        <v>0</v>
      </c>
      <c r="AQ1026" s="60">
        <f t="shared" si="173"/>
        <v>0</v>
      </c>
      <c r="AR1026" s="60">
        <f t="shared" si="172"/>
        <v>0</v>
      </c>
      <c r="AS1026" s="60"/>
      <c r="AT1026" s="60"/>
      <c r="AU1026" s="60"/>
      <c r="AV1026" s="60"/>
      <c r="AW1026" s="65"/>
      <c r="AX1026" s="126" t="s">
        <v>3000</v>
      </c>
      <c r="AY1026" s="66"/>
      <c r="AZ1026" s="67">
        <v>120</v>
      </c>
    </row>
    <row r="1027" spans="1:52" ht="63">
      <c r="A1027" s="54" t="str">
        <f t="shared" si="174"/>
        <v>DQ20NT_D1+1</v>
      </c>
      <c r="B1027" s="54" t="str">
        <f t="shared" si="175"/>
        <v>DQ20NT_D1+2</v>
      </c>
      <c r="C1027" s="54" t="str">
        <f t="shared" si="176"/>
        <v>DQ20NT_D1+3</v>
      </c>
      <c r="D1027" s="54" t="str">
        <f t="shared" si="177"/>
        <v>DQ20NT_D1+4</v>
      </c>
      <c r="F1027" s="126"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4">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6" t="s">
        <v>3000</v>
      </c>
      <c r="AY1027" s="66"/>
      <c r="AZ1027" s="67">
        <v>80</v>
      </c>
    </row>
    <row r="1028" spans="1:52" ht="47.25">
      <c r="A1028" s="54" t="str">
        <f t="shared" si="174"/>
        <v>DQ20NT_D2+1</v>
      </c>
      <c r="B1028" s="54" t="str">
        <f t="shared" si="175"/>
        <v>DQ20NT_D2+2</v>
      </c>
      <c r="C1028" s="54" t="str">
        <f t="shared" si="176"/>
        <v>DQ20NT_D2+3</v>
      </c>
      <c r="D1028" s="54" t="str">
        <f t="shared" si="177"/>
        <v>DQ20NT_D2+4</v>
      </c>
      <c r="F1028" s="126"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4">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6" t="s">
        <v>3000</v>
      </c>
      <c r="AY1028" s="66"/>
      <c r="AZ1028" s="67">
        <v>80</v>
      </c>
    </row>
    <row r="1029" spans="1:52" ht="84.75" customHeight="1">
      <c r="A1029" s="54" t="str">
        <f t="shared" si="174"/>
        <v>DQ20NT_D3+1</v>
      </c>
      <c r="B1029" s="54" t="str">
        <f t="shared" si="175"/>
        <v>DQ20NT_D3+2</v>
      </c>
      <c r="C1029" s="54" t="str">
        <f t="shared" si="176"/>
        <v>DQ20NT_D3+3</v>
      </c>
      <c r="D1029" s="54" t="str">
        <f t="shared" si="177"/>
        <v>DQ20NT_D3+4</v>
      </c>
      <c r="F1029" s="126"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4">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2" t="s">
        <v>3000</v>
      </c>
      <c r="AY1029" s="166"/>
      <c r="AZ1029" s="67">
        <v>70</v>
      </c>
    </row>
    <row r="1030" spans="1:52" ht="63">
      <c r="A1030" s="54" t="str">
        <f t="shared" si="174"/>
        <v>DQ20NT_D4+1</v>
      </c>
      <c r="B1030" s="54" t="str">
        <f t="shared" si="175"/>
        <v>DQ20NT_D4+2</v>
      </c>
      <c r="C1030" s="54" t="str">
        <f t="shared" si="176"/>
        <v>DQ20NT_D4+3</v>
      </c>
      <c r="D1030" s="54" t="str">
        <f t="shared" si="177"/>
        <v>DQ20NT_D4+4</v>
      </c>
      <c r="F1030" s="126" t="s">
        <v>3000</v>
      </c>
      <c r="G1030" s="56"/>
      <c r="H1030" s="56" t="s">
        <v>3391</v>
      </c>
      <c r="I1030" s="57" t="s">
        <v>3392</v>
      </c>
      <c r="J1030" s="57" t="s">
        <v>3393</v>
      </c>
      <c r="K1030" s="57"/>
      <c r="L1030" s="93"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4">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6" t="s">
        <v>3000</v>
      </c>
      <c r="AY1030" s="66"/>
      <c r="AZ1030" s="67">
        <v>70</v>
      </c>
    </row>
    <row r="1031" spans="1:52" ht="31.5">
      <c r="A1031" s="54" t="str">
        <f t="shared" si="174"/>
        <v>DQ20NT_D5+1</v>
      </c>
      <c r="B1031" s="54" t="str">
        <f t="shared" si="175"/>
        <v>DQ20NT_D5+2</v>
      </c>
      <c r="C1031" s="54" t="str">
        <f t="shared" si="176"/>
        <v>DQ20NT_D5+3</v>
      </c>
      <c r="D1031" s="54" t="str">
        <f t="shared" si="177"/>
        <v>DQ20NT_D5+4</v>
      </c>
      <c r="F1031" s="126"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4">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6" t="s">
        <v>3000</v>
      </c>
      <c r="AY1031" s="66"/>
      <c r="AZ1031" s="67">
        <v>90</v>
      </c>
    </row>
    <row r="1032" spans="1:52" ht="63">
      <c r="A1032" s="54" t="str">
        <f t="shared" si="174"/>
        <v>DQ21NT+1</v>
      </c>
      <c r="B1032" s="54" t="str">
        <f t="shared" si="175"/>
        <v>DQ21NT+2</v>
      </c>
      <c r="C1032" s="54" t="str">
        <f t="shared" si="176"/>
        <v>DQ21NT+3</v>
      </c>
      <c r="D1032" s="54" t="str">
        <f t="shared" si="177"/>
        <v>DQ21NT+4</v>
      </c>
      <c r="F1032" s="126" t="s">
        <v>3000</v>
      </c>
      <c r="G1032" s="56">
        <v>21</v>
      </c>
      <c r="H1032" s="56" t="s">
        <v>3399</v>
      </c>
      <c r="I1032" s="57" t="s">
        <v>3400</v>
      </c>
      <c r="J1032" s="57" t="s">
        <v>3401</v>
      </c>
      <c r="K1032" s="57"/>
      <c r="L1032" s="93"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4">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6" t="s">
        <v>3000</v>
      </c>
      <c r="AY1032" s="66"/>
      <c r="AZ1032" s="67">
        <v>70</v>
      </c>
    </row>
    <row r="1033" spans="1:52" ht="47.25">
      <c r="A1033" s="54" t="str">
        <f t="shared" si="174"/>
        <v>DQ22NT+1</v>
      </c>
      <c r="B1033" s="54" t="str">
        <f t="shared" si="175"/>
        <v>DQ22NT+2</v>
      </c>
      <c r="C1033" s="54" t="str">
        <f t="shared" si="176"/>
        <v>DQ22NT+3</v>
      </c>
      <c r="D1033" s="54" t="str">
        <f t="shared" si="177"/>
        <v>DQ22NT+4</v>
      </c>
      <c r="F1033" s="126"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4">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6" t="s">
        <v>3000</v>
      </c>
      <c r="AY1033" s="66"/>
      <c r="AZ1033" s="67">
        <v>70</v>
      </c>
    </row>
    <row r="1034" spans="1:52" ht="63">
      <c r="A1034" s="54" t="str">
        <f t="shared" si="174"/>
        <v>DQ23NT+1</v>
      </c>
      <c r="B1034" s="54" t="str">
        <f t="shared" si="175"/>
        <v>DQ23NT+2</v>
      </c>
      <c r="C1034" s="54" t="str">
        <f t="shared" si="176"/>
        <v>DQ23NT+3</v>
      </c>
      <c r="D1034" s="54" t="str">
        <f t="shared" si="177"/>
        <v>DQ23NT+4</v>
      </c>
      <c r="F1034" s="126" t="s">
        <v>3000</v>
      </c>
      <c r="G1034" s="56">
        <v>23</v>
      </c>
      <c r="H1034" s="56" t="s">
        <v>3406</v>
      </c>
      <c r="I1034" s="57" t="s">
        <v>3407</v>
      </c>
      <c r="J1034" s="57" t="s">
        <v>3408</v>
      </c>
      <c r="K1034" s="57"/>
      <c r="L1034" s="93"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4">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6" t="s">
        <v>3000</v>
      </c>
      <c r="AY1034" s="66"/>
      <c r="AZ1034" s="67">
        <v>120</v>
      </c>
    </row>
    <row r="1035" spans="1:52" ht="31.5">
      <c r="A1035" s="54" t="str">
        <f t="shared" si="174"/>
        <v>DQ24NT2+1</v>
      </c>
      <c r="B1035" s="54" t="str">
        <f t="shared" si="175"/>
        <v>DQ24NT2+2</v>
      </c>
      <c r="C1035" s="54" t="str">
        <f t="shared" si="176"/>
        <v>DQ24NT2+3</v>
      </c>
      <c r="D1035" s="54" t="str">
        <f t="shared" si="177"/>
        <v>DQ24NT2+4</v>
      </c>
      <c r="F1035" s="126"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4"/>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6" t="s">
        <v>3000</v>
      </c>
      <c r="AY1035" s="66"/>
      <c r="AZ1035" s="67">
        <v>100</v>
      </c>
    </row>
    <row r="1036" spans="1:52" ht="54.75" customHeight="1">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6"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4">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6" t="s">
        <v>3000</v>
      </c>
      <c r="AY1036" s="66"/>
      <c r="AZ1036" s="67">
        <v>180</v>
      </c>
    </row>
    <row r="1037" spans="1:52" ht="54.75" customHeight="1">
      <c r="A1037" s="54" t="str">
        <f t="shared" si="185"/>
        <v>DQ24NT2_D2+1</v>
      </c>
      <c r="B1037" s="54" t="str">
        <f t="shared" si="186"/>
        <v>DQ24NT2_D2+2</v>
      </c>
      <c r="C1037" s="54" t="str">
        <f t="shared" si="187"/>
        <v>DQ24NT2_D2+3</v>
      </c>
      <c r="D1037" s="54" t="str">
        <f t="shared" si="188"/>
        <v>DQ24NT2_D2+4</v>
      </c>
      <c r="F1037" s="126"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4">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6" t="s">
        <v>3000</v>
      </c>
      <c r="AY1037" s="66"/>
      <c r="AZ1037" s="67"/>
    </row>
    <row r="1038" spans="1:52" ht="54.75" customHeight="1">
      <c r="A1038" s="54" t="str">
        <f t="shared" si="185"/>
        <v>DQ25NT+1</v>
      </c>
      <c r="B1038" s="54" t="str">
        <f t="shared" si="186"/>
        <v>DQ25NT+2</v>
      </c>
      <c r="C1038" s="54" t="str">
        <f t="shared" si="187"/>
        <v>DQ25NT+3</v>
      </c>
      <c r="D1038" s="54" t="str">
        <f t="shared" si="188"/>
        <v>DQ25NT+4</v>
      </c>
      <c r="F1038" s="126"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4">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6" t="s">
        <v>3000</v>
      </c>
      <c r="AY1038" s="66"/>
      <c r="AZ1038" s="67">
        <v>80</v>
      </c>
    </row>
    <row r="1039" spans="1:52" ht="31.5">
      <c r="A1039" s="54" t="str">
        <f t="shared" si="185"/>
        <v>DQ26NT+1</v>
      </c>
      <c r="B1039" s="54" t="str">
        <f t="shared" si="186"/>
        <v>DQ26NT+2</v>
      </c>
      <c r="C1039" s="54" t="str">
        <f t="shared" si="187"/>
        <v>DQ26NT+3</v>
      </c>
      <c r="D1039" s="54" t="str">
        <f t="shared" si="188"/>
        <v>DQ26NT+4</v>
      </c>
      <c r="F1039" s="126"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4">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6" t="s">
        <v>3000</v>
      </c>
      <c r="AY1039" s="66"/>
      <c r="AZ1039" s="67">
        <v>80</v>
      </c>
    </row>
    <row r="1040" spans="1:52" ht="31.5">
      <c r="A1040" s="54" t="str">
        <f t="shared" si="185"/>
        <v>DQ27NT+1</v>
      </c>
      <c r="B1040" s="54" t="str">
        <f t="shared" si="186"/>
        <v>DQ27NT+2</v>
      </c>
      <c r="C1040" s="54" t="str">
        <f t="shared" si="187"/>
        <v>DQ27NT+3</v>
      </c>
      <c r="D1040" s="54" t="str">
        <f t="shared" si="188"/>
        <v>DQ27NT+4</v>
      </c>
      <c r="F1040" s="126"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4">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6" t="s">
        <v>3000</v>
      </c>
      <c r="AY1040" s="66"/>
      <c r="AZ1040" s="67"/>
    </row>
    <row r="1041" spans="1:52" ht="54.75" customHeight="1">
      <c r="A1041" s="54" t="str">
        <f t="shared" si="185"/>
        <v>DQ28NT+1</v>
      </c>
      <c r="B1041" s="54" t="str">
        <f t="shared" si="186"/>
        <v>DQ28NT+2</v>
      </c>
      <c r="C1041" s="54" t="str">
        <f t="shared" si="187"/>
        <v>DQ28NT+3</v>
      </c>
      <c r="D1041" s="54" t="str">
        <f t="shared" si="188"/>
        <v>DQ28NT+4</v>
      </c>
      <c r="F1041" s="126" t="s">
        <v>3000</v>
      </c>
      <c r="G1041" s="56">
        <v>28</v>
      </c>
      <c r="H1041" s="56" t="s">
        <v>3429</v>
      </c>
      <c r="I1041" s="57" t="s">
        <v>3430</v>
      </c>
      <c r="J1041" s="57" t="s">
        <v>2780</v>
      </c>
      <c r="K1041" s="57"/>
      <c r="L1041" s="93"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4">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6" t="s">
        <v>3000</v>
      </c>
      <c r="AY1041" s="66"/>
      <c r="AZ1041" s="67">
        <v>50</v>
      </c>
    </row>
    <row r="1042" spans="1:52" ht="31.5">
      <c r="A1042" s="54" t="str">
        <f t="shared" si="185"/>
        <v>DQ29NT+1</v>
      </c>
      <c r="B1042" s="54" t="str">
        <f t="shared" si="186"/>
        <v>DQ29NT+2</v>
      </c>
      <c r="C1042" s="54" t="str">
        <f t="shared" si="187"/>
        <v>DQ29NT+3</v>
      </c>
      <c r="D1042" s="54" t="str">
        <f t="shared" si="188"/>
        <v>DQ29NT+4</v>
      </c>
      <c r="F1042" s="126"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4">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6" t="s">
        <v>3000</v>
      </c>
      <c r="AY1042" s="66"/>
      <c r="AZ1042" s="67">
        <v>50</v>
      </c>
    </row>
    <row r="1043" spans="1:52" ht="31.5">
      <c r="A1043" s="54" t="str">
        <f t="shared" si="185"/>
        <v>DQ30NT+1</v>
      </c>
      <c r="B1043" s="54" t="str">
        <f t="shared" si="186"/>
        <v>DQ30NT+2</v>
      </c>
      <c r="C1043" s="54" t="str">
        <f t="shared" si="187"/>
        <v>DQ30NT+3</v>
      </c>
      <c r="D1043" s="54" t="str">
        <f t="shared" si="188"/>
        <v>DQ30NT+4</v>
      </c>
      <c r="F1043" s="126"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4">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6" t="s">
        <v>3000</v>
      </c>
      <c r="AY1043" s="66"/>
      <c r="AZ1043" s="67">
        <v>65</v>
      </c>
    </row>
    <row r="1044" spans="1:52" ht="63">
      <c r="A1044" s="54" t="str">
        <f t="shared" si="185"/>
        <v>DQ31NT+1</v>
      </c>
      <c r="B1044" s="54" t="str">
        <f t="shared" si="186"/>
        <v>DQ31NT+2</v>
      </c>
      <c r="C1044" s="54" t="str">
        <f t="shared" si="187"/>
        <v>DQ31NT+3</v>
      </c>
      <c r="D1044" s="54" t="str">
        <f t="shared" si="188"/>
        <v>DQ31NT+4</v>
      </c>
      <c r="F1044" s="126"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4">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6" t="s">
        <v>3000</v>
      </c>
      <c r="AY1044" s="66"/>
      <c r="AZ1044" s="67">
        <v>300</v>
      </c>
    </row>
    <row r="1045" spans="1:52" ht="47.25">
      <c r="A1045" s="54" t="str">
        <f t="shared" si="185"/>
        <v>DQ32NT+1</v>
      </c>
      <c r="B1045" s="54" t="str">
        <f t="shared" si="186"/>
        <v>DQ32NT+2</v>
      </c>
      <c r="C1045" s="54" t="str">
        <f t="shared" si="187"/>
        <v>DQ32NT+3</v>
      </c>
      <c r="D1045" s="54" t="str">
        <f t="shared" si="188"/>
        <v>DQ32NT+4</v>
      </c>
      <c r="F1045" s="126"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4">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6" t="s">
        <v>3000</v>
      </c>
      <c r="AY1045" s="66"/>
      <c r="AZ1045" s="67"/>
    </row>
    <row r="1046" spans="1:52" ht="47.25">
      <c r="A1046" s="54" t="str">
        <f t="shared" si="185"/>
        <v>DQ33NT+1</v>
      </c>
      <c r="B1046" s="54" t="str">
        <f t="shared" si="186"/>
        <v>DQ33NT+2</v>
      </c>
      <c r="C1046" s="54" t="str">
        <f t="shared" si="187"/>
        <v>DQ33NT+3</v>
      </c>
      <c r="D1046" s="54" t="str">
        <f t="shared" si="188"/>
        <v>DQ33NT+4</v>
      </c>
      <c r="F1046" s="126"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4">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6" t="s">
        <v>3000</v>
      </c>
      <c r="AY1046" s="66"/>
      <c r="AZ1046" s="67"/>
    </row>
    <row r="1047" spans="1:52" ht="47.25">
      <c r="A1047" s="54" t="str">
        <f t="shared" si="185"/>
        <v>DQ34NT+1</v>
      </c>
      <c r="B1047" s="54" t="str">
        <f t="shared" si="186"/>
        <v>DQ34NT+2</v>
      </c>
      <c r="C1047" s="54" t="str">
        <f t="shared" si="187"/>
        <v>DQ34NT+3</v>
      </c>
      <c r="D1047" s="54" t="str">
        <f t="shared" si="188"/>
        <v>DQ34NT+4</v>
      </c>
      <c r="F1047" s="126"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4">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6" t="s">
        <v>3000</v>
      </c>
      <c r="AY1047" s="66"/>
      <c r="AZ1047" s="67">
        <v>240</v>
      </c>
    </row>
    <row r="1048" spans="1:52">
      <c r="A1048" s="54" t="str">
        <f t="shared" si="185"/>
        <v>DQ35NT+1</v>
      </c>
      <c r="B1048" s="54" t="str">
        <f t="shared" si="186"/>
        <v>DQ35NT+2</v>
      </c>
      <c r="C1048" s="54" t="str">
        <f t="shared" si="187"/>
        <v>DQ35NT+3</v>
      </c>
      <c r="D1048" s="54" t="str">
        <f t="shared" si="188"/>
        <v>DQ35NT+4</v>
      </c>
      <c r="F1048" s="126"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4"/>
      <c r="AM1048" s="63"/>
      <c r="AN1048" s="63"/>
      <c r="AO1048" s="60">
        <f t="shared" si="184"/>
        <v>0</v>
      </c>
      <c r="AP1048" s="60">
        <f t="shared" si="184"/>
        <v>0</v>
      </c>
      <c r="AQ1048" s="60">
        <f t="shared" si="184"/>
        <v>0</v>
      </c>
      <c r="AR1048" s="60">
        <f t="shared" si="184"/>
        <v>0</v>
      </c>
      <c r="AS1048" s="60"/>
      <c r="AT1048" s="60"/>
      <c r="AU1048" s="60"/>
      <c r="AV1048" s="60"/>
      <c r="AW1048" s="65"/>
      <c r="AX1048" s="126" t="s">
        <v>3458</v>
      </c>
      <c r="AY1048" s="66"/>
      <c r="AZ1048" s="67">
        <v>240</v>
      </c>
    </row>
    <row r="1049" spans="1:52" ht="54.75" customHeight="1">
      <c r="A1049" s="54" t="str">
        <f t="shared" si="185"/>
        <v>DQ35NT_D1+1</v>
      </c>
      <c r="B1049" s="54" t="str">
        <f t="shared" si="186"/>
        <v>DQ35NT_D1+2</v>
      </c>
      <c r="C1049" s="54" t="str">
        <f t="shared" si="187"/>
        <v>DQ35NT_D1+3</v>
      </c>
      <c r="D1049" s="54" t="str">
        <f t="shared" si="188"/>
        <v>DQ35NT_D1+4</v>
      </c>
      <c r="F1049" s="126"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4">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6" t="s">
        <v>3458</v>
      </c>
      <c r="AY1049" s="66"/>
      <c r="AZ1049" s="67">
        <v>240</v>
      </c>
    </row>
    <row r="1050" spans="1:52" ht="54.75" customHeight="1">
      <c r="A1050" s="54" t="str">
        <f t="shared" si="185"/>
        <v>DQ35NT_D2+1</v>
      </c>
      <c r="B1050" s="54" t="str">
        <f t="shared" si="186"/>
        <v>DQ35NT_D2+2</v>
      </c>
      <c r="C1050" s="54" t="str">
        <f t="shared" si="187"/>
        <v>DQ35NT_D2+3</v>
      </c>
      <c r="D1050" s="54" t="str">
        <f t="shared" si="188"/>
        <v>DQ35NT_D2+4</v>
      </c>
      <c r="F1050" s="126"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4">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2" t="s">
        <v>3458</v>
      </c>
      <c r="AY1050" s="166"/>
      <c r="AZ1050" s="67">
        <v>330</v>
      </c>
    </row>
    <row r="1051" spans="1:52" ht="54.75" customHeight="1">
      <c r="A1051" s="54" t="str">
        <f t="shared" si="185"/>
        <v>DQ36NT+1</v>
      </c>
      <c r="B1051" s="54" t="str">
        <f t="shared" si="186"/>
        <v>DQ36NT+2</v>
      </c>
      <c r="C1051" s="54" t="str">
        <f t="shared" si="187"/>
        <v>DQ36NT+3</v>
      </c>
      <c r="D1051" s="54" t="str">
        <f t="shared" si="188"/>
        <v>DQ36NT+4</v>
      </c>
      <c r="F1051" s="126"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4"/>
      <c r="AM1051" s="63"/>
      <c r="AN1051" s="63"/>
      <c r="AO1051" s="60">
        <f t="shared" si="184"/>
        <v>0</v>
      </c>
      <c r="AP1051" s="60">
        <f t="shared" si="184"/>
        <v>0</v>
      </c>
      <c r="AQ1051" s="60">
        <f t="shared" si="184"/>
        <v>0</v>
      </c>
      <c r="AR1051" s="60">
        <f t="shared" si="184"/>
        <v>0</v>
      </c>
      <c r="AS1051" s="60"/>
      <c r="AT1051" s="60"/>
      <c r="AU1051" s="60"/>
      <c r="AV1051" s="60"/>
      <c r="AW1051" s="65"/>
      <c r="AX1051" s="126" t="s">
        <v>3458</v>
      </c>
      <c r="AY1051" s="66"/>
      <c r="AZ1051" s="67">
        <v>360</v>
      </c>
    </row>
    <row r="1052" spans="1:52" ht="54.75" customHeight="1">
      <c r="A1052" s="54" t="str">
        <f t="shared" si="185"/>
        <v>DQ36NT_D1+1</v>
      </c>
      <c r="B1052" s="54" t="str">
        <f t="shared" si="186"/>
        <v>DQ36NT_D1+2</v>
      </c>
      <c r="C1052" s="54" t="str">
        <f t="shared" si="187"/>
        <v>DQ36NT_D1+3</v>
      </c>
      <c r="D1052" s="54" t="str">
        <f t="shared" si="188"/>
        <v>DQ36NT_D1+4</v>
      </c>
      <c r="F1052" s="126"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4">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6" t="s">
        <v>3458</v>
      </c>
      <c r="AY1052" s="66"/>
      <c r="AZ1052" s="67">
        <v>420</v>
      </c>
    </row>
    <row r="1053" spans="1:52" ht="54.75" customHeight="1">
      <c r="A1053" s="54" t="str">
        <f t="shared" si="185"/>
        <v>DQ36NT_D2+1</v>
      </c>
      <c r="B1053" s="54" t="str">
        <f t="shared" si="186"/>
        <v>DQ36NT_D2+2</v>
      </c>
      <c r="C1053" s="54" t="str">
        <f t="shared" si="187"/>
        <v>DQ36NT_D2+3</v>
      </c>
      <c r="D1053" s="54" t="str">
        <f t="shared" si="188"/>
        <v>DQ36NT_D2+4</v>
      </c>
      <c r="F1053" s="126"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4">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6" t="s">
        <v>3458</v>
      </c>
      <c r="AY1053" s="66"/>
      <c r="AZ1053" s="67">
        <v>660</v>
      </c>
    </row>
    <row r="1054" spans="1:52" ht="54.75" customHeight="1">
      <c r="A1054" s="54" t="str">
        <f t="shared" si="185"/>
        <v>DQ37NT+1</v>
      </c>
      <c r="B1054" s="54" t="str">
        <f t="shared" si="186"/>
        <v>DQ37NT+2</v>
      </c>
      <c r="C1054" s="54" t="str">
        <f t="shared" si="187"/>
        <v>DQ37NT+3</v>
      </c>
      <c r="D1054" s="54" t="str">
        <f t="shared" si="188"/>
        <v>DQ37NT+4</v>
      </c>
      <c r="F1054" s="126"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4">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6" t="s">
        <v>3458</v>
      </c>
      <c r="AY1054" s="66"/>
      <c r="AZ1054" s="67">
        <v>540</v>
      </c>
    </row>
    <row r="1055" spans="1:52" ht="54.75" customHeight="1">
      <c r="A1055" s="54" t="str">
        <f t="shared" si="185"/>
        <v>DQ38NT+1</v>
      </c>
      <c r="B1055" s="54" t="str">
        <f t="shared" si="186"/>
        <v>DQ38NT+2</v>
      </c>
      <c r="C1055" s="54" t="str">
        <f t="shared" si="187"/>
        <v>DQ38NT+3</v>
      </c>
      <c r="D1055" s="54" t="str">
        <f t="shared" si="188"/>
        <v>DQ38NT+4</v>
      </c>
      <c r="F1055" s="126"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4">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6" t="s">
        <v>3458</v>
      </c>
      <c r="AY1055" s="66"/>
      <c r="AZ1055" s="67">
        <v>270</v>
      </c>
    </row>
    <row r="1056" spans="1:52" s="210" customFormat="1" ht="54.75" customHeight="1">
      <c r="A1056" s="182" t="str">
        <f t="shared" si="185"/>
        <v>TP+1</v>
      </c>
      <c r="B1056" s="182" t="str">
        <f t="shared" si="186"/>
        <v>TP+2</v>
      </c>
      <c r="C1056" s="182" t="str">
        <f t="shared" si="187"/>
        <v>TP+3</v>
      </c>
      <c r="D1056" s="182" t="str">
        <f t="shared" si="188"/>
        <v>TP+4</v>
      </c>
      <c r="F1056" s="183" t="s">
        <v>3458</v>
      </c>
      <c r="G1056" s="169" t="s">
        <v>3482</v>
      </c>
      <c r="H1056" s="184" t="s">
        <v>3458</v>
      </c>
      <c r="I1056" s="170" t="s">
        <v>3483</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60">
        <f t="shared" si="184"/>
        <v>0</v>
      </c>
      <c r="AP1056" s="60">
        <f t="shared" si="184"/>
        <v>0</v>
      </c>
      <c r="AQ1056" s="60">
        <f t="shared" si="184"/>
        <v>0</v>
      </c>
      <c r="AR1056" s="60">
        <f t="shared" si="184"/>
        <v>0</v>
      </c>
      <c r="AS1056" s="60"/>
      <c r="AT1056" s="60"/>
      <c r="AU1056" s="60"/>
      <c r="AV1056" s="60"/>
      <c r="AW1056" s="191"/>
      <c r="AX1056" s="183" t="s">
        <v>3458</v>
      </c>
      <c r="AY1056" s="192"/>
      <c r="AZ1056" s="193">
        <v>300</v>
      </c>
    </row>
    <row r="1057" spans="1:52" ht="36" customHeight="1">
      <c r="A1057" s="54" t="str">
        <f t="shared" si="185"/>
        <v>TP1NT1+1</v>
      </c>
      <c r="B1057" s="54" t="str">
        <f t="shared" si="186"/>
        <v>TP1NT1+2</v>
      </c>
      <c r="C1057" s="54" t="str">
        <f t="shared" si="187"/>
        <v>TP1NT1+3</v>
      </c>
      <c r="D1057" s="54" t="str">
        <f t="shared" si="188"/>
        <v>TP1NT1+4</v>
      </c>
      <c r="F1057" s="126"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4"/>
      <c r="AM1057" s="63"/>
      <c r="AN1057" s="63"/>
      <c r="AO1057" s="60">
        <f t="shared" si="184"/>
        <v>0</v>
      </c>
      <c r="AP1057" s="60">
        <f t="shared" si="184"/>
        <v>0</v>
      </c>
      <c r="AQ1057" s="60">
        <f t="shared" si="184"/>
        <v>0</v>
      </c>
      <c r="AR1057" s="60">
        <f t="shared" si="184"/>
        <v>0</v>
      </c>
      <c r="AS1057" s="60"/>
      <c r="AT1057" s="60"/>
      <c r="AU1057" s="60"/>
      <c r="AV1057" s="60"/>
      <c r="AW1057" s="65"/>
      <c r="AX1057" s="126" t="s">
        <v>3458</v>
      </c>
      <c r="AY1057" s="66"/>
      <c r="AZ1057" s="67">
        <v>180</v>
      </c>
    </row>
    <row r="1058" spans="1:52" ht="54.75" customHeight="1">
      <c r="A1058" s="54" t="str">
        <f t="shared" si="185"/>
        <v>TP1NT1_D1+1</v>
      </c>
      <c r="B1058" s="54" t="str">
        <f t="shared" si="186"/>
        <v>TP1NT1_D1+2</v>
      </c>
      <c r="C1058" s="54" t="str">
        <f t="shared" si="187"/>
        <v>TP1NT1_D1+3</v>
      </c>
      <c r="D1058" s="54" t="str">
        <f t="shared" si="188"/>
        <v>TP1NT1_D1+4</v>
      </c>
      <c r="F1058" s="126"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4">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6" t="s">
        <v>3458</v>
      </c>
      <c r="AY1058" s="66"/>
      <c r="AZ1058" s="67">
        <v>180</v>
      </c>
    </row>
    <row r="1059" spans="1:52" ht="26.25" customHeight="1">
      <c r="A1059" s="54" t="str">
        <f t="shared" si="185"/>
        <v>TP1NT1_D2+1</v>
      </c>
      <c r="B1059" s="54" t="str">
        <f t="shared" si="186"/>
        <v>TP1NT1_D2+2</v>
      </c>
      <c r="C1059" s="54" t="str">
        <f t="shared" si="187"/>
        <v>TP1NT1_D2+3</v>
      </c>
      <c r="D1059" s="54" t="str">
        <f t="shared" si="188"/>
        <v>TP1NT1_D2+4</v>
      </c>
      <c r="F1059" s="126"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4">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6" t="s">
        <v>3458</v>
      </c>
      <c r="AY1059" s="66"/>
      <c r="AZ1059" s="67">
        <v>120</v>
      </c>
    </row>
    <row r="1060" spans="1:52" ht="40.5" customHeight="1">
      <c r="A1060" s="54" t="str">
        <f t="shared" si="185"/>
        <v>TP1NT1_D3+1</v>
      </c>
      <c r="B1060" s="54" t="str">
        <f t="shared" si="186"/>
        <v>TP1NT1_D3+2</v>
      </c>
      <c r="C1060" s="54" t="str">
        <f t="shared" si="187"/>
        <v>TP1NT1_D3+3</v>
      </c>
      <c r="D1060" s="54" t="str">
        <f t="shared" si="188"/>
        <v>TP1NT1_D3+4</v>
      </c>
      <c r="F1060" s="126"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4">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6" t="s">
        <v>3458</v>
      </c>
      <c r="AY1060" s="66"/>
      <c r="AZ1060" s="67">
        <v>120</v>
      </c>
    </row>
    <row r="1061" spans="1:52" ht="55.5" customHeight="1">
      <c r="A1061" s="54" t="str">
        <f t="shared" si="185"/>
        <v>TP1NT1_D4+1</v>
      </c>
      <c r="B1061" s="54" t="str">
        <f t="shared" si="186"/>
        <v>TP1NT1_D4+2</v>
      </c>
      <c r="C1061" s="54" t="str">
        <f t="shared" si="187"/>
        <v>TP1NT1_D4+3</v>
      </c>
      <c r="D1061" s="54" t="str">
        <f t="shared" si="188"/>
        <v>TP1NT1_D4+4</v>
      </c>
      <c r="F1061" s="126"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4">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6" t="s">
        <v>3458</v>
      </c>
      <c r="AY1061" s="66"/>
      <c r="AZ1061" s="67">
        <v>180</v>
      </c>
    </row>
    <row r="1062" spans="1:52" ht="54.75" customHeight="1">
      <c r="A1062" s="54" t="str">
        <f t="shared" si="185"/>
        <v>TP1NT1_D5+1</v>
      </c>
      <c r="B1062" s="54" t="str">
        <f t="shared" si="186"/>
        <v>TP1NT1_D5+2</v>
      </c>
      <c r="C1062" s="54" t="str">
        <f t="shared" si="187"/>
        <v>TP1NT1_D5+3</v>
      </c>
      <c r="D1062" s="54" t="str">
        <f t="shared" si="188"/>
        <v>TP1NT1_D5+4</v>
      </c>
      <c r="F1062" s="126"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4">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6" t="s">
        <v>3458</v>
      </c>
      <c r="AY1062" s="66"/>
      <c r="AZ1062" s="67">
        <v>240</v>
      </c>
    </row>
    <row r="1063" spans="1:52" ht="54.75" customHeight="1">
      <c r="A1063" s="54" t="str">
        <f t="shared" si="185"/>
        <v>TP1NT1_D6+1</v>
      </c>
      <c r="B1063" s="54" t="str">
        <f t="shared" si="186"/>
        <v>TP1NT1_D6+2</v>
      </c>
      <c r="C1063" s="54" t="str">
        <f t="shared" si="187"/>
        <v>TP1NT1_D6+3</v>
      </c>
      <c r="D1063" s="54" t="str">
        <f t="shared" si="188"/>
        <v>TP1NT1_D6+4</v>
      </c>
      <c r="F1063" s="126"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4">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6" t="s">
        <v>3458</v>
      </c>
      <c r="AY1063" s="66"/>
      <c r="AZ1063" s="67">
        <v>110</v>
      </c>
    </row>
    <row r="1064" spans="1:52" ht="54.75" customHeight="1">
      <c r="A1064" s="54" t="str">
        <f t="shared" si="185"/>
        <v>TP1NT1_D7+1</v>
      </c>
      <c r="B1064" s="54" t="str">
        <f t="shared" si="186"/>
        <v>TP1NT1_D7+2</v>
      </c>
      <c r="C1064" s="54" t="str">
        <f t="shared" si="187"/>
        <v>TP1NT1_D7+3</v>
      </c>
      <c r="D1064" s="54" t="str">
        <f t="shared" si="188"/>
        <v>TP1NT1_D7+4</v>
      </c>
      <c r="F1064" s="126"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4">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6" t="s">
        <v>3458</v>
      </c>
      <c r="AY1064" s="66"/>
      <c r="AZ1064" s="67">
        <v>110</v>
      </c>
    </row>
    <row r="1065" spans="1:52" ht="54.75" customHeight="1">
      <c r="A1065" s="54" t="str">
        <f t="shared" si="185"/>
        <v>TP1NT1_D8+1</v>
      </c>
      <c r="B1065" s="54" t="str">
        <f t="shared" si="186"/>
        <v>TP1NT1_D8+2</v>
      </c>
      <c r="C1065" s="54" t="str">
        <f t="shared" si="187"/>
        <v>TP1NT1_D8+3</v>
      </c>
      <c r="D1065" s="54" t="str">
        <f t="shared" si="188"/>
        <v>TP1NT1_D8+4</v>
      </c>
      <c r="F1065" s="126"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4">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6" t="s">
        <v>3458</v>
      </c>
      <c r="AY1065" s="66"/>
      <c r="AZ1065" s="67">
        <v>240</v>
      </c>
    </row>
    <row r="1066" spans="1:52" ht="54.75" customHeight="1">
      <c r="A1066" s="54" t="str">
        <f t="shared" si="185"/>
        <v>TP1NT1_D9+1</v>
      </c>
      <c r="B1066" s="54" t="str">
        <f t="shared" si="186"/>
        <v>TP1NT1_D9+2</v>
      </c>
      <c r="C1066" s="54" t="str">
        <f t="shared" si="187"/>
        <v>TP1NT1_D9+3</v>
      </c>
      <c r="D1066" s="54" t="str">
        <f t="shared" si="188"/>
        <v>TP1NT1_D9+4</v>
      </c>
      <c r="F1066" s="126"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4">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6" t="s">
        <v>3458</v>
      </c>
      <c r="AY1066" s="66"/>
      <c r="AZ1066" s="67">
        <v>240</v>
      </c>
    </row>
    <row r="1067" spans="1:52" ht="54.75" customHeight="1">
      <c r="A1067" s="54" t="str">
        <f t="shared" si="185"/>
        <v>TP1NT1_D10+1</v>
      </c>
      <c r="B1067" s="54" t="str">
        <f t="shared" si="186"/>
        <v>TP1NT1_D10+2</v>
      </c>
      <c r="C1067" s="54" t="str">
        <f t="shared" si="187"/>
        <v>TP1NT1_D10+3</v>
      </c>
      <c r="D1067" s="54" t="str">
        <f t="shared" si="188"/>
        <v>TP1NT1_D10+4</v>
      </c>
      <c r="F1067" s="126"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4">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6" t="s">
        <v>3458</v>
      </c>
      <c r="AY1067" s="66"/>
      <c r="AZ1067" s="67"/>
    </row>
    <row r="1068" spans="1:52" ht="54.75" customHeight="1">
      <c r="A1068" s="54" t="str">
        <f t="shared" si="185"/>
        <v>TP1NT1_D11+1</v>
      </c>
      <c r="B1068" s="54" t="str">
        <f t="shared" si="186"/>
        <v>TP1NT1_D11+2</v>
      </c>
      <c r="C1068" s="54" t="str">
        <f t="shared" si="187"/>
        <v>TP1NT1_D11+3</v>
      </c>
      <c r="D1068" s="54" t="str">
        <f t="shared" si="188"/>
        <v>TP1NT1_D11+4</v>
      </c>
      <c r="F1068" s="126"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4">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6" t="s">
        <v>3458</v>
      </c>
      <c r="AY1068" s="66"/>
      <c r="AZ1068" s="67">
        <v>240</v>
      </c>
    </row>
    <row r="1069" spans="1:52" ht="54.75" customHeight="1">
      <c r="A1069" s="54" t="str">
        <f t="shared" si="185"/>
        <v>TP1NT1_D12+1</v>
      </c>
      <c r="B1069" s="54" t="str">
        <f t="shared" si="186"/>
        <v>TP1NT1_D12+2</v>
      </c>
      <c r="C1069" s="54" t="str">
        <f t="shared" si="187"/>
        <v>TP1NT1_D12+3</v>
      </c>
      <c r="D1069" s="54" t="str">
        <f t="shared" si="188"/>
        <v>TP1NT1_D12+4</v>
      </c>
      <c r="F1069" s="126"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4">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6" t="s">
        <v>3458</v>
      </c>
      <c r="AY1069" s="66"/>
      <c r="AZ1069" s="67">
        <v>100</v>
      </c>
    </row>
    <row r="1070" spans="1:52" ht="47.25">
      <c r="A1070" s="54" t="str">
        <f t="shared" si="185"/>
        <v>TP1NT1_D13+1</v>
      </c>
      <c r="B1070" s="54" t="str">
        <f t="shared" si="186"/>
        <v>TP1NT1_D13+2</v>
      </c>
      <c r="C1070" s="54" t="str">
        <f t="shared" si="187"/>
        <v>TP1NT1_D13+3</v>
      </c>
      <c r="D1070" s="54" t="str">
        <f t="shared" si="188"/>
        <v>TP1NT1_D13+4</v>
      </c>
      <c r="F1070" s="126"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4">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6" t="s">
        <v>3458</v>
      </c>
      <c r="AY1070" s="66"/>
      <c r="AZ1070" s="67">
        <v>90</v>
      </c>
    </row>
    <row r="1071" spans="1:52" ht="47.25">
      <c r="A1071" s="54" t="str">
        <f t="shared" si="185"/>
        <v>TP1NT1_D14+1</v>
      </c>
      <c r="B1071" s="54" t="str">
        <f t="shared" si="186"/>
        <v>TP1NT1_D14+2</v>
      </c>
      <c r="C1071" s="54" t="str">
        <f t="shared" si="187"/>
        <v>TP1NT1_D14+3</v>
      </c>
      <c r="D1071" s="54" t="str">
        <f t="shared" si="188"/>
        <v>TP1NT1_D14+4</v>
      </c>
      <c r="F1071" s="126"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4">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6" t="s">
        <v>3458</v>
      </c>
      <c r="AY1071" s="66"/>
      <c r="AZ1071" s="67"/>
    </row>
    <row r="1072" spans="1:52" ht="47.25">
      <c r="A1072" s="54" t="str">
        <f t="shared" si="185"/>
        <v>TP1NT1_D15+1</v>
      </c>
      <c r="B1072" s="54" t="str">
        <f t="shared" si="186"/>
        <v>TP1NT1_D15+2</v>
      </c>
      <c r="C1072" s="54" t="str">
        <f t="shared" si="187"/>
        <v>TP1NT1_D15+3</v>
      </c>
      <c r="D1072" s="54" t="str">
        <f t="shared" si="188"/>
        <v>TP1NT1_D15+4</v>
      </c>
      <c r="F1072" s="126"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4">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6" t="s">
        <v>3458</v>
      </c>
      <c r="AY1072" s="66"/>
      <c r="AZ1072" s="67">
        <v>120</v>
      </c>
    </row>
    <row r="1073" spans="1:52" ht="54.75" customHeight="1">
      <c r="A1073" s="54" t="str">
        <f t="shared" si="185"/>
        <v>TP1NT1_D16+1</v>
      </c>
      <c r="B1073" s="54" t="str">
        <f t="shared" si="186"/>
        <v>TP1NT1_D16+2</v>
      </c>
      <c r="C1073" s="54" t="str">
        <f t="shared" si="187"/>
        <v>TP1NT1_D16+3</v>
      </c>
      <c r="D1073" s="54" t="str">
        <f t="shared" si="188"/>
        <v>TP1NT1_D16+4</v>
      </c>
      <c r="F1073" s="126"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4">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6" t="s">
        <v>3458</v>
      </c>
      <c r="AY1073" s="66"/>
      <c r="AZ1073" s="67">
        <v>100</v>
      </c>
    </row>
    <row r="1074" spans="1:52" ht="47.25">
      <c r="A1074" s="54" t="str">
        <f t="shared" si="185"/>
        <v>TP1NT1_D17+1</v>
      </c>
      <c r="B1074" s="54" t="str">
        <f t="shared" si="186"/>
        <v>TP1NT1_D17+2</v>
      </c>
      <c r="C1074" s="54" t="str">
        <f t="shared" si="187"/>
        <v>TP1NT1_D17+3</v>
      </c>
      <c r="D1074" s="54" t="str">
        <f t="shared" si="188"/>
        <v>TP1NT1_D17+4</v>
      </c>
      <c r="F1074" s="126"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4">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6" t="s">
        <v>3458</v>
      </c>
      <c r="AY1074" s="66"/>
      <c r="AZ1074" s="67">
        <v>100</v>
      </c>
    </row>
    <row r="1075" spans="1:52" ht="47.25">
      <c r="A1075" s="54" t="str">
        <f t="shared" si="185"/>
        <v>TP1NT1_D18+1</v>
      </c>
      <c r="B1075" s="54" t="str">
        <f t="shared" si="186"/>
        <v>TP1NT1_D18+2</v>
      </c>
      <c r="C1075" s="54" t="str">
        <f t="shared" si="187"/>
        <v>TP1NT1_D18+3</v>
      </c>
      <c r="D1075" s="54" t="str">
        <f t="shared" si="188"/>
        <v>TP1NT1_D18+4</v>
      </c>
      <c r="F1075" s="126"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4">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6" t="s">
        <v>3458</v>
      </c>
      <c r="AY1075" s="66"/>
      <c r="AZ1075" s="67"/>
    </row>
    <row r="1076" spans="1:52" ht="31.5">
      <c r="A1076" s="54" t="str">
        <f t="shared" si="185"/>
        <v>TP1NT1_D9+1</v>
      </c>
      <c r="B1076" s="54" t="str">
        <f t="shared" si="186"/>
        <v>TP1NT1_D9+2</v>
      </c>
      <c r="C1076" s="54" t="str">
        <f t="shared" si="187"/>
        <v>TP1NT1_D9+3</v>
      </c>
      <c r="D1076" s="54" t="str">
        <f t="shared" si="188"/>
        <v>TP1NT1_D9+4</v>
      </c>
      <c r="F1076" s="126"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4">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6" t="s">
        <v>3458</v>
      </c>
      <c r="AY1076" s="66"/>
      <c r="AZ1076" s="67">
        <v>120</v>
      </c>
    </row>
    <row r="1077" spans="1:52" ht="54.75" customHeight="1">
      <c r="A1077" s="54" t="str">
        <f t="shared" si="185"/>
        <v>TP1NT1_D20+1</v>
      </c>
      <c r="B1077" s="54" t="str">
        <f t="shared" si="186"/>
        <v>TP1NT1_D20+2</v>
      </c>
      <c r="C1077" s="54" t="str">
        <f t="shared" si="187"/>
        <v>TP1NT1_D20+3</v>
      </c>
      <c r="D1077" s="54" t="str">
        <f t="shared" si="188"/>
        <v>TP1NT1_D20+4</v>
      </c>
      <c r="F1077" s="126"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4">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6" t="s">
        <v>3458</v>
      </c>
      <c r="AY1077" s="66"/>
      <c r="AZ1077" s="67">
        <v>100</v>
      </c>
    </row>
    <row r="1078" spans="1:52" ht="33.75" customHeight="1">
      <c r="A1078" s="54" t="str">
        <f t="shared" si="185"/>
        <v>TP2NT2+1</v>
      </c>
      <c r="B1078" s="54" t="str">
        <f t="shared" si="186"/>
        <v>TP2NT2+2</v>
      </c>
      <c r="C1078" s="54" t="str">
        <f t="shared" si="187"/>
        <v>TP2NT2+3</v>
      </c>
      <c r="D1078" s="54" t="str">
        <f t="shared" si="188"/>
        <v>TP2NT2+4</v>
      </c>
      <c r="F1078" s="126"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4"/>
      <c r="AM1078" s="63"/>
      <c r="AN1078" s="63"/>
      <c r="AO1078" s="60">
        <f t="shared" si="184"/>
        <v>0</v>
      </c>
      <c r="AP1078" s="60">
        <f t="shared" si="184"/>
        <v>0</v>
      </c>
      <c r="AQ1078" s="60">
        <f t="shared" si="184"/>
        <v>0</v>
      </c>
      <c r="AR1078" s="60">
        <f t="shared" si="184"/>
        <v>0</v>
      </c>
      <c r="AS1078" s="60"/>
      <c r="AT1078" s="60"/>
      <c r="AU1078" s="60"/>
      <c r="AV1078" s="60"/>
      <c r="AW1078" s="65"/>
      <c r="AX1078" s="126" t="s">
        <v>3458</v>
      </c>
      <c r="AY1078" s="66"/>
      <c r="AZ1078" s="67">
        <v>100</v>
      </c>
    </row>
    <row r="1079" spans="1:52">
      <c r="A1079" s="54" t="str">
        <f t="shared" si="185"/>
        <v>TP2NT2_D1+1</v>
      </c>
      <c r="B1079" s="54" t="str">
        <f t="shared" si="186"/>
        <v>TP2NT2_D1+2</v>
      </c>
      <c r="C1079" s="54" t="str">
        <f t="shared" si="187"/>
        <v>TP2NT2_D1+3</v>
      </c>
      <c r="D1079" s="54" t="str">
        <f t="shared" si="188"/>
        <v>TP2NT2_D1+4</v>
      </c>
      <c r="F1079" s="126"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4">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6" t="s">
        <v>3458</v>
      </c>
      <c r="AY1079" s="66"/>
      <c r="AZ1079" s="67"/>
    </row>
    <row r="1080" spans="1:52">
      <c r="A1080" s="54" t="str">
        <f t="shared" si="185"/>
        <v>TP2NT2_D2+1</v>
      </c>
      <c r="B1080" s="54" t="str">
        <f t="shared" si="186"/>
        <v>TP2NT2_D2+2</v>
      </c>
      <c r="C1080" s="54" t="str">
        <f t="shared" si="187"/>
        <v>TP2NT2_D2+3</v>
      </c>
      <c r="D1080" s="54" t="str">
        <f t="shared" si="188"/>
        <v>TP2NT2_D2+4</v>
      </c>
      <c r="F1080" s="126"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4">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6" t="s">
        <v>3458</v>
      </c>
      <c r="AY1080" s="66"/>
      <c r="AZ1080" s="67">
        <v>100</v>
      </c>
    </row>
    <row r="1081" spans="1:52" ht="63">
      <c r="A1081" s="54" t="str">
        <f t="shared" si="185"/>
        <v>TP2NT2_D3+1</v>
      </c>
      <c r="B1081" s="54" t="str">
        <f t="shared" si="186"/>
        <v>TP2NT2_D3+2</v>
      </c>
      <c r="C1081" s="54" t="str">
        <f t="shared" si="187"/>
        <v>TP2NT2_D3+3</v>
      </c>
      <c r="D1081" s="54" t="str">
        <f t="shared" si="188"/>
        <v>TP2NT2_D3+4</v>
      </c>
      <c r="F1081" s="126"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4">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6" t="s">
        <v>3458</v>
      </c>
      <c r="AY1081" s="66"/>
      <c r="AZ1081" s="67">
        <v>100</v>
      </c>
    </row>
    <row r="1082" spans="1:52">
      <c r="A1082" s="54" t="str">
        <f t="shared" si="185"/>
        <v>TP3NT2+1</v>
      </c>
      <c r="B1082" s="54" t="str">
        <f t="shared" si="186"/>
        <v>TP3NT2+2</v>
      </c>
      <c r="C1082" s="54" t="str">
        <f t="shared" si="187"/>
        <v>TP3NT2+3</v>
      </c>
      <c r="D1082" s="54" t="str">
        <f t="shared" si="188"/>
        <v>TP3NT2+4</v>
      </c>
      <c r="F1082" s="126"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4"/>
      <c r="AM1082" s="63"/>
      <c r="AN1082" s="63"/>
      <c r="AO1082" s="60">
        <f t="shared" si="184"/>
        <v>0</v>
      </c>
      <c r="AP1082" s="60">
        <f t="shared" si="184"/>
        <v>0</v>
      </c>
      <c r="AQ1082" s="60">
        <f t="shared" si="184"/>
        <v>0</v>
      </c>
      <c r="AR1082" s="60">
        <f t="shared" si="184"/>
        <v>0</v>
      </c>
      <c r="AS1082" s="60"/>
      <c r="AT1082" s="60"/>
      <c r="AU1082" s="60"/>
      <c r="AV1082" s="60"/>
      <c r="AW1082" s="65"/>
      <c r="AX1082" s="126" t="s">
        <v>3458</v>
      </c>
      <c r="AY1082" s="66"/>
      <c r="AZ1082" s="67">
        <v>100</v>
      </c>
    </row>
    <row r="1083" spans="1:52">
      <c r="A1083" s="54" t="str">
        <f t="shared" si="185"/>
        <v>TP3NT2_D1+1</v>
      </c>
      <c r="B1083" s="54" t="str">
        <f t="shared" si="186"/>
        <v>TP3NT2_D1+2</v>
      </c>
      <c r="C1083" s="54" t="str">
        <f t="shared" si="187"/>
        <v>TP3NT2_D1+3</v>
      </c>
      <c r="D1083" s="54" t="str">
        <f t="shared" si="188"/>
        <v>TP3NT2_D1+4</v>
      </c>
      <c r="F1083" s="126"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4">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6" t="s">
        <v>3458</v>
      </c>
      <c r="AY1083" s="66"/>
      <c r="AZ1083" s="67"/>
    </row>
    <row r="1084" spans="1:52" s="55" customFormat="1" ht="31.5">
      <c r="A1084" s="54" t="str">
        <f t="shared" si="185"/>
        <v>TP3NT2_D2+1</v>
      </c>
      <c r="B1084" s="54" t="str">
        <f t="shared" si="186"/>
        <v>TP3NT2_D2+2</v>
      </c>
      <c r="C1084" s="54" t="str">
        <f t="shared" si="187"/>
        <v>TP3NT2_D2+3</v>
      </c>
      <c r="D1084" s="54" t="str">
        <f t="shared" si="188"/>
        <v>TP3NT2_D2+4</v>
      </c>
      <c r="F1084" s="126"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4">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6" t="s">
        <v>3458</v>
      </c>
      <c r="AY1084" s="66"/>
      <c r="AZ1084" s="67">
        <v>100</v>
      </c>
    </row>
    <row r="1085" spans="1:52" s="55" customFormat="1" ht="47.25">
      <c r="A1085" s="54" t="str">
        <f t="shared" si="185"/>
        <v>TP3NT2_D3+1</v>
      </c>
      <c r="B1085" s="54" t="str">
        <f t="shared" si="186"/>
        <v>TP3NT2_D3+2</v>
      </c>
      <c r="C1085" s="54" t="str">
        <f t="shared" si="187"/>
        <v>TP3NT2_D3+3</v>
      </c>
      <c r="D1085" s="54" t="str">
        <f t="shared" si="188"/>
        <v>TP3NT2_D3+4</v>
      </c>
      <c r="F1085" s="126"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4">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6" t="s">
        <v>3458</v>
      </c>
      <c r="AY1085" s="66"/>
      <c r="AZ1085" s="67">
        <v>100</v>
      </c>
    </row>
    <row r="1086" spans="1:52" s="55" customFormat="1" ht="31.5">
      <c r="A1086" s="54" t="str">
        <f t="shared" si="185"/>
        <v>TP4NT2+1</v>
      </c>
      <c r="B1086" s="54" t="str">
        <f t="shared" si="186"/>
        <v>TP4NT2+2</v>
      </c>
      <c r="C1086" s="54" t="str">
        <f t="shared" si="187"/>
        <v>TP4NT2+3</v>
      </c>
      <c r="D1086" s="54" t="str">
        <f t="shared" si="188"/>
        <v>TP4NT2+4</v>
      </c>
      <c r="F1086" s="126"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4"/>
      <c r="AM1086" s="63"/>
      <c r="AN1086" s="63"/>
      <c r="AO1086" s="60">
        <f t="shared" si="184"/>
        <v>0</v>
      </c>
      <c r="AP1086" s="60">
        <f t="shared" si="184"/>
        <v>0</v>
      </c>
      <c r="AQ1086" s="60">
        <f t="shared" si="184"/>
        <v>0</v>
      </c>
      <c r="AR1086" s="60">
        <f t="shared" si="184"/>
        <v>0</v>
      </c>
      <c r="AS1086" s="60"/>
      <c r="AT1086" s="60"/>
      <c r="AU1086" s="60"/>
      <c r="AV1086" s="60"/>
      <c r="AW1086" s="65"/>
      <c r="AX1086" s="126" t="s">
        <v>3458</v>
      </c>
      <c r="AY1086" s="66"/>
      <c r="AZ1086" s="67">
        <v>95</v>
      </c>
    </row>
    <row r="1087" spans="1:52" s="55" customFormat="1" ht="31.5">
      <c r="A1087" s="54" t="str">
        <f t="shared" si="185"/>
        <v>TP4NT2_D1+1</v>
      </c>
      <c r="B1087" s="54" t="str">
        <f t="shared" si="186"/>
        <v>TP4NT2_D1+2</v>
      </c>
      <c r="C1087" s="54" t="str">
        <f t="shared" si="187"/>
        <v>TP4NT2_D1+3</v>
      </c>
      <c r="D1087" s="54" t="str">
        <f t="shared" si="188"/>
        <v>TP4NT2_D1+4</v>
      </c>
      <c r="F1087" s="126"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4">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6" t="s">
        <v>3458</v>
      </c>
      <c r="AY1087" s="66"/>
      <c r="AZ1087" s="67">
        <v>100</v>
      </c>
    </row>
    <row r="1088" spans="1:52" s="55" customFormat="1" ht="31.5">
      <c r="A1088" s="54" t="str">
        <f t="shared" si="185"/>
        <v>TP4NT2_D2+1</v>
      </c>
      <c r="B1088" s="54" t="str">
        <f t="shared" si="186"/>
        <v>TP4NT2_D2+2</v>
      </c>
      <c r="C1088" s="54" t="str">
        <f t="shared" si="187"/>
        <v>TP4NT2_D2+3</v>
      </c>
      <c r="D1088" s="54" t="str">
        <f t="shared" si="188"/>
        <v>TP4NT2_D2+4</v>
      </c>
      <c r="F1088" s="126"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4">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6" t="s">
        <v>3458</v>
      </c>
      <c r="AY1088" s="66"/>
      <c r="AZ1088" s="67">
        <v>100</v>
      </c>
    </row>
    <row r="1089" spans="1:52" s="55" customFormat="1" ht="31.5">
      <c r="A1089" s="54" t="str">
        <f t="shared" si="185"/>
        <v>TP4NT2_D3+1</v>
      </c>
      <c r="B1089" s="54" t="str">
        <f t="shared" si="186"/>
        <v>TP4NT2_D3+2</v>
      </c>
      <c r="C1089" s="54" t="str">
        <f t="shared" si="187"/>
        <v>TP4NT2_D3+3</v>
      </c>
      <c r="D1089" s="54" t="str">
        <f t="shared" si="188"/>
        <v>TP4NT2_D3+4</v>
      </c>
      <c r="F1089" s="126"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4">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6" t="s">
        <v>3458</v>
      </c>
      <c r="AY1089" s="66"/>
      <c r="AZ1089" s="67">
        <v>100</v>
      </c>
    </row>
    <row r="1090" spans="1:52" s="55" customFormat="1" ht="54.75" customHeight="1">
      <c r="A1090" s="54" t="str">
        <f t="shared" si="185"/>
        <v>TP5NT2+1</v>
      </c>
      <c r="B1090" s="54" t="str">
        <f t="shared" si="186"/>
        <v>TP5NT2+2</v>
      </c>
      <c r="C1090" s="54" t="str">
        <f t="shared" si="187"/>
        <v>TP5NT2+3</v>
      </c>
      <c r="D1090" s="54" t="str">
        <f t="shared" si="188"/>
        <v>TP5NT2+4</v>
      </c>
      <c r="F1090" s="126"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4"/>
      <c r="AM1090" s="63"/>
      <c r="AN1090" s="63"/>
      <c r="AO1090" s="60">
        <f t="shared" si="184"/>
        <v>0</v>
      </c>
      <c r="AP1090" s="60">
        <f t="shared" si="184"/>
        <v>0</v>
      </c>
      <c r="AQ1090" s="60">
        <f t="shared" si="184"/>
        <v>0</v>
      </c>
      <c r="AR1090" s="60">
        <f t="shared" si="184"/>
        <v>0</v>
      </c>
      <c r="AS1090" s="60"/>
      <c r="AT1090" s="60"/>
      <c r="AU1090" s="60"/>
      <c r="AV1090" s="60"/>
      <c r="AW1090" s="65"/>
      <c r="AX1090" s="126" t="s">
        <v>3458</v>
      </c>
      <c r="AY1090" s="66"/>
      <c r="AZ1090" s="67">
        <v>100</v>
      </c>
    </row>
    <row r="1091" spans="1:52" s="55" customFormat="1">
      <c r="A1091" s="54" t="str">
        <f t="shared" si="185"/>
        <v>TP5NT2_D1+1</v>
      </c>
      <c r="B1091" s="54" t="str">
        <f t="shared" si="186"/>
        <v>TP5NT2_D1+2</v>
      </c>
      <c r="C1091" s="54" t="str">
        <f t="shared" si="187"/>
        <v>TP5NT2_D1+3</v>
      </c>
      <c r="D1091" s="54" t="str">
        <f t="shared" si="188"/>
        <v>TP5NT2_D1+4</v>
      </c>
      <c r="F1091" s="126"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4">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6" t="s">
        <v>3458</v>
      </c>
      <c r="AY1091" s="66"/>
      <c r="AZ1091" s="67">
        <v>100</v>
      </c>
    </row>
    <row r="1092" spans="1:52" s="55" customFormat="1">
      <c r="A1092" s="54" t="str">
        <f t="shared" si="185"/>
        <v>TP5NT2_D2+1</v>
      </c>
      <c r="B1092" s="54" t="str">
        <f t="shared" si="186"/>
        <v>TP5NT2_D2+2</v>
      </c>
      <c r="C1092" s="54" t="str">
        <f t="shared" si="187"/>
        <v>TP5NT2_D2+3</v>
      </c>
      <c r="D1092" s="54" t="str">
        <f t="shared" si="188"/>
        <v>TP5NT2_D2+4</v>
      </c>
      <c r="F1092" s="126"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4">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6" t="s">
        <v>3458</v>
      </c>
      <c r="AY1092" s="66"/>
      <c r="AZ1092" s="67">
        <v>100</v>
      </c>
    </row>
    <row r="1093" spans="1:52" s="55" customFormat="1" ht="30.75" customHeight="1">
      <c r="A1093" s="54" t="str">
        <f t="shared" si="185"/>
        <v>TP5NT2_D3+1</v>
      </c>
      <c r="B1093" s="54" t="str">
        <f t="shared" si="186"/>
        <v>TP5NT2_D3+2</v>
      </c>
      <c r="C1093" s="54" t="str">
        <f t="shared" si="187"/>
        <v>TP5NT2_D3+3</v>
      </c>
      <c r="D1093" s="54" t="str">
        <f t="shared" si="188"/>
        <v>TP5NT2_D3+4</v>
      </c>
      <c r="F1093" s="126"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4">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2" t="s">
        <v>3458</v>
      </c>
      <c r="AY1093" s="166"/>
      <c r="AZ1093" s="67">
        <v>100</v>
      </c>
    </row>
    <row r="1094" spans="1:52" s="55" customFormat="1" ht="72" customHeight="1">
      <c r="A1094" s="54" t="str">
        <f t="shared" si="185"/>
        <v>TP6NT2+1</v>
      </c>
      <c r="B1094" s="54" t="str">
        <f t="shared" si="186"/>
        <v>TP6NT2+2</v>
      </c>
      <c r="C1094" s="54" t="str">
        <f t="shared" si="187"/>
        <v>TP6NT2+3</v>
      </c>
      <c r="D1094" s="54" t="str">
        <f t="shared" si="188"/>
        <v>TP6NT2+4</v>
      </c>
      <c r="F1094" s="126"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4"/>
      <c r="AM1094" s="63"/>
      <c r="AN1094" s="63"/>
      <c r="AO1094" s="60">
        <f t="shared" si="184"/>
        <v>0</v>
      </c>
      <c r="AP1094" s="60">
        <f t="shared" si="184"/>
        <v>0</v>
      </c>
      <c r="AQ1094" s="60">
        <f t="shared" si="184"/>
        <v>0</v>
      </c>
      <c r="AR1094" s="60">
        <f t="shared" si="184"/>
        <v>0</v>
      </c>
      <c r="AS1094" s="60"/>
      <c r="AT1094" s="60"/>
      <c r="AU1094" s="60"/>
      <c r="AV1094" s="60"/>
      <c r="AW1094" s="65"/>
      <c r="AX1094" s="126" t="s">
        <v>3458</v>
      </c>
      <c r="AY1094" s="66"/>
      <c r="AZ1094" s="67"/>
    </row>
    <row r="1095" spans="1:52" s="55" customFormat="1" ht="31.5">
      <c r="A1095" s="54" t="str">
        <f t="shared" si="185"/>
        <v>TP6NT2_D1+1</v>
      </c>
      <c r="B1095" s="54" t="str">
        <f t="shared" si="186"/>
        <v>TP6NT2_D1+2</v>
      </c>
      <c r="C1095" s="54" t="str">
        <f t="shared" si="187"/>
        <v>TP6NT2_D1+3</v>
      </c>
      <c r="D1095" s="54" t="str">
        <f t="shared" si="188"/>
        <v>TP6NT2_D1+4</v>
      </c>
      <c r="F1095" s="126"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4">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6" t="s">
        <v>3458</v>
      </c>
      <c r="AY1095" s="66"/>
      <c r="AZ1095" s="67">
        <v>120</v>
      </c>
    </row>
    <row r="1096" spans="1:52" s="55" customFormat="1" ht="31.5">
      <c r="A1096" s="54" t="str">
        <f t="shared" si="185"/>
        <v>TP6NT2_D2+1</v>
      </c>
      <c r="B1096" s="54" t="str">
        <f t="shared" si="186"/>
        <v>TP6NT2_D2+2</v>
      </c>
      <c r="C1096" s="54" t="str">
        <f t="shared" si="187"/>
        <v>TP6NT2_D2+3</v>
      </c>
      <c r="D1096" s="54" t="str">
        <f t="shared" si="188"/>
        <v>TP6NT2_D2+4</v>
      </c>
      <c r="F1096" s="126"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4">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6" t="s">
        <v>3458</v>
      </c>
      <c r="AY1096" s="66"/>
      <c r="AZ1096" s="67">
        <v>100</v>
      </c>
    </row>
    <row r="1097" spans="1:52" s="55" customFormat="1" ht="31.5">
      <c r="A1097" s="54" t="str">
        <f t="shared" si="185"/>
        <v>TP6NT2_D3+1</v>
      </c>
      <c r="B1097" s="54" t="str">
        <f t="shared" si="186"/>
        <v>TP6NT2_D3+2</v>
      </c>
      <c r="C1097" s="54" t="str">
        <f t="shared" si="187"/>
        <v>TP6NT2_D3+3</v>
      </c>
      <c r="D1097" s="54" t="str">
        <f t="shared" si="188"/>
        <v>TP6NT2_D3+4</v>
      </c>
      <c r="F1097" s="126"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4">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6" t="s">
        <v>3458</v>
      </c>
      <c r="AY1097" s="66"/>
      <c r="AZ1097" s="67">
        <v>95</v>
      </c>
    </row>
    <row r="1098" spans="1:52" s="55" customFormat="1" ht="47.25">
      <c r="A1098" s="54" t="str">
        <f t="shared" si="185"/>
        <v>TP6NT2_D4+1</v>
      </c>
      <c r="B1098" s="54" t="str">
        <f t="shared" si="186"/>
        <v>TP6NT2_D4+2</v>
      </c>
      <c r="C1098" s="54" t="str">
        <f t="shared" si="187"/>
        <v>TP6NT2_D4+3</v>
      </c>
      <c r="D1098" s="54" t="str">
        <f t="shared" si="188"/>
        <v>TP6NT2_D4+4</v>
      </c>
      <c r="F1098" s="126"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4">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6" t="s">
        <v>3458</v>
      </c>
      <c r="AY1098" s="66"/>
      <c r="AZ1098" s="67">
        <v>100</v>
      </c>
    </row>
    <row r="1099" spans="1:52" s="55" customFormat="1" ht="31.5">
      <c r="A1099" s="54" t="str">
        <f t="shared" si="185"/>
        <v>TP6NT2_D5+1</v>
      </c>
      <c r="B1099" s="54" t="str">
        <f t="shared" si="186"/>
        <v>TP6NT2_D5+2</v>
      </c>
      <c r="C1099" s="54" t="str">
        <f t="shared" si="187"/>
        <v>TP6NT2_D5+3</v>
      </c>
      <c r="D1099" s="54" t="str">
        <f t="shared" si="188"/>
        <v>TP6NT2_D5+4</v>
      </c>
      <c r="F1099" s="126"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4">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6" t="s">
        <v>3458</v>
      </c>
      <c r="AY1099" s="66"/>
      <c r="AZ1099" s="67">
        <v>100</v>
      </c>
    </row>
    <row r="1100" spans="1:52" s="55" customFormat="1" ht="31.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6"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4">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6" t="s">
        <v>3458</v>
      </c>
      <c r="AY1100" s="66"/>
      <c r="AZ1100" s="67">
        <v>100</v>
      </c>
    </row>
    <row r="1101" spans="1:52" s="55" customFormat="1" ht="31.5">
      <c r="A1101" s="54" t="str">
        <f t="shared" si="199"/>
        <v>TP6NT2_D7+1</v>
      </c>
      <c r="B1101" s="54" t="str">
        <f t="shared" si="200"/>
        <v>TP6NT2_D7+2</v>
      </c>
      <c r="C1101" s="54" t="str">
        <f t="shared" si="201"/>
        <v>TP6NT2_D7+3</v>
      </c>
      <c r="D1101" s="54" t="str">
        <f t="shared" si="202"/>
        <v>TP6NT2_D7+4</v>
      </c>
      <c r="F1101" s="126"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4">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6" t="s">
        <v>3458</v>
      </c>
      <c r="AY1101" s="66"/>
      <c r="AZ1101" s="67">
        <v>100</v>
      </c>
    </row>
    <row r="1102" spans="1:52" s="55" customFormat="1" ht="54.75" customHeight="1">
      <c r="A1102" s="54" t="str">
        <f t="shared" si="199"/>
        <v>TP6NT2_D8+1</v>
      </c>
      <c r="B1102" s="54" t="str">
        <f t="shared" si="200"/>
        <v>TP6NT2_D8+2</v>
      </c>
      <c r="C1102" s="54" t="str">
        <f t="shared" si="201"/>
        <v>TP6NT2_D8+3</v>
      </c>
      <c r="D1102" s="54" t="str">
        <f t="shared" si="202"/>
        <v>TP6NT2_D8+4</v>
      </c>
      <c r="F1102" s="126"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4">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6" t="s">
        <v>3458</v>
      </c>
      <c r="AY1102" s="66"/>
      <c r="AZ1102" s="67"/>
    </row>
    <row r="1103" spans="1:52" s="55" customFormat="1" ht="54.75" customHeight="1">
      <c r="A1103" s="54" t="str">
        <f t="shared" si="199"/>
        <v>TP6NT2_D9+1</v>
      </c>
      <c r="B1103" s="54" t="str">
        <f t="shared" si="200"/>
        <v>TP6NT2_D9+2</v>
      </c>
      <c r="C1103" s="54" t="str">
        <f t="shared" si="201"/>
        <v>TP6NT2_D9+3</v>
      </c>
      <c r="D1103" s="54" t="str">
        <f t="shared" si="202"/>
        <v>TP6NT2_D9+4</v>
      </c>
      <c r="F1103" s="126"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4">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6" t="s">
        <v>3458</v>
      </c>
      <c r="AY1103" s="66"/>
      <c r="AZ1103" s="67">
        <v>100</v>
      </c>
    </row>
    <row r="1104" spans="1:52" s="55" customFormat="1" ht="47.25">
      <c r="A1104" s="54" t="str">
        <f t="shared" si="199"/>
        <v>TP6NT2_D10+1</v>
      </c>
      <c r="B1104" s="54" t="str">
        <f t="shared" si="200"/>
        <v>TP6NT2_D10+2</v>
      </c>
      <c r="C1104" s="54" t="str">
        <f t="shared" si="201"/>
        <v>TP6NT2_D10+3</v>
      </c>
      <c r="D1104" s="54" t="str">
        <f t="shared" si="202"/>
        <v>TP6NT2_D10+4</v>
      </c>
      <c r="F1104" s="126"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4">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6" t="s">
        <v>3458</v>
      </c>
      <c r="AY1104" s="66"/>
      <c r="AZ1104" s="67">
        <v>95</v>
      </c>
    </row>
    <row r="1105" spans="1:52" s="55" customFormat="1">
      <c r="A1105" s="54" t="str">
        <f t="shared" si="199"/>
        <v>TP7NT2+1</v>
      </c>
      <c r="B1105" s="54" t="str">
        <f t="shared" si="200"/>
        <v>TP7NT2+2</v>
      </c>
      <c r="C1105" s="54" t="str">
        <f t="shared" si="201"/>
        <v>TP7NT2+3</v>
      </c>
      <c r="D1105" s="54" t="str">
        <f t="shared" si="202"/>
        <v>TP7NT2+4</v>
      </c>
      <c r="F1105" s="126"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4"/>
      <c r="AM1105" s="63"/>
      <c r="AN1105" s="63"/>
      <c r="AO1105" s="60">
        <f t="shared" si="198"/>
        <v>0</v>
      </c>
      <c r="AP1105" s="60">
        <f t="shared" si="198"/>
        <v>0</v>
      </c>
      <c r="AQ1105" s="60">
        <f t="shared" si="198"/>
        <v>0</v>
      </c>
      <c r="AR1105" s="60">
        <f t="shared" si="197"/>
        <v>0</v>
      </c>
      <c r="AS1105" s="60"/>
      <c r="AT1105" s="60"/>
      <c r="AU1105" s="60"/>
      <c r="AV1105" s="60"/>
      <c r="AW1105" s="65"/>
      <c r="AX1105" s="126" t="s">
        <v>3458</v>
      </c>
      <c r="AY1105" s="66"/>
      <c r="AZ1105" s="67">
        <v>100</v>
      </c>
    </row>
    <row r="1106" spans="1:52" s="55" customFormat="1" ht="31.5">
      <c r="A1106" s="54" t="str">
        <f t="shared" si="199"/>
        <v>TP7NT2_D1+1</v>
      </c>
      <c r="B1106" s="54" t="str">
        <f t="shared" si="200"/>
        <v>TP7NT2_D1+2</v>
      </c>
      <c r="C1106" s="54" t="str">
        <f t="shared" si="201"/>
        <v>TP7NT2_D1+3</v>
      </c>
      <c r="D1106" s="54" t="str">
        <f t="shared" si="202"/>
        <v>TP7NT2_D1+4</v>
      </c>
      <c r="F1106" s="126"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4">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6" t="s">
        <v>3458</v>
      </c>
      <c r="AY1106" s="66"/>
      <c r="AZ1106" s="67">
        <v>100</v>
      </c>
    </row>
    <row r="1107" spans="1:52" s="55" customFormat="1" ht="63">
      <c r="A1107" s="54" t="str">
        <f t="shared" si="199"/>
        <v>TP7NT2_D2+1</v>
      </c>
      <c r="B1107" s="54" t="str">
        <f t="shared" si="200"/>
        <v>TP7NT2_D2+2</v>
      </c>
      <c r="C1107" s="54" t="str">
        <f t="shared" si="201"/>
        <v>TP7NT2_D2+3</v>
      </c>
      <c r="D1107" s="54" t="str">
        <f t="shared" si="202"/>
        <v>TP7NT2_D2+4</v>
      </c>
      <c r="F1107" s="126"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4">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6" t="s">
        <v>3458</v>
      </c>
      <c r="AY1107" s="66"/>
      <c r="AZ1107" s="67">
        <v>100</v>
      </c>
    </row>
    <row r="1108" spans="1:52" s="55" customFormat="1" ht="47.25">
      <c r="A1108" s="54" t="str">
        <f t="shared" si="199"/>
        <v>TP7NT2_D3+1</v>
      </c>
      <c r="B1108" s="54" t="str">
        <f t="shared" si="200"/>
        <v>TP7NT2_D3+2</v>
      </c>
      <c r="C1108" s="54" t="str">
        <f t="shared" si="201"/>
        <v>TP7NT2_D3+3</v>
      </c>
      <c r="D1108" s="54" t="str">
        <f t="shared" si="202"/>
        <v>TP7NT2_D3+4</v>
      </c>
      <c r="F1108" s="126"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4">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6" t="s">
        <v>3458</v>
      </c>
      <c r="AY1108" s="66"/>
      <c r="AZ1108" s="67"/>
    </row>
    <row r="1109" spans="1:52" s="55" customFormat="1" ht="31.5">
      <c r="A1109" s="54" t="str">
        <f t="shared" si="199"/>
        <v>TP7NT2_D4+1</v>
      </c>
      <c r="B1109" s="54" t="str">
        <f t="shared" si="200"/>
        <v>TP7NT2_D4+2</v>
      </c>
      <c r="C1109" s="54" t="str">
        <f t="shared" si="201"/>
        <v>TP7NT2_D4+3</v>
      </c>
      <c r="D1109" s="54" t="str">
        <f t="shared" si="202"/>
        <v>TP7NT2_D4+4</v>
      </c>
      <c r="F1109" s="126"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4">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6" t="s">
        <v>3458</v>
      </c>
      <c r="AY1109" s="66"/>
      <c r="AZ1109" s="67">
        <v>100</v>
      </c>
    </row>
    <row r="1110" spans="1:52" s="55" customFormat="1" ht="63">
      <c r="A1110" s="54" t="str">
        <f t="shared" si="199"/>
        <v>TP7NT2_D5+1</v>
      </c>
      <c r="B1110" s="54" t="str">
        <f t="shared" si="200"/>
        <v>TP7NT2_D5+2</v>
      </c>
      <c r="C1110" s="54" t="str">
        <f t="shared" si="201"/>
        <v>TP7NT2_D5+3</v>
      </c>
      <c r="D1110" s="54" t="str">
        <f t="shared" si="202"/>
        <v>TP7NT2_D5+4</v>
      </c>
      <c r="F1110" s="126"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4">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6" t="s">
        <v>3458</v>
      </c>
      <c r="AY1110" s="66"/>
      <c r="AZ1110" s="67">
        <v>100</v>
      </c>
    </row>
    <row r="1111" spans="1:52" s="55" customFormat="1" ht="47.25">
      <c r="A1111" s="54" t="str">
        <f t="shared" si="199"/>
        <v>TP7NT2_D6+1</v>
      </c>
      <c r="B1111" s="54" t="str">
        <f t="shared" si="200"/>
        <v>TP7NT2_D6+2</v>
      </c>
      <c r="C1111" s="54" t="str">
        <f t="shared" si="201"/>
        <v>TP7NT2_D6+3</v>
      </c>
      <c r="D1111" s="54" t="str">
        <f t="shared" si="202"/>
        <v>TP7NT2_D6+4</v>
      </c>
      <c r="F1111" s="126"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4">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6" t="s">
        <v>3458</v>
      </c>
      <c r="AY1111" s="66"/>
      <c r="AZ1111" s="67">
        <v>70</v>
      </c>
    </row>
    <row r="1112" spans="1:52" s="55" customFormat="1" ht="31.5">
      <c r="A1112" s="54" t="str">
        <f t="shared" si="199"/>
        <v>TP7NT2_D7+1</v>
      </c>
      <c r="B1112" s="54" t="str">
        <f t="shared" si="200"/>
        <v>TP7NT2_D7+2</v>
      </c>
      <c r="C1112" s="54" t="str">
        <f t="shared" si="201"/>
        <v>TP7NT2_D7+3</v>
      </c>
      <c r="D1112" s="54" t="str">
        <f t="shared" si="202"/>
        <v>TP7NT2_D7+4</v>
      </c>
      <c r="F1112" s="126"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4">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6" t="s">
        <v>3458</v>
      </c>
      <c r="AY1112" s="66"/>
      <c r="AZ1112" s="67">
        <v>70</v>
      </c>
    </row>
    <row r="1113" spans="1:52" s="55" customFormat="1" ht="31.5">
      <c r="A1113" s="54" t="str">
        <f t="shared" si="199"/>
        <v>TP8NT2+1</v>
      </c>
      <c r="B1113" s="54" t="str">
        <f t="shared" si="200"/>
        <v>TP8NT2+2</v>
      </c>
      <c r="C1113" s="54" t="str">
        <f t="shared" si="201"/>
        <v>TP8NT2+3</v>
      </c>
      <c r="D1113" s="54" t="str">
        <f t="shared" si="202"/>
        <v>TP8NT2+4</v>
      </c>
      <c r="F1113" s="126"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4"/>
      <c r="AM1113" s="63"/>
      <c r="AN1113" s="63"/>
      <c r="AO1113" s="60">
        <f t="shared" si="198"/>
        <v>0</v>
      </c>
      <c r="AP1113" s="60">
        <f t="shared" si="198"/>
        <v>0</v>
      </c>
      <c r="AQ1113" s="60">
        <f t="shared" si="198"/>
        <v>0</v>
      </c>
      <c r="AR1113" s="60">
        <f t="shared" si="197"/>
        <v>0</v>
      </c>
      <c r="AS1113" s="60"/>
      <c r="AT1113" s="60"/>
      <c r="AU1113" s="60"/>
      <c r="AV1113" s="60"/>
      <c r="AW1113" s="65"/>
      <c r="AX1113" s="126" t="s">
        <v>3458</v>
      </c>
      <c r="AY1113" s="66"/>
      <c r="AZ1113" s="67">
        <v>70</v>
      </c>
    </row>
    <row r="1114" spans="1:52" s="55" customFormat="1" ht="54.75" customHeight="1">
      <c r="A1114" s="54" t="str">
        <f t="shared" si="199"/>
        <v>TP8NT2_D1+1</v>
      </c>
      <c r="B1114" s="54" t="str">
        <f t="shared" si="200"/>
        <v>TP8NT2_D1+2</v>
      </c>
      <c r="C1114" s="54" t="str">
        <f t="shared" si="201"/>
        <v>TP8NT2_D1+3</v>
      </c>
      <c r="D1114" s="54" t="str">
        <f t="shared" si="202"/>
        <v>TP8NT2_D1+4</v>
      </c>
      <c r="F1114" s="126"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4">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6" t="s">
        <v>3458</v>
      </c>
      <c r="AY1114" s="66"/>
      <c r="AZ1114" s="67">
        <v>100</v>
      </c>
    </row>
    <row r="1115" spans="1:52" s="55" customFormat="1" ht="54.75" customHeight="1">
      <c r="A1115" s="54" t="str">
        <f t="shared" si="199"/>
        <v>TP8NT2_D2+1</v>
      </c>
      <c r="B1115" s="54" t="str">
        <f t="shared" si="200"/>
        <v>TP8NT2_D2+2</v>
      </c>
      <c r="C1115" s="54" t="str">
        <f t="shared" si="201"/>
        <v>TP8NT2_D2+3</v>
      </c>
      <c r="D1115" s="54" t="str">
        <f t="shared" si="202"/>
        <v>TP8NT2_D2+4</v>
      </c>
      <c r="F1115" s="126"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4">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6" t="s">
        <v>3458</v>
      </c>
      <c r="AY1115" s="66"/>
      <c r="AZ1115" s="67">
        <v>100</v>
      </c>
    </row>
    <row r="1116" spans="1:52" s="55" customFormat="1" ht="54.75" customHeight="1">
      <c r="A1116" s="54" t="str">
        <f t="shared" si="199"/>
        <v>TP8NT2_D3+1</v>
      </c>
      <c r="B1116" s="54" t="str">
        <f t="shared" si="200"/>
        <v>TP8NT2_D3+2</v>
      </c>
      <c r="C1116" s="54" t="str">
        <f t="shared" si="201"/>
        <v>TP8NT2_D3+3</v>
      </c>
      <c r="D1116" s="54" t="str">
        <f t="shared" si="202"/>
        <v>TP8NT2_D3+4</v>
      </c>
      <c r="F1116" s="126"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4">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6" t="s">
        <v>3458</v>
      </c>
      <c r="AY1116" s="66"/>
      <c r="AZ1116" s="67"/>
    </row>
    <row r="1117" spans="1:52" s="55" customFormat="1" ht="31.5">
      <c r="A1117" s="54" t="str">
        <f t="shared" si="199"/>
        <v>TP8NT2_D4+1</v>
      </c>
      <c r="B1117" s="54" t="str">
        <f t="shared" si="200"/>
        <v>TP8NT2_D4+2</v>
      </c>
      <c r="C1117" s="54" t="str">
        <f t="shared" si="201"/>
        <v>TP8NT2_D4+3</v>
      </c>
      <c r="D1117" s="54" t="str">
        <f t="shared" si="202"/>
        <v>TP8NT2_D4+4</v>
      </c>
      <c r="F1117" s="126"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4">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6" t="s">
        <v>3458</v>
      </c>
      <c r="AY1117" s="66"/>
      <c r="AZ1117" s="67">
        <v>40</v>
      </c>
    </row>
    <row r="1118" spans="1:52" s="55" customFormat="1" ht="31.5">
      <c r="A1118" s="54" t="str">
        <f t="shared" si="199"/>
        <v>TP8NT2_D5+1</v>
      </c>
      <c r="B1118" s="54" t="str">
        <f t="shared" si="200"/>
        <v>TP8NT2_D5+2</v>
      </c>
      <c r="C1118" s="54" t="str">
        <f t="shared" si="201"/>
        <v>TP8NT2_D5+3</v>
      </c>
      <c r="D1118" s="54" t="str">
        <f t="shared" si="202"/>
        <v>TP8NT2_D5+4</v>
      </c>
      <c r="F1118" s="126"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4">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6" t="s">
        <v>3458</v>
      </c>
      <c r="AY1118" s="66"/>
      <c r="AZ1118" s="67">
        <v>40</v>
      </c>
    </row>
    <row r="1119" spans="1:52" s="55" customFormat="1" ht="31.5">
      <c r="A1119" s="54" t="str">
        <f t="shared" si="199"/>
        <v>TP9NT2+1</v>
      </c>
      <c r="B1119" s="54" t="str">
        <f t="shared" si="200"/>
        <v>TP9NT2+2</v>
      </c>
      <c r="C1119" s="54" t="str">
        <f t="shared" si="201"/>
        <v>TP9NT2+3</v>
      </c>
      <c r="D1119" s="54" t="str">
        <f t="shared" si="202"/>
        <v>TP9NT2+4</v>
      </c>
      <c r="F1119" s="126"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4"/>
      <c r="AM1119" s="63"/>
      <c r="AN1119" s="63"/>
      <c r="AO1119" s="60">
        <f t="shared" si="198"/>
        <v>0</v>
      </c>
      <c r="AP1119" s="60">
        <f t="shared" si="198"/>
        <v>0</v>
      </c>
      <c r="AQ1119" s="60">
        <f t="shared" si="198"/>
        <v>0</v>
      </c>
      <c r="AR1119" s="60">
        <f t="shared" si="197"/>
        <v>0</v>
      </c>
      <c r="AS1119" s="60"/>
      <c r="AT1119" s="60"/>
      <c r="AU1119" s="60"/>
      <c r="AV1119" s="60"/>
      <c r="AW1119" s="65"/>
      <c r="AX1119" s="126" t="s">
        <v>3458</v>
      </c>
      <c r="AY1119" s="66"/>
      <c r="AZ1119" s="67">
        <v>70</v>
      </c>
    </row>
    <row r="1120" spans="1:52" s="55" customFormat="1" ht="35.25" customHeight="1">
      <c r="A1120" s="54" t="str">
        <f t="shared" si="199"/>
        <v>TP9NT2_D1+1</v>
      </c>
      <c r="B1120" s="54" t="str">
        <f t="shared" si="200"/>
        <v>TP9NT2_D1+2</v>
      </c>
      <c r="C1120" s="54" t="str">
        <f t="shared" si="201"/>
        <v>TP9NT2_D1+3</v>
      </c>
      <c r="D1120" s="54" t="str">
        <f t="shared" si="202"/>
        <v>TP9NT2_D1+4</v>
      </c>
      <c r="F1120" s="126"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4">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78" t="s">
        <v>3458</v>
      </c>
      <c r="AY1120" s="166"/>
      <c r="AZ1120" s="67">
        <v>40</v>
      </c>
    </row>
    <row r="1121" spans="1:52" s="55" customFormat="1" ht="49.5" customHeight="1">
      <c r="A1121" s="54" t="str">
        <f t="shared" si="199"/>
        <v>TP9NT2_D2+1</v>
      </c>
      <c r="B1121" s="54" t="str">
        <f t="shared" si="200"/>
        <v>TP9NT2_D2+2</v>
      </c>
      <c r="C1121" s="54" t="str">
        <f t="shared" si="201"/>
        <v>TP9NT2_D2+3</v>
      </c>
      <c r="D1121" s="54" t="str">
        <f t="shared" si="202"/>
        <v>TP9NT2_D2+4</v>
      </c>
      <c r="F1121" s="126"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4">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81" t="s">
        <v>3458</v>
      </c>
      <c r="AY1121" s="166"/>
      <c r="AZ1121" s="67">
        <v>90</v>
      </c>
    </row>
    <row r="1122" spans="1:52" s="55" customFormat="1" ht="41.25" customHeight="1">
      <c r="A1122" s="54" t="str">
        <f t="shared" si="199"/>
        <v>TP9NT2_D3+1</v>
      </c>
      <c r="B1122" s="54" t="str">
        <f t="shared" si="200"/>
        <v>TP9NT2_D3+2</v>
      </c>
      <c r="C1122" s="54" t="str">
        <f t="shared" si="201"/>
        <v>TP9NT2_D3+3</v>
      </c>
      <c r="D1122" s="54" t="str">
        <f t="shared" si="202"/>
        <v>TP9NT2_D3+4</v>
      </c>
      <c r="F1122" s="126"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4">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81" t="s">
        <v>3458</v>
      </c>
      <c r="AY1122" s="166"/>
      <c r="AZ1122" s="67">
        <v>90</v>
      </c>
    </row>
    <row r="1123" spans="1:52" s="55" customFormat="1" ht="56.25" customHeight="1">
      <c r="A1123" s="54" t="str">
        <f t="shared" si="199"/>
        <v>TP9NT2_D4+1</v>
      </c>
      <c r="B1123" s="54" t="str">
        <f t="shared" si="200"/>
        <v>TP9NT2_D4+2</v>
      </c>
      <c r="C1123" s="54" t="str">
        <f t="shared" si="201"/>
        <v>TP9NT2_D4+3</v>
      </c>
      <c r="D1123" s="54" t="str">
        <f t="shared" si="202"/>
        <v>TP9NT2_D4+4</v>
      </c>
      <c r="F1123" s="126"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4">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80" t="s">
        <v>3458</v>
      </c>
      <c r="AY1123" s="166"/>
      <c r="AZ1123" s="67">
        <v>90</v>
      </c>
    </row>
    <row r="1124" spans="1:52" s="55" customFormat="1" ht="54.75" customHeight="1">
      <c r="A1124" s="54" t="str">
        <f t="shared" si="199"/>
        <v>TP9NT2_D5+1</v>
      </c>
      <c r="B1124" s="54" t="str">
        <f t="shared" si="200"/>
        <v>TP9NT2_D5+2</v>
      </c>
      <c r="C1124" s="54" t="str">
        <f t="shared" si="201"/>
        <v>TP9NT2_D5+3</v>
      </c>
      <c r="D1124" s="54" t="str">
        <f t="shared" si="202"/>
        <v>TP9NT2_D5+4</v>
      </c>
      <c r="F1124" s="126"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4">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6" t="s">
        <v>3458</v>
      </c>
      <c r="AY1124" s="66"/>
      <c r="AZ1124" s="67">
        <v>90</v>
      </c>
    </row>
    <row r="1125" spans="1:52" s="55" customFormat="1" ht="54.75" customHeight="1">
      <c r="A1125" s="54" t="str">
        <f t="shared" si="199"/>
        <v>TP9NT2_D6+1</v>
      </c>
      <c r="B1125" s="54" t="str">
        <f t="shared" si="200"/>
        <v>TP9NT2_D6+2</v>
      </c>
      <c r="C1125" s="54" t="str">
        <f t="shared" si="201"/>
        <v>TP9NT2_D6+3</v>
      </c>
      <c r="D1125" s="54" t="str">
        <f t="shared" si="202"/>
        <v>TP9NT2_D6+4</v>
      </c>
      <c r="F1125" s="126"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4">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6" t="s">
        <v>3458</v>
      </c>
      <c r="AY1125" s="66"/>
      <c r="AZ1125" s="67">
        <v>90</v>
      </c>
    </row>
    <row r="1126" spans="1:52" s="55" customFormat="1" ht="54.75" customHeight="1">
      <c r="A1126" s="54" t="str">
        <f t="shared" si="199"/>
        <v>TP9NT2_D7+1</v>
      </c>
      <c r="B1126" s="54" t="str">
        <f t="shared" si="200"/>
        <v>TP9NT2_D7+2</v>
      </c>
      <c r="C1126" s="54" t="str">
        <f t="shared" si="201"/>
        <v>TP9NT2_D7+3</v>
      </c>
      <c r="D1126" s="54" t="str">
        <f t="shared" si="202"/>
        <v>TP9NT2_D7+4</v>
      </c>
      <c r="F1126" s="126"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4">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6" t="s">
        <v>3458</v>
      </c>
      <c r="AY1126" s="66"/>
      <c r="AZ1126" s="67">
        <v>90</v>
      </c>
    </row>
    <row r="1127" spans="1:52" s="55" customFormat="1" ht="19.5" customHeight="1">
      <c r="A1127" s="54" t="str">
        <f t="shared" si="199"/>
        <v>TP10NT2+1</v>
      </c>
      <c r="B1127" s="54" t="str">
        <f t="shared" si="200"/>
        <v>TP10NT2+2</v>
      </c>
      <c r="C1127" s="54" t="str">
        <f t="shared" si="201"/>
        <v>TP10NT2+3</v>
      </c>
      <c r="D1127" s="54" t="str">
        <f t="shared" si="202"/>
        <v>TP10NT2+4</v>
      </c>
      <c r="F1127" s="126"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4"/>
      <c r="AM1127" s="63"/>
      <c r="AN1127" s="63"/>
      <c r="AO1127" s="60">
        <f t="shared" si="198"/>
        <v>0</v>
      </c>
      <c r="AP1127" s="60">
        <f t="shared" si="198"/>
        <v>0</v>
      </c>
      <c r="AQ1127" s="60">
        <f t="shared" si="198"/>
        <v>0</v>
      </c>
      <c r="AR1127" s="60">
        <f t="shared" si="197"/>
        <v>0</v>
      </c>
      <c r="AS1127" s="60"/>
      <c r="AT1127" s="60"/>
      <c r="AU1127" s="60"/>
      <c r="AV1127" s="60"/>
      <c r="AW1127" s="65"/>
      <c r="AX1127" s="126" t="s">
        <v>3458</v>
      </c>
      <c r="AY1127" s="66"/>
      <c r="AZ1127" s="67">
        <v>90</v>
      </c>
    </row>
    <row r="1128" spans="1:52" s="55" customFormat="1" ht="54.75" customHeight="1">
      <c r="A1128" s="54" t="str">
        <f t="shared" si="199"/>
        <v>TP10NT2_D1+1</v>
      </c>
      <c r="B1128" s="54" t="str">
        <f t="shared" si="200"/>
        <v>TP10NT2_D1+2</v>
      </c>
      <c r="C1128" s="54" t="str">
        <f t="shared" si="201"/>
        <v>TP10NT2_D1+3</v>
      </c>
      <c r="D1128" s="54" t="str">
        <f t="shared" si="202"/>
        <v>TP10NT2_D1+4</v>
      </c>
      <c r="F1128" s="126"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4">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6" t="s">
        <v>3458</v>
      </c>
      <c r="AY1128" s="66"/>
      <c r="AZ1128" s="67">
        <v>90</v>
      </c>
    </row>
    <row r="1129" spans="1:52" s="55" customFormat="1" ht="64.5" customHeight="1">
      <c r="A1129" s="54" t="str">
        <f t="shared" si="199"/>
        <v>TP10NT2_D2+1</v>
      </c>
      <c r="B1129" s="54" t="str">
        <f t="shared" si="200"/>
        <v>TP10NT2_D2+2</v>
      </c>
      <c r="C1129" s="54" t="str">
        <f t="shared" si="201"/>
        <v>TP10NT2_D2+3</v>
      </c>
      <c r="D1129" s="54" t="str">
        <f t="shared" si="202"/>
        <v>TP10NT2_D2+4</v>
      </c>
      <c r="F1129" s="126"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4">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6" t="s">
        <v>3458</v>
      </c>
      <c r="AY1129" s="66"/>
      <c r="AZ1129" s="67">
        <v>90</v>
      </c>
    </row>
    <row r="1130" spans="1:52" s="55" customFormat="1" ht="54.75" customHeight="1">
      <c r="A1130" s="54" t="str">
        <f t="shared" si="199"/>
        <v>TP10NT2_D3+1</v>
      </c>
      <c r="B1130" s="54" t="str">
        <f t="shared" si="200"/>
        <v>TP10NT2_D3+2</v>
      </c>
      <c r="C1130" s="54" t="str">
        <f t="shared" si="201"/>
        <v>TP10NT2_D3+3</v>
      </c>
      <c r="D1130" s="54" t="str">
        <f t="shared" si="202"/>
        <v>TP10NT2_D3+4</v>
      </c>
      <c r="F1130" s="126"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4">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6" t="s">
        <v>3458</v>
      </c>
      <c r="AY1130" s="66"/>
      <c r="AZ1130" s="67">
        <v>90</v>
      </c>
    </row>
    <row r="1131" spans="1:52" s="55" customFormat="1" ht="47.25">
      <c r="A1131" s="54" t="str">
        <f t="shared" si="199"/>
        <v>TP10NT2_D4+1</v>
      </c>
      <c r="B1131" s="54" t="str">
        <f t="shared" si="200"/>
        <v>TP10NT2_D4+2</v>
      </c>
      <c r="C1131" s="54" t="str">
        <f t="shared" si="201"/>
        <v>TP10NT2_D4+3</v>
      </c>
      <c r="D1131" s="54" t="str">
        <f t="shared" si="202"/>
        <v>TP10NT2_D4+4</v>
      </c>
      <c r="F1131" s="126"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4">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6" t="s">
        <v>3458</v>
      </c>
      <c r="AY1131" s="66"/>
      <c r="AZ1131" s="67">
        <v>90</v>
      </c>
    </row>
    <row r="1132" spans="1:52" s="55" customFormat="1" ht="54.75" customHeight="1">
      <c r="A1132" s="54" t="str">
        <f t="shared" si="199"/>
        <v>TP11NT2+1</v>
      </c>
      <c r="B1132" s="54" t="str">
        <f t="shared" si="200"/>
        <v>TP11NT2+2</v>
      </c>
      <c r="C1132" s="54" t="str">
        <f t="shared" si="201"/>
        <v>TP11NT2+3</v>
      </c>
      <c r="D1132" s="54" t="str">
        <f t="shared" si="202"/>
        <v>TP11NT2+4</v>
      </c>
      <c r="F1132" s="126"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4">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6" t="s">
        <v>3458</v>
      </c>
      <c r="AY1132" s="66"/>
      <c r="AZ1132" s="67"/>
    </row>
    <row r="1133" spans="1:52" s="55" customFormat="1" ht="54.75" customHeight="1">
      <c r="A1133" s="54" t="str">
        <f t="shared" si="199"/>
        <v>TP12NT2+1</v>
      </c>
      <c r="B1133" s="54" t="str">
        <f t="shared" si="200"/>
        <v>TP12NT2+2</v>
      </c>
      <c r="C1133" s="54" t="str">
        <f t="shared" si="201"/>
        <v>TP12NT2+3</v>
      </c>
      <c r="D1133" s="54" t="str">
        <f t="shared" si="202"/>
        <v>TP12NT2+4</v>
      </c>
      <c r="F1133" s="126"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4">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6" t="s">
        <v>3458</v>
      </c>
      <c r="AY1133" s="66"/>
      <c r="AZ1133" s="67">
        <v>90</v>
      </c>
    </row>
    <row r="1134" spans="1:52" s="55" customFormat="1" ht="54.75" customHeight="1">
      <c r="A1134" s="54" t="str">
        <f t="shared" si="199"/>
        <v>TP13NT2+1</v>
      </c>
      <c r="B1134" s="54" t="str">
        <f t="shared" si="200"/>
        <v>TP13NT2+2</v>
      </c>
      <c r="C1134" s="54" t="str">
        <f t="shared" si="201"/>
        <v>TP13NT2+3</v>
      </c>
      <c r="D1134" s="54" t="str">
        <f t="shared" si="202"/>
        <v>TP13NT2+4</v>
      </c>
      <c r="F1134" s="126"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4">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6" t="s">
        <v>3458</v>
      </c>
      <c r="AY1134" s="66"/>
      <c r="AZ1134" s="67">
        <v>90</v>
      </c>
    </row>
    <row r="1135" spans="1:52" s="55" customFormat="1" ht="54.75" customHeight="1">
      <c r="A1135" s="54" t="str">
        <f t="shared" si="199"/>
        <v>TP14NT+1</v>
      </c>
      <c r="B1135" s="54" t="str">
        <f t="shared" si="200"/>
        <v>TP14NT+2</v>
      </c>
      <c r="C1135" s="54" t="str">
        <f t="shared" si="201"/>
        <v>TP14NT+3</v>
      </c>
      <c r="D1135" s="54" t="str">
        <f t="shared" si="202"/>
        <v>TP14NT+4</v>
      </c>
      <c r="F1135" s="126"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4">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6" t="s">
        <v>3458</v>
      </c>
      <c r="AY1135" s="66"/>
      <c r="AZ1135" s="67">
        <v>80</v>
      </c>
    </row>
    <row r="1136" spans="1:52" s="55" customFormat="1" ht="20.100000000000001" customHeight="1">
      <c r="A1136" s="54" t="str">
        <f t="shared" si="199"/>
        <v>TP15NT+1</v>
      </c>
      <c r="B1136" s="54" t="str">
        <f t="shared" si="200"/>
        <v>TP15NT+2</v>
      </c>
      <c r="C1136" s="54" t="str">
        <f t="shared" si="201"/>
        <v>TP15NT+3</v>
      </c>
      <c r="D1136" s="54" t="str">
        <f t="shared" si="202"/>
        <v>TP15NT+4</v>
      </c>
      <c r="F1136" s="126"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4">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78" t="s">
        <v>3458</v>
      </c>
      <c r="AY1136" s="166"/>
      <c r="AZ1136" s="67"/>
    </row>
    <row r="1137" spans="1:52" s="55" customFormat="1" ht="20.100000000000001" customHeight="1">
      <c r="A1137" s="54" t="str">
        <f t="shared" si="199"/>
        <v>TP16NT+1</v>
      </c>
      <c r="B1137" s="54" t="str">
        <f t="shared" si="200"/>
        <v>TP16NT+2</v>
      </c>
      <c r="C1137" s="54" t="str">
        <f t="shared" si="201"/>
        <v>TP16NT+3</v>
      </c>
      <c r="D1137" s="54" t="str">
        <f t="shared" si="202"/>
        <v>TP16NT+4</v>
      </c>
      <c r="F1137" s="126"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4">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80" t="s">
        <v>3458</v>
      </c>
      <c r="AY1137" s="166"/>
      <c r="AZ1137" s="67">
        <v>120</v>
      </c>
    </row>
    <row r="1138" spans="1:52" s="55" customFormat="1" ht="31.5">
      <c r="A1138" s="54" t="str">
        <f t="shared" si="199"/>
        <v>TP17NT+1</v>
      </c>
      <c r="B1138" s="54" t="str">
        <f t="shared" si="200"/>
        <v>TP17NT+2</v>
      </c>
      <c r="C1138" s="54" t="str">
        <f t="shared" si="201"/>
        <v>TP17NT+3</v>
      </c>
      <c r="D1138" s="54" t="str">
        <f t="shared" si="202"/>
        <v>TP17NT+4</v>
      </c>
      <c r="F1138" s="126"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4">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6" t="s">
        <v>3458</v>
      </c>
      <c r="AY1138" s="66"/>
      <c r="AZ1138" s="67">
        <v>120</v>
      </c>
    </row>
    <row r="1139" spans="1:52" s="55" customFormat="1" ht="63">
      <c r="A1139" s="54" t="str">
        <f t="shared" si="199"/>
        <v>TP18NT+1</v>
      </c>
      <c r="B1139" s="54" t="str">
        <f t="shared" si="200"/>
        <v>TP18NT+2</v>
      </c>
      <c r="C1139" s="54" t="str">
        <f t="shared" si="201"/>
        <v>TP18NT+3</v>
      </c>
      <c r="D1139" s="54" t="str">
        <f t="shared" si="202"/>
        <v>TP18NT+4</v>
      </c>
      <c r="F1139" s="126"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4">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6" t="s">
        <v>3458</v>
      </c>
      <c r="AY1139" s="66"/>
      <c r="AZ1139" s="67">
        <v>100</v>
      </c>
    </row>
    <row r="1140" spans="1:52" s="55" customFormat="1" ht="63">
      <c r="A1140" s="54" t="str">
        <f t="shared" si="199"/>
        <v>TP19NT+1</v>
      </c>
      <c r="B1140" s="54" t="str">
        <f t="shared" si="200"/>
        <v>TP19NT+2</v>
      </c>
      <c r="C1140" s="54" t="str">
        <f t="shared" si="201"/>
        <v>TP19NT+3</v>
      </c>
      <c r="D1140" s="54" t="str">
        <f t="shared" si="202"/>
        <v>TP19NT+4</v>
      </c>
      <c r="F1140" s="126"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4">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6" t="s">
        <v>3458</v>
      </c>
      <c r="AY1140" s="66"/>
      <c r="AZ1140" s="67"/>
    </row>
    <row r="1141" spans="1:52" s="55" customFormat="1" ht="54.75" customHeight="1">
      <c r="A1141" s="54" t="str">
        <f t="shared" si="199"/>
        <v>TP20NT+1</v>
      </c>
      <c r="B1141" s="54" t="str">
        <f t="shared" si="200"/>
        <v>TP20NT+2</v>
      </c>
      <c r="C1141" s="54" t="str">
        <f t="shared" si="201"/>
        <v>TP20NT+3</v>
      </c>
      <c r="D1141" s="54" t="str">
        <f t="shared" si="202"/>
        <v>TP20NT+4</v>
      </c>
      <c r="F1141" s="126"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4">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6" t="s">
        <v>3458</v>
      </c>
      <c r="AY1141" s="66"/>
      <c r="AZ1141" s="67">
        <v>120</v>
      </c>
    </row>
    <row r="1142" spans="1:52" s="55" customFormat="1" ht="47.25">
      <c r="A1142" s="54" t="str">
        <f t="shared" si="199"/>
        <v>TP21NT+1</v>
      </c>
      <c r="B1142" s="54" t="str">
        <f t="shared" si="200"/>
        <v>TP21NT+2</v>
      </c>
      <c r="C1142" s="54" t="str">
        <f t="shared" si="201"/>
        <v>TP21NT+3</v>
      </c>
      <c r="D1142" s="54" t="str">
        <f t="shared" si="202"/>
        <v>TP21NT+4</v>
      </c>
      <c r="F1142" s="126"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4">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6" t="s">
        <v>3458</v>
      </c>
      <c r="AY1142" s="66"/>
      <c r="AZ1142" s="67">
        <v>110</v>
      </c>
    </row>
    <row r="1143" spans="1:52" s="55" customFormat="1" ht="63">
      <c r="A1143" s="54" t="str">
        <f t="shared" si="199"/>
        <v>TP22NT2+1</v>
      </c>
      <c r="B1143" s="54" t="str">
        <f t="shared" si="200"/>
        <v>TP22NT2+2</v>
      </c>
      <c r="C1143" s="54" t="str">
        <f t="shared" si="201"/>
        <v>TP22NT2+3</v>
      </c>
      <c r="D1143" s="54" t="str">
        <f t="shared" si="202"/>
        <v>TP22NT2+4</v>
      </c>
      <c r="F1143" s="126"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4"/>
      <c r="AM1143" s="63"/>
      <c r="AN1143" s="63"/>
      <c r="AO1143" s="60">
        <f t="shared" si="198"/>
        <v>0</v>
      </c>
      <c r="AP1143" s="60">
        <f t="shared" si="198"/>
        <v>0</v>
      </c>
      <c r="AQ1143" s="60">
        <f t="shared" si="198"/>
        <v>0</v>
      </c>
      <c r="AR1143" s="60">
        <f t="shared" si="197"/>
        <v>0</v>
      </c>
      <c r="AS1143" s="60"/>
      <c r="AT1143" s="60"/>
      <c r="AU1143" s="60"/>
      <c r="AV1143" s="60"/>
      <c r="AW1143" s="65"/>
      <c r="AX1143" s="126" t="s">
        <v>3458</v>
      </c>
      <c r="AY1143" s="66"/>
      <c r="AZ1143" s="67">
        <v>110</v>
      </c>
    </row>
    <row r="1144" spans="1:52" s="55" customFormat="1" ht="54.75" customHeight="1">
      <c r="A1144" s="54" t="str">
        <f t="shared" si="199"/>
        <v>TP22NT2_D1+1</v>
      </c>
      <c r="B1144" s="54" t="str">
        <f t="shared" si="200"/>
        <v>TP22NT2_D1+2</v>
      </c>
      <c r="C1144" s="54" t="str">
        <f t="shared" si="201"/>
        <v>TP22NT2_D1+3</v>
      </c>
      <c r="D1144" s="54" t="str">
        <f t="shared" si="202"/>
        <v>TP22NT2_D1+4</v>
      </c>
      <c r="F1144" s="126"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4">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6" t="s">
        <v>3458</v>
      </c>
      <c r="AY1144" s="66"/>
      <c r="AZ1144" s="67">
        <v>100</v>
      </c>
    </row>
    <row r="1145" spans="1:52" s="55" customFormat="1" ht="54.75" customHeight="1">
      <c r="A1145" s="54" t="str">
        <f t="shared" si="199"/>
        <v>TP22NT2_D2+1</v>
      </c>
      <c r="B1145" s="54" t="str">
        <f t="shared" si="200"/>
        <v>TP22NT2_D2+2</v>
      </c>
      <c r="C1145" s="54" t="str">
        <f t="shared" si="201"/>
        <v>TP22NT2_D2+3</v>
      </c>
      <c r="D1145" s="54" t="str">
        <f t="shared" si="202"/>
        <v>TP22NT2_D2+4</v>
      </c>
      <c r="F1145" s="126"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4">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6" t="s">
        <v>3458</v>
      </c>
      <c r="AY1145" s="66"/>
      <c r="AZ1145" s="67">
        <v>100</v>
      </c>
    </row>
    <row r="1146" spans="1:52" s="55" customFormat="1" ht="54.75" customHeight="1">
      <c r="A1146" s="54" t="str">
        <f t="shared" si="199"/>
        <v>TP23NT+1</v>
      </c>
      <c r="B1146" s="54" t="str">
        <f t="shared" si="200"/>
        <v>TP23NT+2</v>
      </c>
      <c r="C1146" s="54" t="str">
        <f t="shared" si="201"/>
        <v>TP23NT+3</v>
      </c>
      <c r="D1146" s="54" t="str">
        <f t="shared" si="202"/>
        <v>TP23NT+4</v>
      </c>
      <c r="F1146" s="126"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4">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6" t="s">
        <v>3458</v>
      </c>
      <c r="AY1146" s="66"/>
      <c r="AZ1146" s="67">
        <v>100</v>
      </c>
    </row>
    <row r="1147" spans="1:52" s="55" customFormat="1" ht="54.75" customHeight="1">
      <c r="A1147" s="54" t="str">
        <f t="shared" si="199"/>
        <v>TP24NT+1</v>
      </c>
      <c r="B1147" s="54" t="str">
        <f t="shared" si="200"/>
        <v>TP24NT+2</v>
      </c>
      <c r="C1147" s="54" t="str">
        <f t="shared" si="201"/>
        <v>TP24NT+3</v>
      </c>
      <c r="D1147" s="54" t="str">
        <f t="shared" si="202"/>
        <v>TP24NT+4</v>
      </c>
      <c r="F1147" s="126"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4"/>
      <c r="AM1147" s="63"/>
      <c r="AN1147" s="63"/>
      <c r="AO1147" s="60">
        <f t="shared" si="198"/>
        <v>0</v>
      </c>
      <c r="AP1147" s="60">
        <f t="shared" si="198"/>
        <v>0</v>
      </c>
      <c r="AQ1147" s="60">
        <f t="shared" si="198"/>
        <v>0</v>
      </c>
      <c r="AR1147" s="60">
        <f t="shared" si="197"/>
        <v>0</v>
      </c>
      <c r="AS1147" s="60"/>
      <c r="AT1147" s="60"/>
      <c r="AU1147" s="60"/>
      <c r="AV1147" s="60"/>
      <c r="AW1147" s="65"/>
      <c r="AX1147" s="126" t="s">
        <v>3458</v>
      </c>
      <c r="AY1147" s="66"/>
      <c r="AZ1147" s="67">
        <v>100</v>
      </c>
    </row>
    <row r="1148" spans="1:52" s="55" customFormat="1" ht="54.75" customHeight="1">
      <c r="A1148" s="54" t="str">
        <f t="shared" si="199"/>
        <v>TP24NT_D1+1</v>
      </c>
      <c r="B1148" s="54" t="str">
        <f t="shared" si="200"/>
        <v>TP24NT_D1+2</v>
      </c>
      <c r="C1148" s="54" t="str">
        <f t="shared" si="201"/>
        <v>TP24NT_D1+3</v>
      </c>
      <c r="D1148" s="54" t="str">
        <f t="shared" si="202"/>
        <v>TP24NT_D1+4</v>
      </c>
      <c r="F1148" s="126"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4">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6" t="s">
        <v>3458</v>
      </c>
      <c r="AY1148" s="66"/>
      <c r="AZ1148" s="67">
        <v>90</v>
      </c>
    </row>
    <row r="1149" spans="1:52" s="55" customFormat="1" ht="54.75" customHeight="1">
      <c r="A1149" s="54" t="str">
        <f t="shared" si="199"/>
        <v>TP24NT_D2+1</v>
      </c>
      <c r="B1149" s="54" t="str">
        <f t="shared" si="200"/>
        <v>TP24NT_D2+2</v>
      </c>
      <c r="C1149" s="54" t="str">
        <f t="shared" si="201"/>
        <v>TP24NT_D2+3</v>
      </c>
      <c r="D1149" s="54" t="str">
        <f t="shared" si="202"/>
        <v>TP24NT_D2+4</v>
      </c>
      <c r="F1149" s="126"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4">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6" t="s">
        <v>3458</v>
      </c>
      <c r="AY1149" s="66"/>
      <c r="AZ1149" s="67">
        <v>90</v>
      </c>
    </row>
    <row r="1150" spans="1:52" s="55" customFormat="1" ht="54.75" customHeight="1">
      <c r="A1150" s="54" t="str">
        <f t="shared" si="199"/>
        <v>TP25NT+1</v>
      </c>
      <c r="B1150" s="54" t="str">
        <f t="shared" si="200"/>
        <v>TP25NT+2</v>
      </c>
      <c r="C1150" s="54" t="str">
        <f t="shared" si="201"/>
        <v>TP25NT+3</v>
      </c>
      <c r="D1150" s="54" t="str">
        <f t="shared" si="202"/>
        <v>TP25NT+4</v>
      </c>
      <c r="F1150" s="126"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4">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6" t="s">
        <v>3458</v>
      </c>
      <c r="AY1150" s="66"/>
      <c r="AZ1150" s="67">
        <v>80</v>
      </c>
    </row>
    <row r="1151" spans="1:52" s="55" customFormat="1" ht="54.75" customHeight="1">
      <c r="A1151" s="54" t="str">
        <f t="shared" si="199"/>
        <v>TP26NT+1</v>
      </c>
      <c r="B1151" s="54" t="str">
        <f t="shared" si="200"/>
        <v>TP26NT+2</v>
      </c>
      <c r="C1151" s="54" t="str">
        <f t="shared" si="201"/>
        <v>TP26NT+3</v>
      </c>
      <c r="D1151" s="54" t="str">
        <f t="shared" si="202"/>
        <v>TP26NT+4</v>
      </c>
      <c r="F1151" s="126"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4"/>
      <c r="AM1151" s="63"/>
      <c r="AN1151" s="63"/>
      <c r="AO1151" s="60">
        <f t="shared" si="198"/>
        <v>0</v>
      </c>
      <c r="AP1151" s="60">
        <f t="shared" si="198"/>
        <v>0</v>
      </c>
      <c r="AQ1151" s="60">
        <f t="shared" si="198"/>
        <v>0</v>
      </c>
      <c r="AR1151" s="60">
        <f t="shared" si="197"/>
        <v>0</v>
      </c>
      <c r="AS1151" s="60"/>
      <c r="AT1151" s="60"/>
      <c r="AU1151" s="60"/>
      <c r="AV1151" s="60"/>
      <c r="AW1151" s="65"/>
      <c r="AX1151" s="126" t="s">
        <v>3458</v>
      </c>
      <c r="AY1151" s="66"/>
      <c r="AZ1151" s="67">
        <v>80</v>
      </c>
    </row>
    <row r="1152" spans="1:52" s="55" customFormat="1">
      <c r="A1152" s="54" t="str">
        <f t="shared" si="199"/>
        <v>TP26NT_D1+1</v>
      </c>
      <c r="B1152" s="54" t="str">
        <f t="shared" si="200"/>
        <v>TP26NT_D1+2</v>
      </c>
      <c r="C1152" s="54" t="str">
        <f t="shared" si="201"/>
        <v>TP26NT_D1+3</v>
      </c>
      <c r="D1152" s="54" t="str">
        <f t="shared" si="202"/>
        <v>TP26NT_D1+4</v>
      </c>
      <c r="F1152" s="126"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4">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6" t="s">
        <v>3458</v>
      </c>
      <c r="AY1152" s="66"/>
      <c r="AZ1152" s="67">
        <v>90</v>
      </c>
    </row>
    <row r="1153" spans="1:52" s="55" customFormat="1" ht="54.75" customHeight="1">
      <c r="A1153" s="54" t="str">
        <f t="shared" si="199"/>
        <v>TP26NT_D2+1</v>
      </c>
      <c r="B1153" s="54" t="str">
        <f t="shared" si="200"/>
        <v>TP26NT_D2+2</v>
      </c>
      <c r="C1153" s="54" t="str">
        <f t="shared" si="201"/>
        <v>TP26NT_D2+3</v>
      </c>
      <c r="D1153" s="54" t="str">
        <f t="shared" si="202"/>
        <v>TP26NT_D2+4</v>
      </c>
      <c r="F1153" s="126"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4">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6" t="s">
        <v>3458</v>
      </c>
      <c r="AY1153" s="66"/>
      <c r="AZ1153" s="67">
        <v>90</v>
      </c>
    </row>
    <row r="1154" spans="1:52" s="55" customFormat="1" ht="54.75" customHeight="1">
      <c r="A1154" s="54" t="str">
        <f t="shared" si="199"/>
        <v>TP27NT+1</v>
      </c>
      <c r="B1154" s="54" t="str">
        <f t="shared" si="200"/>
        <v>TP27NT+2</v>
      </c>
      <c r="C1154" s="54" t="str">
        <f t="shared" si="201"/>
        <v>TP27NT+3</v>
      </c>
      <c r="D1154" s="54" t="str">
        <f t="shared" si="202"/>
        <v>TP27NT+4</v>
      </c>
      <c r="F1154" s="126"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4">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6" t="s">
        <v>3458</v>
      </c>
      <c r="AY1154" s="66"/>
      <c r="AZ1154" s="67">
        <v>110</v>
      </c>
    </row>
    <row r="1155" spans="1:52" s="55" customFormat="1" ht="54.75" customHeight="1">
      <c r="A1155" s="54" t="str">
        <f t="shared" si="199"/>
        <v>TP28NT+1</v>
      </c>
      <c r="B1155" s="54" t="str">
        <f t="shared" si="200"/>
        <v>TP28NT+2</v>
      </c>
      <c r="C1155" s="54" t="str">
        <f t="shared" si="201"/>
        <v>TP28NT+3</v>
      </c>
      <c r="D1155" s="54" t="str">
        <f t="shared" si="202"/>
        <v>TP28NT+4</v>
      </c>
      <c r="F1155" s="126"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4">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6" t="s">
        <v>3458</v>
      </c>
      <c r="AY1155" s="66"/>
      <c r="AZ1155" s="67">
        <v>90</v>
      </c>
    </row>
    <row r="1156" spans="1:52" s="55" customFormat="1" ht="63">
      <c r="A1156" s="54" t="str">
        <f t="shared" si="199"/>
        <v>TP29NT+1</v>
      </c>
      <c r="B1156" s="54" t="str">
        <f t="shared" si="200"/>
        <v>TP29NT+2</v>
      </c>
      <c r="C1156" s="54" t="str">
        <f t="shared" si="201"/>
        <v>TP29NT+3</v>
      </c>
      <c r="D1156" s="54" t="str">
        <f t="shared" si="202"/>
        <v>TP29NT+4</v>
      </c>
      <c r="F1156" s="126"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4">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6" t="s">
        <v>3458</v>
      </c>
      <c r="AY1156" s="66"/>
      <c r="AZ1156" s="67">
        <v>110</v>
      </c>
    </row>
    <row r="1157" spans="1:52" s="55" customFormat="1" ht="54.75" customHeight="1">
      <c r="A1157" s="54" t="str">
        <f t="shared" si="199"/>
        <v>TP30NT+1</v>
      </c>
      <c r="B1157" s="54" t="str">
        <f t="shared" si="200"/>
        <v>TP30NT+2</v>
      </c>
      <c r="C1157" s="54" t="str">
        <f t="shared" si="201"/>
        <v>TP30NT+3</v>
      </c>
      <c r="D1157" s="54" t="str">
        <f t="shared" si="202"/>
        <v>TP30NT+4</v>
      </c>
      <c r="F1157" s="126"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4">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6" t="s">
        <v>3458</v>
      </c>
      <c r="AY1157" s="66"/>
      <c r="AZ1157" s="67"/>
    </row>
    <row r="1158" spans="1:52" s="55" customFormat="1" ht="54.75" customHeight="1">
      <c r="A1158" s="54" t="str">
        <f t="shared" si="199"/>
        <v>TP31NT+1</v>
      </c>
      <c r="B1158" s="54" t="str">
        <f t="shared" si="200"/>
        <v>TP31NT+2</v>
      </c>
      <c r="C1158" s="54" t="str">
        <f t="shared" si="201"/>
        <v>TP31NT+3</v>
      </c>
      <c r="D1158" s="54" t="str">
        <f t="shared" si="202"/>
        <v>TP31NT+4</v>
      </c>
      <c r="F1158" s="126"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4">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6" t="s">
        <v>3458</v>
      </c>
      <c r="AY1158" s="66"/>
      <c r="AZ1158" s="67">
        <v>110</v>
      </c>
    </row>
    <row r="1159" spans="1:52" s="55" customFormat="1" ht="63">
      <c r="A1159" s="54" t="str">
        <f t="shared" si="199"/>
        <v>TP32NT+1</v>
      </c>
      <c r="B1159" s="54" t="str">
        <f t="shared" si="200"/>
        <v>TP32NT+2</v>
      </c>
      <c r="C1159" s="54" t="str">
        <f t="shared" si="201"/>
        <v>TP32NT+3</v>
      </c>
      <c r="D1159" s="54" t="str">
        <f t="shared" si="202"/>
        <v>TP32NT+4</v>
      </c>
      <c r="F1159" s="126"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4">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6" t="s">
        <v>3458</v>
      </c>
      <c r="AY1159" s="66"/>
      <c r="AZ1159" s="67">
        <v>110</v>
      </c>
    </row>
    <row r="1160" spans="1:52" s="55" customFormat="1" ht="31.5">
      <c r="A1160" s="54" t="str">
        <f t="shared" si="199"/>
        <v>TP33NT+1</v>
      </c>
      <c r="B1160" s="54" t="str">
        <f t="shared" si="200"/>
        <v>TP33NT+2</v>
      </c>
      <c r="C1160" s="54" t="str">
        <f t="shared" si="201"/>
        <v>TP33NT+3</v>
      </c>
      <c r="D1160" s="54" t="str">
        <f t="shared" si="202"/>
        <v>TP33NT+4</v>
      </c>
      <c r="F1160" s="126"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4">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6" t="s">
        <v>3458</v>
      </c>
      <c r="AY1160" s="66"/>
      <c r="AZ1160" s="67">
        <v>120</v>
      </c>
    </row>
    <row r="1161" spans="1:52" s="55" customFormat="1" ht="63">
      <c r="A1161" s="54" t="str">
        <f t="shared" si="199"/>
        <v>TP34NT+1</v>
      </c>
      <c r="B1161" s="54" t="str">
        <f t="shared" si="200"/>
        <v>TP34NT+2</v>
      </c>
      <c r="C1161" s="54" t="str">
        <f t="shared" si="201"/>
        <v>TP34NT+3</v>
      </c>
      <c r="D1161" s="54" t="str">
        <f t="shared" si="202"/>
        <v>TP34NT+4</v>
      </c>
      <c r="F1161" s="126"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4">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6" t="s">
        <v>3458</v>
      </c>
      <c r="AY1161" s="66"/>
      <c r="AZ1161" s="67">
        <v>110</v>
      </c>
    </row>
    <row r="1162" spans="1:52" s="55" customFormat="1" ht="16.5" customHeight="1">
      <c r="A1162" s="54" t="str">
        <f t="shared" si="199"/>
        <v>TP35NT+1</v>
      </c>
      <c r="B1162" s="54" t="str">
        <f t="shared" si="200"/>
        <v>TP35NT+2</v>
      </c>
      <c r="C1162" s="54" t="str">
        <f t="shared" si="201"/>
        <v>TP35NT+3</v>
      </c>
      <c r="D1162" s="54" t="str">
        <f t="shared" si="202"/>
        <v>TP35NT+4</v>
      </c>
      <c r="F1162" s="126"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4">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6" t="s">
        <v>3458</v>
      </c>
      <c r="AY1162" s="66"/>
      <c r="AZ1162" s="67"/>
    </row>
    <row r="1163" spans="1:52" s="55" customFormat="1" ht="54.75" customHeight="1">
      <c r="A1163" s="54" t="str">
        <f t="shared" si="199"/>
        <v>TP36NT+1</v>
      </c>
      <c r="B1163" s="54" t="str">
        <f t="shared" si="200"/>
        <v>TP36NT+2</v>
      </c>
      <c r="C1163" s="54" t="str">
        <f t="shared" si="201"/>
        <v>TP36NT+3</v>
      </c>
      <c r="D1163" s="54" t="str">
        <f t="shared" si="202"/>
        <v>TP36NT+4</v>
      </c>
      <c r="F1163" s="126"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4">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6" t="s">
        <v>3458</v>
      </c>
      <c r="AY1163" s="66"/>
      <c r="AZ1163" s="67">
        <v>120</v>
      </c>
    </row>
    <row r="1164" spans="1:52" s="55" customFormat="1" ht="54.75" customHeight="1">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6"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4">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6" t="s">
        <v>3458</v>
      </c>
      <c r="AY1164" s="66"/>
      <c r="AZ1164" s="67">
        <v>110</v>
      </c>
    </row>
    <row r="1165" spans="1:52" s="55" customFormat="1" ht="63">
      <c r="A1165" s="54" t="str">
        <f t="shared" si="215"/>
        <v>TP38NT+1</v>
      </c>
      <c r="B1165" s="54" t="str">
        <f t="shared" si="216"/>
        <v>TP38NT+2</v>
      </c>
      <c r="C1165" s="54" t="str">
        <f t="shared" si="217"/>
        <v>TP38NT+3</v>
      </c>
      <c r="D1165" s="54" t="str">
        <f t="shared" si="218"/>
        <v>TP38NT+4</v>
      </c>
      <c r="F1165" s="126"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4">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6" t="s">
        <v>3458</v>
      </c>
      <c r="AY1165" s="66"/>
      <c r="AZ1165" s="67">
        <v>110</v>
      </c>
    </row>
    <row r="1166" spans="1:52" s="55" customFormat="1" ht="63">
      <c r="A1166" s="54" t="str">
        <f t="shared" si="215"/>
        <v>TP39NT+1</v>
      </c>
      <c r="B1166" s="54" t="str">
        <f t="shared" si="216"/>
        <v>TP39NT+2</v>
      </c>
      <c r="C1166" s="54" t="str">
        <f t="shared" si="217"/>
        <v>TP39NT+3</v>
      </c>
      <c r="D1166" s="54" t="str">
        <f t="shared" si="218"/>
        <v>TP39NT+4</v>
      </c>
      <c r="F1166" s="126"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4">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6" t="s">
        <v>3458</v>
      </c>
      <c r="AY1166" s="66"/>
      <c r="AZ1166" s="67">
        <v>90</v>
      </c>
    </row>
    <row r="1167" spans="1:52" s="55" customFormat="1" ht="31.5">
      <c r="A1167" s="54" t="str">
        <f t="shared" si="215"/>
        <v>TP40NT+1</v>
      </c>
      <c r="B1167" s="54" t="str">
        <f t="shared" si="216"/>
        <v>TP40NT+2</v>
      </c>
      <c r="C1167" s="54" t="str">
        <f t="shared" si="217"/>
        <v>TP40NT+3</v>
      </c>
      <c r="D1167" s="54" t="str">
        <f t="shared" si="218"/>
        <v>TP40NT+4</v>
      </c>
      <c r="F1167" s="126"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4">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6" t="s">
        <v>3458</v>
      </c>
      <c r="AY1167" s="66"/>
      <c r="AZ1167" s="67">
        <v>90</v>
      </c>
    </row>
    <row r="1168" spans="1:52" s="55" customFormat="1" ht="54.75" customHeight="1">
      <c r="A1168" s="54" t="str">
        <f t="shared" si="215"/>
        <v>TP41NT2+1</v>
      </c>
      <c r="B1168" s="54" t="str">
        <f t="shared" si="216"/>
        <v>TP41NT2+2</v>
      </c>
      <c r="C1168" s="54" t="str">
        <f t="shared" si="217"/>
        <v>TP41NT2+3</v>
      </c>
      <c r="D1168" s="54" t="str">
        <f t="shared" si="218"/>
        <v>TP41NT2+4</v>
      </c>
      <c r="F1168" s="126"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4"/>
      <c r="AM1168" s="63"/>
      <c r="AN1168" s="63"/>
      <c r="AO1168" s="60">
        <f t="shared" si="214"/>
        <v>0</v>
      </c>
      <c r="AP1168" s="60">
        <f t="shared" si="214"/>
        <v>0</v>
      </c>
      <c r="AQ1168" s="60">
        <f t="shared" si="214"/>
        <v>0</v>
      </c>
      <c r="AR1168" s="60">
        <f t="shared" si="214"/>
        <v>0</v>
      </c>
      <c r="AS1168" s="60"/>
      <c r="AT1168" s="60"/>
      <c r="AU1168" s="60"/>
      <c r="AV1168" s="60"/>
      <c r="AW1168" s="65"/>
      <c r="AX1168" s="126" t="s">
        <v>3458</v>
      </c>
      <c r="AY1168" s="66"/>
      <c r="AZ1168" s="67">
        <v>100</v>
      </c>
    </row>
    <row r="1169" spans="1:52" s="55" customFormat="1" ht="32.25" customHeight="1">
      <c r="A1169" s="54" t="str">
        <f t="shared" si="215"/>
        <v>TP41NT2_D1+1</v>
      </c>
      <c r="B1169" s="54" t="str">
        <f t="shared" si="216"/>
        <v>TP41NT2_D1+2</v>
      </c>
      <c r="C1169" s="54" t="str">
        <f t="shared" si="217"/>
        <v>TP41NT2_D1+3</v>
      </c>
      <c r="D1169" s="54" t="str">
        <f t="shared" si="218"/>
        <v>TP41NT2_D1+4</v>
      </c>
      <c r="F1169" s="126"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4">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6" t="s">
        <v>3458</v>
      </c>
      <c r="AY1169" s="66"/>
      <c r="AZ1169" s="67">
        <v>90</v>
      </c>
    </row>
    <row r="1170" spans="1:52" s="55" customFormat="1" ht="32.25" customHeight="1">
      <c r="A1170" s="54" t="str">
        <f t="shared" si="215"/>
        <v>TP41NT2_D2+1</v>
      </c>
      <c r="B1170" s="54" t="str">
        <f t="shared" si="216"/>
        <v>TP41NT2_D2+2</v>
      </c>
      <c r="C1170" s="54" t="str">
        <f t="shared" si="217"/>
        <v>TP41NT2_D2+3</v>
      </c>
      <c r="D1170" s="54" t="str">
        <f t="shared" si="218"/>
        <v>TP41NT2_D2+4</v>
      </c>
      <c r="F1170" s="126"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4">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6" t="s">
        <v>3458</v>
      </c>
      <c r="AY1170" s="66"/>
      <c r="AZ1170" s="67"/>
    </row>
    <row r="1171" spans="1:52" s="55" customFormat="1" ht="54.75" customHeight="1">
      <c r="A1171" s="54" t="str">
        <f t="shared" si="215"/>
        <v>TP41NT2_D3+1</v>
      </c>
      <c r="B1171" s="54" t="str">
        <f t="shared" si="216"/>
        <v>TP41NT2_D3+2</v>
      </c>
      <c r="C1171" s="54" t="str">
        <f t="shared" si="217"/>
        <v>TP41NT2_D3+3</v>
      </c>
      <c r="D1171" s="54" t="str">
        <f t="shared" si="218"/>
        <v>TP41NT2_D3+4</v>
      </c>
      <c r="F1171" s="126"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4">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6" t="s">
        <v>3458</v>
      </c>
      <c r="AY1171" s="66"/>
      <c r="AZ1171" s="67">
        <v>90</v>
      </c>
    </row>
    <row r="1172" spans="1:52" s="55" customFormat="1" ht="20.25" customHeight="1">
      <c r="A1172" s="54" t="str">
        <f t="shared" si="215"/>
        <v>TP42NT+1</v>
      </c>
      <c r="B1172" s="54" t="str">
        <f t="shared" si="216"/>
        <v>TP42NT+2</v>
      </c>
      <c r="C1172" s="54" t="str">
        <f t="shared" si="217"/>
        <v>TP42NT+3</v>
      </c>
      <c r="D1172" s="54" t="str">
        <f t="shared" si="218"/>
        <v>TP42NT+4</v>
      </c>
      <c r="F1172" s="126"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4"/>
      <c r="AM1172" s="63"/>
      <c r="AN1172" s="63"/>
      <c r="AO1172" s="60">
        <f t="shared" si="214"/>
        <v>0</v>
      </c>
      <c r="AP1172" s="60">
        <f t="shared" si="214"/>
        <v>0</v>
      </c>
      <c r="AQ1172" s="60">
        <f t="shared" si="214"/>
        <v>0</v>
      </c>
      <c r="AR1172" s="60">
        <f t="shared" si="214"/>
        <v>0</v>
      </c>
      <c r="AS1172" s="60"/>
      <c r="AT1172" s="60"/>
      <c r="AU1172" s="60"/>
      <c r="AV1172" s="60"/>
      <c r="AW1172" s="65"/>
      <c r="AX1172" s="126" t="s">
        <v>3458</v>
      </c>
      <c r="AY1172" s="66"/>
      <c r="AZ1172" s="67">
        <v>90</v>
      </c>
    </row>
    <row r="1173" spans="1:52" s="55" customFormat="1" ht="47.25">
      <c r="A1173" s="54" t="str">
        <f t="shared" si="215"/>
        <v>TP42NT_D1+1</v>
      </c>
      <c r="B1173" s="54" t="str">
        <f t="shared" si="216"/>
        <v>TP42NT_D1+2</v>
      </c>
      <c r="C1173" s="54" t="str">
        <f t="shared" si="217"/>
        <v>TP42NT_D1+3</v>
      </c>
      <c r="D1173" s="54" t="str">
        <f t="shared" si="218"/>
        <v>TP42NT_D1+4</v>
      </c>
      <c r="F1173" s="126"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4">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6" t="s">
        <v>3458</v>
      </c>
      <c r="AY1173" s="66"/>
      <c r="AZ1173" s="67">
        <v>90</v>
      </c>
    </row>
    <row r="1174" spans="1:52" s="55" customFormat="1" ht="47.25">
      <c r="A1174" s="54" t="str">
        <f t="shared" si="215"/>
        <v>TP42NT_D2+1</v>
      </c>
      <c r="B1174" s="54" t="str">
        <f t="shared" si="216"/>
        <v>TP42NT_D2+2</v>
      </c>
      <c r="C1174" s="54" t="str">
        <f t="shared" si="217"/>
        <v>TP42NT_D2+3</v>
      </c>
      <c r="D1174" s="54" t="str">
        <f t="shared" si="218"/>
        <v>TP42NT_D2+4</v>
      </c>
      <c r="F1174" s="126"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4">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6" t="s">
        <v>3458</v>
      </c>
      <c r="AY1174" s="66"/>
      <c r="AZ1174" s="67">
        <v>90</v>
      </c>
    </row>
    <row r="1175" spans="1:52" s="55" customFormat="1" ht="31.5">
      <c r="A1175" s="54" t="str">
        <f t="shared" si="215"/>
        <v>TP43NT+1</v>
      </c>
      <c r="B1175" s="54" t="str">
        <f t="shared" si="216"/>
        <v>TP43NT+2</v>
      </c>
      <c r="C1175" s="54" t="str">
        <f t="shared" si="217"/>
        <v>TP43NT+3</v>
      </c>
      <c r="D1175" s="54" t="str">
        <f t="shared" si="218"/>
        <v>TP43NT+4</v>
      </c>
      <c r="F1175" s="126"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4">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6" t="s">
        <v>3458</v>
      </c>
      <c r="AY1175" s="66"/>
      <c r="AZ1175" s="67">
        <v>90</v>
      </c>
    </row>
    <row r="1176" spans="1:52" s="55" customFormat="1">
      <c r="A1176" s="54" t="str">
        <f t="shared" si="215"/>
        <v>TP44NT+1</v>
      </c>
      <c r="B1176" s="54" t="str">
        <f t="shared" si="216"/>
        <v>TP44NT+2</v>
      </c>
      <c r="C1176" s="54" t="str">
        <f t="shared" si="217"/>
        <v>TP44NT+3</v>
      </c>
      <c r="D1176" s="54" t="str">
        <f t="shared" si="218"/>
        <v>TP44NT+4</v>
      </c>
      <c r="F1176" s="126"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4"/>
      <c r="AM1176" s="63"/>
      <c r="AN1176" s="63"/>
      <c r="AO1176" s="60">
        <f t="shared" si="214"/>
        <v>0</v>
      </c>
      <c r="AP1176" s="60">
        <f t="shared" si="214"/>
        <v>0</v>
      </c>
      <c r="AQ1176" s="60">
        <f t="shared" si="214"/>
        <v>0</v>
      </c>
      <c r="AR1176" s="60">
        <f t="shared" si="214"/>
        <v>0</v>
      </c>
      <c r="AS1176" s="60"/>
      <c r="AT1176" s="60"/>
      <c r="AU1176" s="60"/>
      <c r="AV1176" s="60"/>
      <c r="AW1176" s="65"/>
      <c r="AX1176" s="126" t="s">
        <v>3458</v>
      </c>
      <c r="AY1176" s="66"/>
      <c r="AZ1176" s="67">
        <v>50</v>
      </c>
    </row>
    <row r="1177" spans="1:52" s="55" customFormat="1" ht="31.5">
      <c r="A1177" s="54" t="str">
        <f t="shared" si="215"/>
        <v>TP44NT_D1+1</v>
      </c>
      <c r="B1177" s="54" t="str">
        <f t="shared" si="216"/>
        <v>TP44NT_D1+2</v>
      </c>
      <c r="C1177" s="54" t="str">
        <f t="shared" si="217"/>
        <v>TP44NT_D1+3</v>
      </c>
      <c r="D1177" s="54" t="str">
        <f t="shared" si="218"/>
        <v>TP44NT_D1+4</v>
      </c>
      <c r="F1177" s="126"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4">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c r="A1178" s="54" t="str">
        <f t="shared" si="215"/>
        <v>TP44NT_D2+1</v>
      </c>
      <c r="B1178" s="54" t="str">
        <f t="shared" si="216"/>
        <v>TP44NT_D2+2</v>
      </c>
      <c r="C1178" s="54" t="str">
        <f t="shared" si="217"/>
        <v>TP44NT_D2+3</v>
      </c>
      <c r="D1178" s="54" t="str">
        <f t="shared" si="218"/>
        <v>TP44NT_D2+4</v>
      </c>
      <c r="F1178" s="126"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4">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c r="A1179" s="54" t="str">
        <f t="shared" si="215"/>
        <v>TP44NT_D3+1</v>
      </c>
      <c r="B1179" s="54" t="str">
        <f t="shared" si="216"/>
        <v>TP44NT_D3+2</v>
      </c>
      <c r="C1179" s="54" t="str">
        <f t="shared" si="217"/>
        <v>TP44NT_D3+3</v>
      </c>
      <c r="D1179" s="54" t="str">
        <f t="shared" si="218"/>
        <v>TP44NT_D3+4</v>
      </c>
      <c r="F1179" s="126"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4">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c r="A1180" s="54" t="str">
        <f t="shared" si="215"/>
        <v>TP45NT+1</v>
      </c>
      <c r="B1180" s="54" t="str">
        <f t="shared" si="216"/>
        <v>TP45NT+2</v>
      </c>
      <c r="C1180" s="54" t="str">
        <f t="shared" si="217"/>
        <v>TP45NT+3</v>
      </c>
      <c r="D1180" s="54" t="str">
        <f t="shared" si="218"/>
        <v>TP45NT+4</v>
      </c>
      <c r="F1180" s="126"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4">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c r="A1181" s="54" t="str">
        <f t="shared" si="215"/>
        <v>TP46NT+1</v>
      </c>
      <c r="B1181" s="54" t="str">
        <f t="shared" si="216"/>
        <v>TP46NT+2</v>
      </c>
      <c r="C1181" s="54" t="str">
        <f t="shared" si="217"/>
        <v>TP46NT+3</v>
      </c>
      <c r="D1181" s="54" t="str">
        <f t="shared" si="218"/>
        <v>TP46NT+4</v>
      </c>
      <c r="F1181" s="126"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4">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c r="A1182" s="54" t="str">
        <f t="shared" si="215"/>
        <v>TP47NT+1</v>
      </c>
      <c r="B1182" s="54" t="str">
        <f t="shared" si="216"/>
        <v>TP47NT+2</v>
      </c>
      <c r="C1182" s="54" t="str">
        <f t="shared" si="217"/>
        <v>TP47NT+3</v>
      </c>
      <c r="D1182" s="54" t="str">
        <f t="shared" si="218"/>
        <v>TP47NT+4</v>
      </c>
      <c r="F1182" s="126"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4">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2" t="s">
        <v>32</v>
      </c>
      <c r="AY1182" s="166"/>
      <c r="AZ1182" s="67">
        <v>600</v>
      </c>
    </row>
    <row r="1183" spans="1:52" s="55" customFormat="1" ht="16.5" customHeight="1">
      <c r="A1183" s="54" t="str">
        <f t="shared" si="215"/>
        <v>TP48NT+1</v>
      </c>
      <c r="B1183" s="54" t="str">
        <f t="shared" si="216"/>
        <v>TP48NT+2</v>
      </c>
      <c r="C1183" s="54" t="str">
        <f t="shared" si="217"/>
        <v>TP48NT+3</v>
      </c>
      <c r="D1183" s="54" t="str">
        <f t="shared" si="218"/>
        <v>TP48NT+4</v>
      </c>
      <c r="F1183" s="126"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4">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c r="A1184" s="54" t="str">
        <f t="shared" si="215"/>
        <v>TP49NT+1</v>
      </c>
      <c r="B1184" s="54" t="str">
        <f t="shared" si="216"/>
        <v>TP49NT+2</v>
      </c>
      <c r="C1184" s="54" t="str">
        <f t="shared" si="217"/>
        <v>TP49NT+3</v>
      </c>
      <c r="D1184" s="54" t="str">
        <f t="shared" si="218"/>
        <v>TP49NT+4</v>
      </c>
      <c r="F1184" s="126"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4"/>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6" customFormat="1" ht="31.5">
      <c r="A1185" s="54" t="str">
        <f t="shared" si="215"/>
        <v>TP49NT_D1+1</v>
      </c>
      <c r="B1185" s="54" t="str">
        <f t="shared" si="216"/>
        <v>TP49NT_D1+2</v>
      </c>
      <c r="C1185" s="54" t="str">
        <f t="shared" si="217"/>
        <v>TP49NT_D1+3</v>
      </c>
      <c r="D1185" s="54" t="str">
        <f t="shared" si="218"/>
        <v>TP49NT_D1+4</v>
      </c>
      <c r="F1185" s="126"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4">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6" customFormat="1" ht="31.5">
      <c r="A1186" s="54" t="str">
        <f t="shared" si="215"/>
        <v>TP49NT_D2+1</v>
      </c>
      <c r="B1186" s="54" t="str">
        <f t="shared" si="216"/>
        <v>TP49NT_D2+2</v>
      </c>
      <c r="C1186" s="54" t="str">
        <f t="shared" si="217"/>
        <v>TP49NT_D2+3</v>
      </c>
      <c r="D1186" s="54" t="str">
        <f t="shared" si="218"/>
        <v>TP49NT_D2+4</v>
      </c>
      <c r="F1186" s="126"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4">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6" customFormat="1" ht="63">
      <c r="A1187" s="54" t="str">
        <f t="shared" si="215"/>
        <v>TP50NT+1</v>
      </c>
      <c r="B1187" s="54" t="str">
        <f t="shared" si="216"/>
        <v>TP50NT+2</v>
      </c>
      <c r="C1187" s="54" t="str">
        <f t="shared" si="217"/>
        <v>TP50NT+3</v>
      </c>
      <c r="D1187" s="54" t="str">
        <f t="shared" si="218"/>
        <v>TP50NT+4</v>
      </c>
      <c r="F1187" s="126"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4">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4">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4">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4">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c r="A1191" s="54" t="str">
        <f t="shared" si="215"/>
        <v>VC+1</v>
      </c>
      <c r="B1191" s="54" t="str">
        <f t="shared" si="216"/>
        <v>VC+2</v>
      </c>
      <c r="C1191" s="54" t="str">
        <f t="shared" si="217"/>
        <v>VC+3</v>
      </c>
      <c r="D1191" s="54" t="str">
        <f t="shared" si="218"/>
        <v>VC+4</v>
      </c>
      <c r="E1191" s="55"/>
      <c r="F1191" s="69" t="s">
        <v>32</v>
      </c>
      <c r="G1191" s="169" t="s">
        <v>3880</v>
      </c>
      <c r="H1191" s="41" t="s">
        <v>32</v>
      </c>
      <c r="I1191" s="170"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4">
        <f>AVERAGE(AL1193:AL1329)</f>
        <v>4.5104511668126355</v>
      </c>
      <c r="AM1191" s="78"/>
      <c r="AN1191" s="171">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4"/>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4">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4">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4">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4">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4">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4">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4">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4">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4">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4">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4"/>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4">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4">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4">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4">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4">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4"/>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0" customFormat="1" ht="31.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4">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0" customFormat="1" ht="31.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4">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0" customFormat="1" ht="31.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4">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0" customFormat="1" ht="31.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4">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0" customFormat="1" ht="31.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4">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11" customFormat="1" ht="90.75" customHeight="1">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4">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11" customFormat="1" ht="48" customHeight="1">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4">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11" customFormat="1" ht="31.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4"/>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4">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4">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4">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4"/>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4">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4">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4">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4">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4"/>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4">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4">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4">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4">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2" t="s">
        <v>32</v>
      </c>
      <c r="AY1230" s="166"/>
      <c r="AZ1230" s="67">
        <v>600</v>
      </c>
    </row>
    <row r="1231" spans="1:52" ht="31.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4">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4">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4">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2" t="s">
        <v>32</v>
      </c>
      <c r="AY1233" s="166"/>
      <c r="AZ1233" s="67">
        <v>480</v>
      </c>
    </row>
    <row r="1234" spans="1:52">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4"/>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4">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4">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4">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4">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4"/>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4">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4">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4">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4"/>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4">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4">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4">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4">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4">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4">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4">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4"/>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4">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4">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4">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4">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4">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4">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4">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4">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4">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2" t="s">
        <v>32</v>
      </c>
      <c r="AY1260" s="166"/>
      <c r="AZ1260" s="67">
        <v>600</v>
      </c>
    </row>
    <row r="1261" spans="1:52" ht="22.5" customHeight="1">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4">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4">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4">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4">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4"/>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4">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4">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4">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4">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4">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4">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4">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4"/>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4">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4">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4">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4"/>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4">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4">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4"/>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4">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4">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4"/>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4">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4">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4">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4">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4">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4">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4">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4"/>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4">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4">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4">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4">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4">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4">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4"/>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4">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4">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4">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4"/>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4">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4">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4">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4">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4">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4">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4">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4">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4">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4">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4">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4">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4">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4">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4">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12"/>
      <c r="AA1318" s="212"/>
      <c r="AB1318" s="212"/>
      <c r="AC1318" s="212"/>
      <c r="AD1318" s="213"/>
      <c r="AE1318" s="213"/>
      <c r="AF1318" s="213"/>
      <c r="AG1318" s="213"/>
      <c r="AH1318" s="214"/>
      <c r="AI1318" s="214"/>
      <c r="AJ1318" s="214"/>
      <c r="AK1318" s="214"/>
      <c r="AL1318" s="164">
        <v>3.7005476190476196</v>
      </c>
      <c r="AM1318" s="215"/>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6"/>
      <c r="AX1318" s="55" t="s">
        <v>32</v>
      </c>
      <c r="AY1318" s="166"/>
      <c r="AZ1318" s="166"/>
    </row>
    <row r="1319" spans="1:52" s="40" customFormat="1" ht="31.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4">
        <v>5.151576220414201</v>
      </c>
      <c r="AM1319" s="175"/>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39"/>
      <c r="AA1320" s="139"/>
      <c r="AB1320" s="139"/>
      <c r="AC1320" s="139"/>
      <c r="AD1320" s="139"/>
      <c r="AE1320" s="139"/>
      <c r="AF1320" s="139"/>
      <c r="AG1320" s="139"/>
      <c r="AH1320" s="139"/>
      <c r="AI1320" s="139"/>
      <c r="AJ1320" s="139"/>
      <c r="AK1320" s="139"/>
      <c r="AL1320" s="164">
        <v>5.151576220414201</v>
      </c>
      <c r="AM1320" s="175"/>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39"/>
      <c r="AA1321" s="139"/>
      <c r="AB1321" s="139"/>
      <c r="AC1321" s="139"/>
      <c r="AD1321" s="139"/>
      <c r="AE1321" s="139"/>
      <c r="AF1321" s="139"/>
      <c r="AG1321" s="139"/>
      <c r="AH1321" s="139"/>
      <c r="AI1321" s="139"/>
      <c r="AJ1321" s="139"/>
      <c r="AK1321" s="139"/>
      <c r="AL1321" s="164">
        <v>5.9850404145191556</v>
      </c>
      <c r="AM1321" s="175"/>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39"/>
      <c r="AA1322" s="139"/>
      <c r="AB1322" s="139"/>
      <c r="AC1322" s="139"/>
      <c r="AD1322" s="139"/>
      <c r="AE1322" s="139"/>
      <c r="AF1322" s="139"/>
      <c r="AG1322" s="139"/>
      <c r="AH1322" s="139"/>
      <c r="AI1322" s="139"/>
      <c r="AJ1322" s="139"/>
      <c r="AK1322" s="139"/>
      <c r="AL1322" s="164">
        <v>3.7584092307692307</v>
      </c>
      <c r="AM1322" s="175"/>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39"/>
      <c r="AA1323" s="139"/>
      <c r="AB1323" s="139"/>
      <c r="AC1323" s="139"/>
      <c r="AD1323" s="139"/>
      <c r="AE1323" s="139"/>
      <c r="AF1323" s="139"/>
      <c r="AG1323" s="139"/>
      <c r="AH1323" s="139"/>
      <c r="AI1323" s="139"/>
      <c r="AJ1323" s="139"/>
      <c r="AK1323" s="139"/>
      <c r="AL1323" s="164">
        <v>3.43</v>
      </c>
      <c r="AM1323" s="175"/>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39"/>
      <c r="AA1324" s="139"/>
      <c r="AB1324" s="139"/>
      <c r="AC1324" s="139"/>
      <c r="AD1324" s="139"/>
      <c r="AE1324" s="139"/>
      <c r="AF1324" s="139"/>
      <c r="AG1324" s="139"/>
      <c r="AH1324" s="139"/>
      <c r="AI1324" s="139"/>
      <c r="AJ1324" s="139"/>
      <c r="AK1324" s="139"/>
      <c r="AL1324" s="164">
        <v>2.0270833333333336</v>
      </c>
      <c r="AM1324" s="175"/>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39"/>
      <c r="AA1325" s="139"/>
      <c r="AB1325" s="139"/>
      <c r="AC1325" s="139"/>
      <c r="AD1325" s="139"/>
      <c r="AE1325" s="139"/>
      <c r="AF1325" s="139"/>
      <c r="AG1325" s="139"/>
      <c r="AH1325" s="139"/>
      <c r="AI1325" s="139"/>
      <c r="AJ1325" s="139"/>
      <c r="AK1325" s="139"/>
      <c r="AL1325" s="164">
        <v>1.7821666666666667</v>
      </c>
      <c r="AM1325" s="175"/>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39"/>
      <c r="AA1326" s="139"/>
      <c r="AB1326" s="139"/>
      <c r="AC1326" s="139"/>
      <c r="AD1326" s="139"/>
      <c r="AE1326" s="139"/>
      <c r="AF1326" s="139"/>
      <c r="AG1326" s="139"/>
      <c r="AH1326" s="139"/>
      <c r="AI1326" s="139"/>
      <c r="AJ1326" s="139"/>
      <c r="AK1326" s="139"/>
      <c r="AL1326" s="164">
        <v>4.66</v>
      </c>
      <c r="AM1326" s="175"/>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39"/>
      <c r="AA1327" s="139"/>
      <c r="AB1327" s="139"/>
      <c r="AC1327" s="139"/>
      <c r="AD1327" s="139"/>
      <c r="AE1327" s="139"/>
      <c r="AF1327" s="139"/>
      <c r="AG1327" s="139"/>
      <c r="AH1327" s="139"/>
      <c r="AI1327" s="139"/>
      <c r="AJ1327" s="139"/>
      <c r="AK1327" s="139"/>
      <c r="AL1327" s="164">
        <v>2.9205714285714284</v>
      </c>
      <c r="AM1327" s="175"/>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39"/>
      <c r="AA1328" s="139"/>
      <c r="AB1328" s="139"/>
      <c r="AC1328" s="139"/>
      <c r="AD1328" s="139"/>
      <c r="AE1328" s="139"/>
      <c r="AF1328" s="139"/>
      <c r="AG1328" s="139"/>
      <c r="AH1328" s="139"/>
      <c r="AI1328" s="139"/>
      <c r="AJ1328" s="139"/>
      <c r="AK1328" s="139"/>
      <c r="AL1328" s="164">
        <v>4.83</v>
      </c>
      <c r="AM1328" s="175"/>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c r="F1329" s="55" t="s">
        <v>32</v>
      </c>
      <c r="G1329" s="217">
        <v>74</v>
      </c>
      <c r="H1329" s="217" t="s">
        <v>4228</v>
      </c>
      <c r="I1329" s="218" t="s">
        <v>4229</v>
      </c>
      <c r="J1329" s="218"/>
      <c r="K1329" s="218"/>
      <c r="L1329" s="218"/>
      <c r="M1329" s="213">
        <v>2000</v>
      </c>
      <c r="N1329" s="213">
        <v>1000</v>
      </c>
      <c r="O1329" s="213">
        <v>800</v>
      </c>
      <c r="P1329" s="213">
        <v>500</v>
      </c>
      <c r="Q1329" s="58"/>
      <c r="R1329" s="58"/>
      <c r="S1329" s="58"/>
      <c r="T1329" s="58"/>
      <c r="U1329" s="59" t="str">
        <f t="shared" si="249"/>
        <v>VC74NT</v>
      </c>
      <c r="V1329" s="60"/>
      <c r="W1329" s="60"/>
      <c r="X1329" s="60"/>
      <c r="Y1329" s="60"/>
      <c r="Z1329" s="139"/>
      <c r="AA1329" s="139"/>
      <c r="AB1329" s="139"/>
      <c r="AC1329" s="139"/>
      <c r="AD1329" s="139"/>
      <c r="AE1329" s="139"/>
      <c r="AF1329" s="139"/>
      <c r="AG1329" s="139"/>
      <c r="AH1329" s="139"/>
      <c r="AI1329" s="139"/>
      <c r="AJ1329" s="139"/>
      <c r="AK1329" s="139"/>
      <c r="AL1329" s="164">
        <v>4.83</v>
      </c>
      <c r="AM1329" s="175"/>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c r="G1330" s="18"/>
      <c r="H1330" s="18">
        <v>1</v>
      </c>
      <c r="I1330" s="18">
        <v>2</v>
      </c>
      <c r="J1330" s="18">
        <v>3</v>
      </c>
      <c r="K1330" s="18"/>
      <c r="L1330" s="18">
        <v>4</v>
      </c>
      <c r="M1330" s="83">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c r="I1331" s="20"/>
      <c r="M1331" s="221"/>
      <c r="AL1331" s="222"/>
    </row>
    <row r="1332" spans="6:52" s="40" customFormat="1" ht="45.75" customHeight="1">
      <c r="G1332" s="18"/>
      <c r="H1332" s="18"/>
      <c r="I1332" s="18"/>
      <c r="J1332" s="18"/>
      <c r="K1332" s="18"/>
      <c r="L1332" s="223"/>
      <c r="M1332" s="83"/>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c r="G1333" s="18"/>
      <c r="H1333" s="18"/>
      <c r="I1333" s="18"/>
      <c r="J1333" s="18"/>
      <c r="K1333" s="18"/>
      <c r="L1333" s="223"/>
      <c r="M1333" s="83"/>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c r="G1334" s="18"/>
      <c r="H1334" s="18"/>
      <c r="I1334" s="18"/>
      <c r="J1334" s="18"/>
      <c r="K1334" s="18"/>
      <c r="L1334" s="223"/>
      <c r="M1334" s="83"/>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c r="G1335" s="18"/>
      <c r="H1335" s="18"/>
      <c r="I1335" s="18"/>
      <c r="J1335" s="18"/>
      <c r="K1335" s="18"/>
      <c r="L1335" s="223"/>
      <c r="M1335" s="83"/>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c r="G1336" s="18"/>
      <c r="H1336" s="18"/>
      <c r="I1336" s="18"/>
      <c r="J1336" s="18"/>
      <c r="K1336" s="18"/>
      <c r="L1336" s="223"/>
      <c r="M1336" s="83"/>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c r="G1337" s="18"/>
      <c r="H1337" s="18"/>
      <c r="I1337" s="18"/>
      <c r="J1337" s="18"/>
      <c r="K1337" s="18"/>
      <c r="L1337" s="223"/>
      <c r="M1337" s="83"/>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c r="G1338" s="18"/>
      <c r="H1338" s="18"/>
      <c r="I1338" s="18"/>
      <c r="J1338" s="18"/>
      <c r="K1338" s="18"/>
      <c r="L1338" s="223"/>
      <c r="M1338" s="83"/>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c r="G1339" s="18"/>
      <c r="H1339" s="18"/>
      <c r="I1339" s="18"/>
      <c r="J1339" s="18"/>
      <c r="K1339" s="18"/>
      <c r="L1339" s="223"/>
      <c r="M1339" s="83"/>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c r="G1340" s="18"/>
      <c r="H1340" s="18"/>
      <c r="I1340" s="18"/>
      <c r="J1340" s="18"/>
      <c r="K1340" s="18"/>
      <c r="L1340" s="223"/>
      <c r="M1340" s="83"/>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c r="G1341" s="18"/>
      <c r="H1341" s="18"/>
      <c r="I1341" s="18"/>
      <c r="J1341" s="18"/>
      <c r="K1341" s="18"/>
      <c r="L1341" s="223"/>
      <c r="M1341" s="83"/>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c r="G1342" s="18"/>
      <c r="H1342" s="18"/>
      <c r="I1342" s="18"/>
      <c r="J1342" s="18"/>
      <c r="K1342" s="18"/>
      <c r="L1342" s="223"/>
      <c r="M1342" s="83"/>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c r="G1343" s="18"/>
      <c r="H1343" s="18"/>
      <c r="I1343" s="18"/>
      <c r="J1343" s="18"/>
      <c r="K1343" s="18"/>
      <c r="L1343" s="223"/>
      <c r="M1343" s="83"/>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c r="G1344" s="18"/>
      <c r="H1344" s="18"/>
      <c r="I1344" s="18"/>
      <c r="J1344" s="18"/>
      <c r="K1344" s="18"/>
      <c r="L1344" s="223"/>
      <c r="M1344" s="83"/>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c r="G1345" s="18"/>
      <c r="H1345" s="18"/>
      <c r="I1345" s="18"/>
      <c r="J1345" s="18"/>
      <c r="K1345" s="18"/>
      <c r="L1345" s="223"/>
      <c r="M1345" s="83"/>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c r="G1346" s="18"/>
      <c r="H1346" s="18"/>
      <c r="I1346" s="18"/>
      <c r="J1346" s="18"/>
      <c r="K1346" s="18"/>
      <c r="L1346" s="223"/>
      <c r="M1346" s="83"/>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c r="G1347" s="18"/>
      <c r="H1347" s="18"/>
      <c r="I1347" s="18"/>
      <c r="J1347" s="18"/>
      <c r="K1347" s="18"/>
      <c r="L1347" s="223"/>
      <c r="M1347" s="83"/>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c r="G1348" s="18"/>
      <c r="H1348" s="18"/>
      <c r="I1348" s="18"/>
      <c r="J1348" s="18"/>
      <c r="K1348" s="18"/>
      <c r="L1348" s="223"/>
      <c r="M1348" s="83"/>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c r="G1349" s="18"/>
      <c r="H1349" s="18"/>
      <c r="I1349" s="18"/>
      <c r="J1349" s="18"/>
      <c r="K1349" s="18"/>
      <c r="L1349" s="223"/>
      <c r="M1349" s="83"/>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c r="G1350" s="18"/>
      <c r="H1350" s="18"/>
      <c r="I1350" s="18"/>
      <c r="J1350" s="18"/>
      <c r="K1350" s="18"/>
      <c r="L1350" s="223"/>
      <c r="M1350" s="83"/>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c r="G1351" s="18"/>
      <c r="H1351" s="18"/>
      <c r="I1351" s="18"/>
      <c r="J1351" s="18"/>
      <c r="K1351" s="18"/>
      <c r="L1351" s="223"/>
      <c r="M1351" s="83"/>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c r="G1352" s="18"/>
      <c r="H1352" s="18"/>
      <c r="I1352" s="18"/>
      <c r="J1352" s="18"/>
      <c r="K1352" s="18"/>
      <c r="L1352" s="223"/>
      <c r="M1352" s="83"/>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c r="G1353" s="18"/>
      <c r="H1353" s="18"/>
      <c r="I1353" s="18"/>
      <c r="J1353" s="18"/>
      <c r="K1353" s="18"/>
      <c r="L1353" s="223"/>
      <c r="M1353" s="83"/>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c r="G1354" s="18"/>
      <c r="H1354" s="18"/>
      <c r="I1354" s="18"/>
      <c r="J1354" s="18"/>
      <c r="K1354" s="18"/>
      <c r="L1354" s="223"/>
      <c r="M1354" s="83"/>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c r="G1355" s="18"/>
      <c r="H1355" s="18"/>
      <c r="I1355" s="18"/>
      <c r="J1355" s="18"/>
      <c r="K1355" s="18"/>
      <c r="L1355" s="223"/>
      <c r="M1355" s="83"/>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c r="G1356" s="18"/>
      <c r="H1356" s="18"/>
      <c r="I1356" s="18"/>
      <c r="J1356" s="18"/>
      <c r="K1356" s="18"/>
      <c r="L1356" s="223"/>
      <c r="M1356" s="83"/>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c r="G1357" s="18"/>
      <c r="H1357" s="18"/>
      <c r="I1357" s="18"/>
      <c r="J1357" s="18"/>
      <c r="K1357" s="18"/>
      <c r="L1357" s="223"/>
      <c r="M1357" s="83"/>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c r="G1358" s="18"/>
      <c r="H1358" s="18"/>
      <c r="I1358" s="18"/>
      <c r="J1358" s="18"/>
      <c r="K1358" s="18"/>
      <c r="L1358" s="223"/>
      <c r="M1358" s="83"/>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c r="G1359" s="18"/>
      <c r="H1359" s="18"/>
      <c r="I1359" s="18"/>
      <c r="J1359" s="18"/>
      <c r="K1359" s="18"/>
      <c r="L1359" s="223"/>
      <c r="M1359" s="83"/>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c r="G1360" s="18"/>
      <c r="H1360" s="18"/>
      <c r="I1360" s="18"/>
      <c r="J1360" s="18"/>
      <c r="K1360" s="18"/>
      <c r="L1360" s="223"/>
      <c r="M1360" s="83"/>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c r="G1361" s="18"/>
      <c r="H1361" s="18"/>
      <c r="I1361" s="18"/>
      <c r="J1361" s="18"/>
      <c r="K1361" s="18"/>
      <c r="L1361" s="223"/>
      <c r="M1361" s="83"/>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c r="G1362" s="18"/>
      <c r="H1362" s="18"/>
      <c r="I1362" s="18"/>
      <c r="J1362" s="18"/>
      <c r="K1362" s="18"/>
      <c r="L1362" s="223"/>
      <c r="M1362" s="83"/>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c r="G1363" s="18"/>
      <c r="H1363" s="18"/>
      <c r="I1363" s="18"/>
      <c r="J1363" s="18"/>
      <c r="K1363" s="18"/>
      <c r="L1363" s="223"/>
      <c r="M1363" s="83"/>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c r="G1364" s="18"/>
      <c r="H1364" s="18"/>
      <c r="I1364" s="18"/>
      <c r="J1364" s="18"/>
      <c r="K1364" s="18"/>
      <c r="L1364" s="223"/>
      <c r="M1364" s="83"/>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c r="G1365" s="18"/>
      <c r="H1365" s="18"/>
      <c r="I1365" s="18"/>
      <c r="J1365" s="18"/>
      <c r="K1365" s="18"/>
      <c r="L1365" s="223"/>
      <c r="M1365" s="83"/>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c r="G1366" s="18"/>
      <c r="H1366" s="18"/>
      <c r="I1366" s="18"/>
      <c r="J1366" s="18"/>
      <c r="K1366" s="18"/>
      <c r="L1366" s="223"/>
      <c r="M1366" s="83"/>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c r="G1367" s="18"/>
      <c r="H1367" s="18"/>
      <c r="I1367" s="18"/>
      <c r="J1367" s="18"/>
      <c r="K1367" s="18"/>
      <c r="L1367" s="223"/>
      <c r="M1367" s="83"/>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c r="G1368" s="18"/>
      <c r="H1368" s="18"/>
      <c r="I1368" s="18"/>
      <c r="J1368" s="18"/>
      <c r="K1368" s="18"/>
      <c r="L1368" s="223"/>
      <c r="M1368" s="83"/>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c r="G1369" s="18"/>
      <c r="H1369" s="18"/>
      <c r="I1369" s="18"/>
      <c r="J1369" s="18"/>
      <c r="K1369" s="18"/>
      <c r="L1369" s="223"/>
      <c r="M1369" s="83"/>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c r="G1370" s="18"/>
      <c r="H1370" s="18"/>
      <c r="I1370" s="18"/>
      <c r="J1370" s="18"/>
      <c r="K1370" s="18"/>
      <c r="L1370" s="223"/>
      <c r="M1370" s="83"/>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c r="G1371" s="18"/>
      <c r="H1371" s="18"/>
      <c r="I1371" s="18"/>
      <c r="J1371" s="18"/>
      <c r="K1371" s="18"/>
      <c r="L1371" s="223"/>
      <c r="M1371" s="83"/>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c r="G1372" s="18"/>
      <c r="H1372" s="18"/>
      <c r="I1372" s="18"/>
      <c r="J1372" s="18"/>
      <c r="K1372" s="18"/>
      <c r="L1372" s="223"/>
      <c r="M1372" s="83"/>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c r="G1373" s="18"/>
      <c r="H1373" s="18"/>
      <c r="I1373" s="18"/>
      <c r="J1373" s="18"/>
      <c r="K1373" s="18"/>
      <c r="L1373" s="223"/>
      <c r="M1373" s="83"/>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c r="G1374" s="18"/>
      <c r="H1374" s="18"/>
      <c r="I1374" s="18"/>
      <c r="J1374" s="18"/>
      <c r="K1374" s="18"/>
      <c r="L1374" s="223"/>
      <c r="M1374" s="83"/>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c r="G1375" s="18"/>
      <c r="H1375" s="18"/>
      <c r="I1375" s="18"/>
      <c r="J1375" s="18"/>
      <c r="K1375" s="18"/>
      <c r="L1375" s="223"/>
      <c r="M1375" s="83"/>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c r="G1376" s="18"/>
      <c r="H1376" s="18"/>
      <c r="I1376" s="18"/>
      <c r="J1376" s="18"/>
      <c r="K1376" s="18"/>
      <c r="L1376" s="223"/>
      <c r="M1376" s="83"/>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c r="G1377" s="18"/>
      <c r="H1377" s="18"/>
      <c r="I1377" s="18"/>
      <c r="J1377" s="18"/>
      <c r="K1377" s="18"/>
      <c r="L1377" s="223"/>
      <c r="M1377" s="83"/>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c r="G1378" s="18"/>
      <c r="H1378" s="18"/>
      <c r="I1378" s="18"/>
      <c r="J1378" s="18"/>
      <c r="K1378" s="18"/>
      <c r="L1378" s="223"/>
      <c r="M1378" s="83"/>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c r="G1379" s="18"/>
      <c r="H1379" s="18"/>
      <c r="I1379" s="18"/>
      <c r="J1379" s="18"/>
      <c r="K1379" s="18"/>
      <c r="L1379" s="223"/>
      <c r="M1379" s="83"/>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c r="G1380" s="18"/>
      <c r="H1380" s="18"/>
      <c r="I1380" s="18"/>
      <c r="J1380" s="18"/>
      <c r="K1380" s="18"/>
      <c r="L1380" s="223"/>
      <c r="M1380" s="83"/>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c r="G1381" s="18"/>
      <c r="H1381" s="18"/>
      <c r="I1381" s="18"/>
      <c r="J1381" s="18"/>
      <c r="K1381" s="18"/>
      <c r="L1381" s="223"/>
      <c r="M1381" s="83"/>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c r="G1382" s="18"/>
      <c r="H1382" s="18"/>
      <c r="I1382" s="18"/>
      <c r="J1382" s="18"/>
      <c r="K1382" s="18"/>
      <c r="L1382" s="223"/>
      <c r="M1382" s="83"/>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c r="G1383" s="18"/>
      <c r="H1383" s="18"/>
      <c r="I1383" s="18"/>
      <c r="J1383" s="18"/>
      <c r="K1383" s="18"/>
      <c r="L1383" s="223"/>
      <c r="M1383" s="83"/>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c r="G1384" s="18"/>
      <c r="H1384" s="18"/>
      <c r="I1384" s="18"/>
      <c r="J1384" s="18"/>
      <c r="K1384" s="18"/>
      <c r="L1384" s="223"/>
      <c r="M1384" s="83"/>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c r="G1385" s="18"/>
      <c r="H1385" s="18"/>
      <c r="I1385" s="18"/>
      <c r="J1385" s="18"/>
      <c r="K1385" s="18"/>
      <c r="L1385" s="223"/>
      <c r="M1385" s="83"/>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c r="G1386" s="18"/>
      <c r="H1386" s="18"/>
      <c r="I1386" s="18"/>
      <c r="J1386" s="18"/>
      <c r="K1386" s="18"/>
      <c r="L1386" s="223"/>
      <c r="M1386" s="83"/>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c r="G1387" s="18"/>
      <c r="H1387" s="18"/>
      <c r="I1387" s="18"/>
      <c r="J1387" s="18"/>
      <c r="K1387" s="18"/>
      <c r="L1387" s="223"/>
      <c r="M1387" s="83"/>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c r="G1388" s="18"/>
      <c r="H1388" s="18"/>
      <c r="I1388" s="18"/>
      <c r="J1388" s="18"/>
      <c r="K1388" s="18"/>
      <c r="L1388" s="223"/>
      <c r="M1388" s="83"/>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c r="G1389" s="18"/>
      <c r="H1389" s="18"/>
      <c r="I1389" s="18"/>
      <c r="J1389" s="18"/>
      <c r="K1389" s="18"/>
      <c r="L1389" s="223"/>
      <c r="M1389" s="83"/>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c r="G1390" s="18"/>
      <c r="H1390" s="18"/>
      <c r="I1390" s="18"/>
      <c r="J1390" s="18"/>
      <c r="K1390" s="18"/>
      <c r="L1390" s="223"/>
      <c r="M1390" s="83"/>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c r="G1391" s="18"/>
      <c r="H1391" s="18"/>
      <c r="I1391" s="18"/>
      <c r="J1391" s="18"/>
      <c r="K1391" s="18"/>
      <c r="L1391" s="223"/>
      <c r="M1391" s="83"/>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c r="G1392" s="18"/>
      <c r="H1392" s="18"/>
      <c r="I1392" s="18"/>
      <c r="J1392" s="18"/>
      <c r="K1392" s="18"/>
      <c r="L1392" s="223"/>
      <c r="M1392" s="83"/>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c r="G1393" s="18"/>
      <c r="H1393" s="18"/>
      <c r="I1393" s="18"/>
      <c r="J1393" s="18"/>
      <c r="K1393" s="18"/>
      <c r="L1393" s="223"/>
      <c r="M1393" s="83"/>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c r="G1394" s="18"/>
      <c r="H1394" s="18"/>
      <c r="I1394" s="18"/>
      <c r="J1394" s="18"/>
      <c r="K1394" s="18"/>
      <c r="L1394" s="223"/>
      <c r="M1394" s="83"/>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c r="G1395" s="18"/>
      <c r="H1395" s="18"/>
      <c r="I1395" s="18"/>
      <c r="J1395" s="18"/>
      <c r="K1395" s="18"/>
      <c r="L1395" s="223"/>
      <c r="M1395" s="83"/>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c r="G1396" s="18"/>
      <c r="H1396" s="18"/>
      <c r="I1396" s="18"/>
      <c r="J1396" s="18"/>
      <c r="K1396" s="18"/>
      <c r="L1396" s="223"/>
      <c r="M1396" s="83"/>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c r="G1397" s="18"/>
      <c r="H1397" s="18"/>
      <c r="I1397" s="18"/>
      <c r="J1397" s="18"/>
      <c r="K1397" s="18"/>
      <c r="L1397" s="223"/>
      <c r="M1397" s="83"/>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c r="G1398" s="18"/>
      <c r="H1398" s="18"/>
      <c r="I1398" s="18"/>
      <c r="J1398" s="18"/>
      <c r="K1398" s="18"/>
      <c r="L1398" s="223"/>
      <c r="M1398" s="83"/>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c r="G1399" s="18"/>
      <c r="H1399" s="18"/>
      <c r="I1399" s="18"/>
      <c r="J1399" s="18"/>
      <c r="K1399" s="18"/>
      <c r="L1399" s="223"/>
      <c r="M1399" s="83"/>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c r="G1400" s="18"/>
      <c r="H1400" s="18"/>
      <c r="I1400" s="18"/>
      <c r="J1400" s="18"/>
      <c r="K1400" s="18"/>
      <c r="L1400" s="223"/>
      <c r="M1400" s="83"/>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c r="G1401" s="18"/>
      <c r="H1401" s="18"/>
      <c r="I1401" s="18"/>
      <c r="J1401" s="18"/>
      <c r="K1401" s="18"/>
      <c r="L1401" s="223"/>
      <c r="M1401" s="83"/>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c r="G1402" s="18"/>
      <c r="H1402" s="18"/>
      <c r="I1402" s="18"/>
      <c r="J1402" s="18"/>
      <c r="K1402" s="18"/>
      <c r="L1402" s="223"/>
      <c r="M1402" s="83"/>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c r="G1403" s="18"/>
      <c r="H1403" s="18"/>
      <c r="I1403" s="18"/>
      <c r="J1403" s="18"/>
      <c r="K1403" s="18"/>
      <c r="L1403" s="223"/>
      <c r="M1403" s="83"/>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c r="G1404" s="18"/>
      <c r="H1404" s="18"/>
      <c r="I1404" s="18"/>
      <c r="J1404" s="18"/>
      <c r="K1404" s="18"/>
      <c r="L1404" s="223"/>
      <c r="M1404" s="83"/>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c r="G1405" s="18"/>
      <c r="H1405" s="18"/>
      <c r="I1405" s="18"/>
      <c r="J1405" s="18"/>
      <c r="K1405" s="18"/>
      <c r="L1405" s="223"/>
      <c r="M1405" s="83"/>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c r="G1406" s="18"/>
      <c r="H1406" s="18"/>
      <c r="I1406" s="18"/>
      <c r="J1406" s="18"/>
      <c r="K1406" s="18"/>
      <c r="L1406" s="223"/>
      <c r="M1406" s="83"/>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c r="G1407" s="18"/>
      <c r="H1407" s="18"/>
      <c r="I1407" s="18"/>
      <c r="J1407" s="18"/>
      <c r="K1407" s="18"/>
      <c r="L1407" s="223"/>
      <c r="M1407" s="83"/>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c r="G1408" s="18"/>
      <c r="H1408" s="18"/>
      <c r="I1408" s="18"/>
      <c r="J1408" s="18"/>
      <c r="K1408" s="18"/>
      <c r="L1408" s="223"/>
      <c r="M1408" s="83"/>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c r="G1409" s="18"/>
      <c r="H1409" s="18"/>
      <c r="I1409" s="18"/>
      <c r="J1409" s="18"/>
      <c r="K1409" s="18"/>
      <c r="L1409" s="223"/>
      <c r="M1409" s="83"/>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c r="G1410" s="18"/>
      <c r="H1410" s="18"/>
      <c r="I1410" s="18"/>
      <c r="J1410" s="18"/>
      <c r="K1410" s="18"/>
      <c r="L1410" s="223"/>
      <c r="M1410" s="83"/>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c r="G1411" s="18"/>
      <c r="H1411" s="18"/>
      <c r="I1411" s="18"/>
      <c r="J1411" s="18"/>
      <c r="K1411" s="18"/>
      <c r="L1411" s="223"/>
      <c r="M1411" s="83"/>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c r="G1412" s="18"/>
      <c r="H1412" s="18"/>
      <c r="I1412" s="18"/>
      <c r="J1412" s="18"/>
      <c r="K1412" s="18"/>
      <c r="L1412" s="223"/>
      <c r="M1412" s="83"/>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c r="G1413" s="18"/>
      <c r="H1413" s="18"/>
      <c r="I1413" s="18"/>
      <c r="J1413" s="18"/>
      <c r="K1413" s="18"/>
      <c r="L1413" s="223"/>
      <c r="M1413" s="83"/>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c r="G1414" s="18"/>
      <c r="H1414" s="18"/>
      <c r="I1414" s="18"/>
      <c r="J1414" s="18"/>
      <c r="K1414" s="18"/>
      <c r="L1414" s="223"/>
      <c r="M1414" s="83"/>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c r="G1415" s="18"/>
      <c r="H1415" s="18"/>
      <c r="I1415" s="18"/>
      <c r="J1415" s="18"/>
      <c r="K1415" s="18"/>
      <c r="L1415" s="223"/>
      <c r="M1415" s="83"/>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c r="G1416" s="18"/>
      <c r="H1416" s="18"/>
      <c r="I1416" s="18"/>
      <c r="J1416" s="18"/>
      <c r="K1416" s="18"/>
      <c r="L1416" s="223"/>
      <c r="M1416" s="83"/>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c r="G1417" s="18"/>
      <c r="H1417" s="18"/>
      <c r="I1417" s="18"/>
      <c r="J1417" s="18"/>
      <c r="K1417" s="18"/>
      <c r="L1417" s="223"/>
      <c r="M1417" s="83"/>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c r="G1418" s="18"/>
      <c r="H1418" s="18"/>
      <c r="I1418" s="18"/>
      <c r="J1418" s="18"/>
      <c r="K1418" s="18"/>
      <c r="L1418" s="223"/>
      <c r="M1418" s="83"/>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c r="G1419" s="18"/>
      <c r="H1419" s="18"/>
      <c r="I1419" s="18"/>
      <c r="J1419" s="18"/>
      <c r="K1419" s="18"/>
      <c r="L1419" s="223"/>
      <c r="M1419" s="83"/>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c r="G1420" s="18"/>
      <c r="H1420" s="18"/>
      <c r="I1420" s="18"/>
      <c r="J1420" s="18"/>
      <c r="K1420" s="18"/>
      <c r="L1420" s="223"/>
      <c r="M1420" s="83"/>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c r="G1421" s="18"/>
      <c r="H1421" s="18"/>
      <c r="I1421" s="18"/>
      <c r="J1421" s="18"/>
      <c r="K1421" s="18"/>
      <c r="L1421" s="223"/>
      <c r="M1421" s="83"/>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c r="G1422" s="18"/>
      <c r="H1422" s="18"/>
      <c r="I1422" s="18"/>
      <c r="J1422" s="18"/>
      <c r="K1422" s="18"/>
      <c r="L1422" s="223"/>
      <c r="M1422" s="83"/>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c r="G1423" s="18"/>
      <c r="H1423" s="18"/>
      <c r="I1423" s="18"/>
      <c r="J1423" s="18"/>
      <c r="K1423" s="18"/>
      <c r="L1423" s="223"/>
      <c r="M1423" s="83"/>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c r="G1424" s="18"/>
      <c r="H1424" s="18"/>
      <c r="I1424" s="18"/>
      <c r="J1424" s="18"/>
      <c r="K1424" s="18"/>
      <c r="L1424" s="223"/>
      <c r="M1424" s="83"/>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c r="G1425" s="18"/>
      <c r="H1425" s="18"/>
      <c r="I1425" s="18"/>
      <c r="J1425" s="18"/>
      <c r="K1425" s="18"/>
      <c r="L1425" s="223"/>
      <c r="M1425" s="83"/>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c r="G1426" s="18"/>
      <c r="H1426" s="18"/>
      <c r="I1426" s="18"/>
      <c r="J1426" s="18"/>
      <c r="K1426" s="18"/>
      <c r="L1426" s="223"/>
      <c r="M1426" s="83"/>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c r="G1427" s="18"/>
      <c r="H1427" s="18"/>
      <c r="I1427" s="18"/>
      <c r="J1427" s="18"/>
      <c r="K1427" s="18"/>
      <c r="L1427" s="223"/>
      <c r="M1427" s="83"/>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c r="G1428" s="18"/>
      <c r="H1428" s="18"/>
      <c r="I1428" s="18"/>
      <c r="J1428" s="18"/>
      <c r="K1428" s="18"/>
      <c r="L1428" s="223"/>
      <c r="M1428" s="83"/>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c r="G1429" s="18"/>
      <c r="H1429" s="18"/>
      <c r="I1429" s="18"/>
      <c r="J1429" s="18"/>
      <c r="K1429" s="18"/>
      <c r="L1429" s="223"/>
      <c r="M1429" s="83"/>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c r="G1430" s="18"/>
      <c r="H1430" s="18"/>
      <c r="I1430" s="18"/>
      <c r="J1430" s="18"/>
      <c r="K1430" s="18"/>
      <c r="L1430" s="223"/>
      <c r="M1430" s="83"/>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c r="G1431" s="18"/>
      <c r="H1431" s="18"/>
      <c r="I1431" s="18"/>
      <c r="J1431" s="18"/>
      <c r="K1431" s="18"/>
      <c r="L1431" s="223"/>
      <c r="M1431" s="83"/>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c r="G1432" s="18"/>
      <c r="H1432" s="18"/>
      <c r="I1432" s="18"/>
      <c r="J1432" s="18"/>
      <c r="K1432" s="18"/>
      <c r="L1432" s="223"/>
      <c r="M1432" s="83"/>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c r="G1433" s="18"/>
      <c r="H1433" s="18"/>
      <c r="I1433" s="18"/>
      <c r="J1433" s="18"/>
      <c r="K1433" s="18"/>
      <c r="L1433" s="223"/>
      <c r="M1433" s="83"/>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c r="G1434" s="18"/>
      <c r="H1434" s="18"/>
      <c r="I1434" s="18"/>
      <c r="J1434" s="18"/>
      <c r="K1434" s="18"/>
      <c r="L1434" s="223"/>
      <c r="M1434" s="83"/>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c r="G1435" s="18"/>
      <c r="H1435" s="18"/>
      <c r="I1435" s="18"/>
      <c r="J1435" s="18"/>
      <c r="K1435" s="18"/>
      <c r="L1435" s="223"/>
      <c r="M1435" s="83"/>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c r="G1436" s="18"/>
      <c r="H1436" s="18"/>
      <c r="I1436" s="18"/>
      <c r="J1436" s="18"/>
      <c r="K1436" s="18"/>
      <c r="L1436" s="223"/>
      <c r="M1436" s="83"/>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c r="G1437" s="18"/>
      <c r="H1437" s="18"/>
      <c r="I1437" s="18"/>
      <c r="J1437" s="18"/>
      <c r="K1437" s="18"/>
      <c r="L1437" s="223"/>
      <c r="M1437" s="83"/>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c r="G1438" s="18"/>
      <c r="H1438" s="18"/>
      <c r="I1438" s="18"/>
      <c r="J1438" s="18"/>
      <c r="K1438" s="18"/>
      <c r="L1438" s="223"/>
      <c r="M1438" s="83"/>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c r="G1439" s="18"/>
      <c r="H1439" s="18"/>
      <c r="I1439" s="18"/>
      <c r="J1439" s="18"/>
      <c r="K1439" s="18"/>
      <c r="L1439" s="223"/>
      <c r="M1439" s="83"/>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c r="G1440" s="18"/>
      <c r="H1440" s="18"/>
      <c r="I1440" s="18"/>
      <c r="J1440" s="18"/>
      <c r="K1440" s="18"/>
      <c r="L1440" s="223"/>
      <c r="M1440" s="83"/>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c r="G1441" s="18"/>
      <c r="H1441" s="18"/>
      <c r="I1441" s="18"/>
      <c r="J1441" s="18"/>
      <c r="K1441" s="18"/>
      <c r="L1441" s="223"/>
      <c r="M1441" s="83"/>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c r="G1442" s="18"/>
      <c r="H1442" s="18"/>
      <c r="I1442" s="18"/>
      <c r="J1442" s="18"/>
      <c r="K1442" s="18"/>
      <c r="L1442" s="223"/>
      <c r="M1442" s="83"/>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c r="G1443" s="18"/>
      <c r="H1443" s="18"/>
      <c r="I1443" s="18"/>
      <c r="J1443" s="18"/>
      <c r="K1443" s="18"/>
      <c r="L1443" s="223"/>
      <c r="M1443" s="83"/>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c r="G1444" s="18"/>
      <c r="H1444" s="18"/>
      <c r="I1444" s="18"/>
      <c r="J1444" s="18"/>
      <c r="K1444" s="18"/>
      <c r="L1444" s="223"/>
      <c r="M1444" s="83"/>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c r="G1445" s="18"/>
      <c r="H1445" s="18"/>
      <c r="I1445" s="18"/>
      <c r="J1445" s="18"/>
      <c r="K1445" s="18"/>
      <c r="L1445" s="223"/>
      <c r="M1445" s="83"/>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c r="G1446" s="18"/>
      <c r="H1446" s="18"/>
      <c r="I1446" s="18"/>
      <c r="J1446" s="18"/>
      <c r="K1446" s="18"/>
      <c r="L1446" s="223"/>
      <c r="M1446" s="83"/>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c r="G1447" s="18"/>
      <c r="H1447" s="18"/>
      <c r="I1447" s="18"/>
      <c r="J1447" s="18"/>
      <c r="K1447" s="18"/>
      <c r="L1447" s="223"/>
      <c r="M1447" s="83"/>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c r="G1448" s="18"/>
      <c r="H1448" s="18"/>
      <c r="I1448" s="18"/>
      <c r="J1448" s="18"/>
      <c r="K1448" s="18"/>
      <c r="L1448" s="223"/>
      <c r="M1448" s="83"/>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c r="G1449" s="18"/>
      <c r="H1449" s="18"/>
      <c r="I1449" s="18"/>
      <c r="J1449" s="18"/>
      <c r="K1449" s="18"/>
      <c r="L1449" s="223"/>
      <c r="M1449" s="83"/>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c r="G1450" s="18"/>
      <c r="H1450" s="18"/>
      <c r="I1450" s="18"/>
      <c r="J1450" s="18"/>
      <c r="K1450" s="18"/>
      <c r="L1450" s="223"/>
      <c r="M1450" s="83"/>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c r="G1451" s="18"/>
      <c r="H1451" s="18"/>
      <c r="I1451" s="18"/>
      <c r="J1451" s="18"/>
      <c r="K1451" s="18"/>
      <c r="L1451" s="223"/>
      <c r="M1451" s="83"/>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c r="G1452" s="18"/>
      <c r="H1452" s="18"/>
      <c r="I1452" s="18"/>
      <c r="J1452" s="18"/>
      <c r="K1452" s="18"/>
      <c r="L1452" s="223"/>
      <c r="M1452" s="83"/>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c r="G1453" s="18"/>
      <c r="H1453" s="18"/>
      <c r="I1453" s="18"/>
      <c r="J1453" s="18"/>
      <c r="K1453" s="18"/>
      <c r="L1453" s="223"/>
      <c r="M1453" s="83"/>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c r="G1454" s="18"/>
      <c r="H1454" s="18"/>
      <c r="I1454" s="18"/>
      <c r="J1454" s="18"/>
      <c r="K1454" s="18"/>
      <c r="L1454" s="223"/>
      <c r="M1454" s="83"/>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c r="G1455" s="18"/>
      <c r="H1455" s="18"/>
      <c r="I1455" s="18"/>
      <c r="J1455" s="18"/>
      <c r="K1455" s="18"/>
      <c r="L1455" s="223"/>
      <c r="M1455" s="83"/>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c r="G1456" s="18"/>
      <c r="H1456" s="18"/>
      <c r="I1456" s="18"/>
      <c r="J1456" s="18"/>
      <c r="K1456" s="18"/>
      <c r="L1456" s="223"/>
      <c r="M1456" s="83"/>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c r="G1457" s="18"/>
      <c r="H1457" s="18"/>
      <c r="I1457" s="18"/>
      <c r="J1457" s="18"/>
      <c r="K1457" s="18"/>
      <c r="L1457" s="223"/>
      <c r="M1457" s="83"/>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c r="G1458" s="18"/>
      <c r="H1458" s="18"/>
      <c r="I1458" s="18"/>
      <c r="J1458" s="18"/>
      <c r="K1458" s="18"/>
      <c r="L1458" s="223"/>
      <c r="M1458" s="83"/>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c r="G1459" s="18"/>
      <c r="H1459" s="18"/>
      <c r="I1459" s="18"/>
      <c r="J1459" s="18"/>
      <c r="K1459" s="18"/>
      <c r="L1459" s="223"/>
      <c r="M1459" s="83"/>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c r="G1460" s="18"/>
      <c r="H1460" s="18"/>
      <c r="I1460" s="18"/>
      <c r="J1460" s="18"/>
      <c r="K1460" s="18"/>
      <c r="L1460" s="223"/>
      <c r="M1460" s="83"/>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c r="G1461" s="18"/>
      <c r="H1461" s="18"/>
      <c r="I1461" s="18"/>
      <c r="J1461" s="18"/>
      <c r="K1461" s="18"/>
      <c r="L1461" s="223"/>
      <c r="M1461" s="83"/>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c r="G1462" s="18"/>
      <c r="H1462" s="18"/>
      <c r="I1462" s="18"/>
      <c r="J1462" s="18"/>
      <c r="K1462" s="18"/>
      <c r="L1462" s="223"/>
      <c r="M1462" s="83"/>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c r="G1463" s="18"/>
      <c r="H1463" s="18"/>
      <c r="I1463" s="18"/>
      <c r="J1463" s="18"/>
      <c r="K1463" s="18"/>
      <c r="L1463" s="223"/>
      <c r="M1463" s="83"/>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c r="G1464" s="18"/>
      <c r="H1464" s="18"/>
      <c r="I1464" s="18"/>
      <c r="J1464" s="18"/>
      <c r="K1464" s="18"/>
      <c r="L1464" s="223"/>
      <c r="M1464" s="83"/>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c r="G1465" s="18"/>
      <c r="H1465" s="18"/>
      <c r="I1465" s="18"/>
      <c r="J1465" s="18"/>
      <c r="K1465" s="18"/>
      <c r="L1465" s="223"/>
      <c r="M1465" s="83"/>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c r="G1466" s="18"/>
      <c r="H1466" s="18"/>
      <c r="I1466" s="18"/>
      <c r="J1466" s="18"/>
      <c r="K1466" s="18"/>
      <c r="L1466" s="223"/>
      <c r="M1466" s="83"/>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c r="G1467" s="18"/>
      <c r="H1467" s="18"/>
      <c r="I1467" s="18"/>
      <c r="J1467" s="18"/>
      <c r="K1467" s="18"/>
      <c r="L1467" s="223"/>
      <c r="M1467" s="83"/>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c r="G1468" s="18"/>
      <c r="H1468" s="18"/>
      <c r="I1468" s="18"/>
      <c r="J1468" s="18"/>
      <c r="K1468" s="18"/>
      <c r="L1468" s="223"/>
      <c r="M1468" s="83"/>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c r="G1469" s="18"/>
      <c r="H1469" s="18"/>
      <c r="I1469" s="18"/>
      <c r="J1469" s="18"/>
      <c r="K1469" s="18"/>
      <c r="L1469" s="223"/>
      <c r="M1469" s="83"/>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c r="G1470" s="18"/>
      <c r="H1470" s="18"/>
      <c r="I1470" s="18"/>
      <c r="J1470" s="18"/>
      <c r="K1470" s="18"/>
      <c r="L1470" s="223"/>
      <c r="M1470" s="83"/>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c r="G1471" s="18"/>
      <c r="H1471" s="18"/>
      <c r="I1471" s="18"/>
      <c r="J1471" s="18"/>
      <c r="K1471" s="18"/>
      <c r="L1471" s="223"/>
      <c r="M1471" s="83"/>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c r="G1472" s="18"/>
      <c r="H1472" s="18"/>
      <c r="I1472" s="18"/>
      <c r="J1472" s="18"/>
      <c r="K1472" s="18"/>
      <c r="L1472" s="223"/>
      <c r="M1472" s="83"/>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c r="G1473" s="18"/>
      <c r="H1473" s="18"/>
      <c r="I1473" s="18"/>
      <c r="J1473" s="18"/>
      <c r="K1473" s="18"/>
      <c r="L1473" s="223"/>
      <c r="M1473" s="83"/>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c r="G1474" s="18"/>
      <c r="H1474" s="18"/>
      <c r="I1474" s="18"/>
      <c r="J1474" s="18"/>
      <c r="K1474" s="18"/>
      <c r="L1474" s="223"/>
      <c r="M1474" s="83"/>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c r="G1475" s="18"/>
      <c r="H1475" s="18"/>
      <c r="I1475" s="18"/>
      <c r="J1475" s="18"/>
      <c r="K1475" s="18"/>
      <c r="L1475" s="223"/>
      <c r="M1475" s="83"/>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c r="G1476" s="18"/>
      <c r="H1476" s="18"/>
      <c r="I1476" s="18"/>
      <c r="J1476" s="18"/>
      <c r="K1476" s="18"/>
      <c r="L1476" s="223"/>
      <c r="M1476" s="83"/>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c r="G1477" s="18"/>
      <c r="H1477" s="18"/>
      <c r="I1477" s="18"/>
      <c r="J1477" s="18"/>
      <c r="K1477" s="18"/>
      <c r="L1477" s="223"/>
      <c r="M1477" s="83"/>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c r="G1478" s="18"/>
      <c r="H1478" s="18"/>
      <c r="I1478" s="18"/>
      <c r="J1478" s="18"/>
      <c r="K1478" s="18"/>
      <c r="L1478" s="223"/>
      <c r="M1478" s="83"/>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c r="G1479" s="18"/>
      <c r="H1479" s="18"/>
      <c r="I1479" s="18"/>
      <c r="J1479" s="18"/>
      <c r="K1479" s="18"/>
      <c r="L1479" s="223"/>
      <c r="M1479" s="83"/>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c r="G1480" s="18"/>
      <c r="H1480" s="18"/>
      <c r="I1480" s="18"/>
      <c r="J1480" s="18"/>
      <c r="K1480" s="18"/>
      <c r="L1480" s="223"/>
      <c r="M1480" s="83"/>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c r="G1481" s="18"/>
      <c r="H1481" s="18"/>
      <c r="I1481" s="18"/>
      <c r="J1481" s="18"/>
      <c r="K1481" s="18"/>
      <c r="L1481" s="223"/>
      <c r="M1481" s="83"/>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c r="G1482" s="18"/>
      <c r="H1482" s="18"/>
      <c r="I1482" s="18"/>
      <c r="J1482" s="18"/>
      <c r="K1482" s="18"/>
      <c r="L1482" s="223"/>
      <c r="M1482" s="83"/>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c r="G1483" s="18"/>
      <c r="H1483" s="18"/>
      <c r="I1483" s="18"/>
      <c r="J1483" s="18"/>
      <c r="K1483" s="18"/>
      <c r="L1483" s="223"/>
      <c r="M1483" s="83"/>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c r="G1484" s="18"/>
      <c r="H1484" s="18"/>
      <c r="I1484" s="18"/>
      <c r="J1484" s="18"/>
      <c r="K1484" s="18"/>
      <c r="L1484" s="223"/>
      <c r="M1484" s="83"/>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c r="G1485" s="18"/>
      <c r="H1485" s="18"/>
      <c r="I1485" s="18"/>
      <c r="J1485" s="18"/>
      <c r="K1485" s="18"/>
      <c r="L1485" s="223"/>
      <c r="M1485" s="83"/>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c r="G1486" s="18"/>
      <c r="H1486" s="18"/>
      <c r="I1486" s="18"/>
      <c r="J1486" s="18"/>
      <c r="K1486" s="18"/>
      <c r="L1486" s="223"/>
      <c r="M1486" s="83"/>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c r="G1487" s="18"/>
      <c r="H1487" s="18"/>
      <c r="I1487" s="18"/>
      <c r="J1487" s="18"/>
      <c r="K1487" s="18"/>
      <c r="L1487" s="223"/>
      <c r="M1487" s="83"/>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c r="G1488" s="18"/>
      <c r="H1488" s="18"/>
      <c r="I1488" s="18"/>
      <c r="J1488" s="18"/>
      <c r="K1488" s="18"/>
      <c r="L1488" s="223"/>
      <c r="M1488" s="83"/>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c r="G1489" s="18"/>
      <c r="H1489" s="18"/>
      <c r="I1489" s="18"/>
      <c r="J1489" s="18"/>
      <c r="K1489" s="18"/>
      <c r="L1489" s="223"/>
      <c r="M1489" s="83"/>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c r="G1490" s="18"/>
      <c r="H1490" s="18"/>
      <c r="I1490" s="18"/>
      <c r="J1490" s="18"/>
      <c r="K1490" s="18"/>
      <c r="L1490" s="223"/>
      <c r="M1490" s="83"/>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c r="G1491" s="18"/>
      <c r="H1491" s="18"/>
      <c r="I1491" s="18"/>
      <c r="J1491" s="18"/>
      <c r="K1491" s="18"/>
      <c r="L1491" s="223"/>
      <c r="M1491" s="83"/>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c r="G1492" s="18"/>
      <c r="H1492" s="18"/>
      <c r="I1492" s="18"/>
      <c r="J1492" s="18"/>
      <c r="K1492" s="18"/>
      <c r="L1492" s="223"/>
      <c r="M1492" s="83"/>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c r="G1493" s="18"/>
      <c r="H1493" s="18"/>
      <c r="I1493" s="18"/>
      <c r="J1493" s="18"/>
      <c r="K1493" s="18"/>
      <c r="L1493" s="223"/>
      <c r="M1493" s="83"/>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c r="G1494" s="18"/>
      <c r="H1494" s="18"/>
      <c r="I1494" s="18"/>
      <c r="J1494" s="18"/>
      <c r="K1494" s="18"/>
      <c r="L1494" s="223"/>
      <c r="M1494" s="83"/>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c r="G1495" s="18"/>
      <c r="H1495" s="18"/>
      <c r="I1495" s="18"/>
      <c r="J1495" s="18"/>
      <c r="K1495" s="18"/>
      <c r="L1495" s="223"/>
      <c r="M1495" s="83"/>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c r="G1496" s="18"/>
      <c r="H1496" s="18"/>
      <c r="I1496" s="18"/>
      <c r="J1496" s="18"/>
      <c r="K1496" s="18"/>
      <c r="L1496" s="223"/>
      <c r="M1496" s="83"/>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c r="G1497" s="18"/>
      <c r="H1497" s="18"/>
      <c r="I1497" s="18"/>
      <c r="J1497" s="18"/>
      <c r="K1497" s="18"/>
      <c r="L1497" s="223"/>
      <c r="M1497" s="83"/>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c r="G1498" s="18"/>
      <c r="H1498" s="18"/>
      <c r="I1498" s="18"/>
      <c r="J1498" s="18"/>
      <c r="K1498" s="18"/>
      <c r="L1498" s="223"/>
      <c r="M1498" s="83"/>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c r="G1499" s="18"/>
      <c r="H1499" s="18"/>
      <c r="I1499" s="18"/>
      <c r="J1499" s="18"/>
      <c r="K1499" s="18"/>
      <c r="L1499" s="223"/>
      <c r="M1499" s="83"/>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c r="G1500" s="18"/>
      <c r="H1500" s="18"/>
      <c r="I1500" s="18"/>
      <c r="J1500" s="18"/>
      <c r="K1500" s="18"/>
      <c r="L1500" s="223"/>
      <c r="M1500" s="83"/>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c r="G1501" s="18"/>
      <c r="H1501" s="18"/>
      <c r="I1501" s="18"/>
      <c r="J1501" s="18"/>
      <c r="K1501" s="18"/>
      <c r="L1501" s="223"/>
      <c r="M1501" s="83"/>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c r="G1502" s="18"/>
      <c r="H1502" s="18"/>
      <c r="I1502" s="18"/>
      <c r="J1502" s="18"/>
      <c r="K1502" s="18"/>
      <c r="L1502" s="223"/>
      <c r="M1502" s="83"/>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c r="G1503" s="18"/>
      <c r="H1503" s="18"/>
      <c r="I1503" s="18"/>
      <c r="J1503" s="18"/>
      <c r="K1503" s="18"/>
      <c r="L1503" s="223"/>
      <c r="M1503" s="83"/>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c r="G1504" s="18"/>
      <c r="H1504" s="18"/>
      <c r="I1504" s="18"/>
      <c r="J1504" s="18"/>
      <c r="K1504" s="18"/>
      <c r="L1504" s="223"/>
      <c r="M1504" s="83"/>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c r="G1505" s="18"/>
      <c r="H1505" s="18"/>
      <c r="I1505" s="18"/>
      <c r="J1505" s="18"/>
      <c r="K1505" s="18"/>
      <c r="L1505" s="223"/>
      <c r="M1505" s="83"/>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c r="G1506" s="18"/>
      <c r="H1506" s="18"/>
      <c r="I1506" s="18"/>
      <c r="J1506" s="18"/>
      <c r="K1506" s="18"/>
      <c r="L1506" s="223"/>
      <c r="M1506" s="83"/>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c r="G1507" s="18"/>
      <c r="H1507" s="18"/>
      <c r="I1507" s="18"/>
      <c r="J1507" s="18"/>
      <c r="K1507" s="18"/>
      <c r="L1507" s="223"/>
      <c r="M1507" s="83"/>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c r="G1508" s="18"/>
      <c r="H1508" s="18"/>
      <c r="I1508" s="18"/>
      <c r="J1508" s="18"/>
      <c r="K1508" s="18"/>
      <c r="L1508" s="223"/>
      <c r="M1508" s="83"/>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c r="G1509" s="18"/>
      <c r="H1509" s="18"/>
      <c r="I1509" s="18"/>
      <c r="J1509" s="18"/>
      <c r="K1509" s="18"/>
      <c r="L1509" s="223"/>
      <c r="M1509" s="83"/>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c r="G1510" s="18"/>
      <c r="H1510" s="18"/>
      <c r="I1510" s="18"/>
      <c r="J1510" s="18"/>
      <c r="K1510" s="18"/>
      <c r="L1510" s="223"/>
      <c r="M1510" s="83"/>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c r="G1511" s="18"/>
      <c r="H1511" s="18"/>
      <c r="I1511" s="18"/>
      <c r="J1511" s="18"/>
      <c r="K1511" s="18"/>
      <c r="L1511" s="223"/>
      <c r="M1511" s="83"/>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c r="G1512" s="18"/>
      <c r="H1512" s="18"/>
      <c r="I1512" s="18"/>
      <c r="J1512" s="18"/>
      <c r="K1512" s="18"/>
      <c r="L1512" s="223"/>
      <c r="M1512" s="83"/>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c r="G1513" s="18"/>
      <c r="H1513" s="18"/>
      <c r="I1513" s="18"/>
      <c r="J1513" s="18"/>
      <c r="K1513" s="18"/>
      <c r="L1513" s="223"/>
      <c r="M1513" s="83"/>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c r="G1514" s="18"/>
      <c r="H1514" s="18"/>
      <c r="I1514" s="18"/>
      <c r="J1514" s="18"/>
      <c r="K1514" s="18"/>
      <c r="L1514" s="223"/>
      <c r="M1514" s="83"/>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c r="G1515" s="18"/>
      <c r="H1515" s="18"/>
      <c r="I1515" s="18"/>
      <c r="J1515" s="18"/>
      <c r="K1515" s="18"/>
      <c r="L1515" s="223"/>
      <c r="M1515" s="83"/>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c r="G1516" s="18"/>
      <c r="H1516" s="18"/>
      <c r="I1516" s="18"/>
      <c r="J1516" s="18"/>
      <c r="K1516" s="18"/>
      <c r="L1516" s="223"/>
      <c r="M1516" s="83"/>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c r="G1517" s="18"/>
      <c r="H1517" s="18"/>
      <c r="I1517" s="18"/>
      <c r="J1517" s="18"/>
      <c r="K1517" s="18"/>
      <c r="L1517" s="223"/>
      <c r="M1517" s="83"/>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c r="G1518" s="18"/>
      <c r="H1518" s="18"/>
      <c r="I1518" s="18"/>
      <c r="J1518" s="18"/>
      <c r="K1518" s="18"/>
      <c r="L1518" s="223"/>
      <c r="M1518" s="83"/>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c r="G1519" s="18"/>
      <c r="H1519" s="18"/>
      <c r="I1519" s="18"/>
      <c r="J1519" s="18"/>
      <c r="K1519" s="18"/>
      <c r="L1519" s="223"/>
      <c r="M1519" s="83"/>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c r="G1520" s="18"/>
      <c r="H1520" s="18"/>
      <c r="I1520" s="18"/>
      <c r="J1520" s="18"/>
      <c r="K1520" s="18"/>
      <c r="L1520" s="223"/>
      <c r="M1520" s="83"/>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c r="G1521" s="18"/>
      <c r="H1521" s="18"/>
      <c r="I1521" s="18"/>
      <c r="J1521" s="18"/>
      <c r="K1521" s="18"/>
      <c r="L1521" s="223"/>
      <c r="M1521" s="83"/>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c r="G1522" s="18"/>
      <c r="H1522" s="18"/>
      <c r="I1522" s="18"/>
      <c r="J1522" s="18"/>
      <c r="K1522" s="18"/>
      <c r="L1522" s="223"/>
      <c r="M1522" s="83"/>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c r="G1523" s="18"/>
      <c r="H1523" s="18"/>
      <c r="I1523" s="18"/>
      <c r="J1523" s="18"/>
      <c r="K1523" s="18"/>
      <c r="L1523" s="223"/>
      <c r="M1523" s="83"/>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c r="G1524" s="18"/>
      <c r="H1524" s="18"/>
      <c r="I1524" s="18"/>
      <c r="J1524" s="18"/>
      <c r="K1524" s="18"/>
      <c r="L1524" s="223"/>
      <c r="M1524" s="83"/>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c r="G1525" s="18"/>
      <c r="H1525" s="18"/>
      <c r="I1525" s="18"/>
      <c r="J1525" s="18"/>
      <c r="K1525" s="18"/>
      <c r="L1525" s="223"/>
      <c r="M1525" s="83"/>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c r="G1526" s="18"/>
      <c r="H1526" s="18"/>
      <c r="I1526" s="18"/>
      <c r="J1526" s="18"/>
      <c r="K1526" s="18"/>
      <c r="L1526" s="223"/>
      <c r="M1526" s="83"/>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c r="G1527" s="18"/>
      <c r="H1527" s="18"/>
      <c r="I1527" s="18"/>
      <c r="J1527" s="18"/>
      <c r="K1527" s="18"/>
      <c r="L1527" s="223"/>
      <c r="M1527" s="83"/>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c r="G1528" s="18"/>
      <c r="H1528" s="18"/>
      <c r="I1528" s="18"/>
      <c r="J1528" s="18"/>
      <c r="K1528" s="18"/>
      <c r="L1528" s="223"/>
      <c r="M1528" s="83"/>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c r="G1529" s="18"/>
      <c r="H1529" s="18"/>
      <c r="I1529" s="18"/>
      <c r="J1529" s="18"/>
      <c r="K1529" s="18"/>
      <c r="L1529" s="223"/>
      <c r="M1529" s="83"/>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c r="G1530" s="18"/>
      <c r="H1530" s="18"/>
      <c r="I1530" s="18"/>
      <c r="J1530" s="18"/>
      <c r="K1530" s="18"/>
      <c r="L1530" s="223"/>
      <c r="M1530" s="83"/>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c r="G1531" s="18"/>
      <c r="H1531" s="18"/>
      <c r="I1531" s="18"/>
      <c r="J1531" s="18"/>
      <c r="K1531" s="18"/>
      <c r="L1531" s="223"/>
      <c r="M1531" s="83"/>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c r="G1532" s="18"/>
      <c r="H1532" s="18"/>
      <c r="I1532" s="18"/>
      <c r="J1532" s="18"/>
      <c r="K1532" s="18"/>
      <c r="L1532" s="223"/>
      <c r="M1532" s="83"/>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c r="G1533" s="18"/>
      <c r="H1533" s="18"/>
      <c r="I1533" s="18"/>
      <c r="J1533" s="18"/>
      <c r="K1533" s="18"/>
      <c r="L1533" s="223"/>
      <c r="M1533" s="83"/>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c r="G1534" s="18"/>
      <c r="H1534" s="18"/>
      <c r="I1534" s="18"/>
      <c r="J1534" s="18"/>
      <c r="K1534" s="18"/>
      <c r="L1534" s="223"/>
      <c r="M1534" s="83"/>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c r="G1535" s="18"/>
      <c r="H1535" s="18"/>
      <c r="I1535" s="18"/>
      <c r="J1535" s="18"/>
      <c r="K1535" s="18"/>
      <c r="L1535" s="223"/>
      <c r="M1535" s="83"/>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c r="G1536" s="18"/>
      <c r="H1536" s="18"/>
      <c r="I1536" s="18"/>
      <c r="J1536" s="18"/>
      <c r="K1536" s="18"/>
      <c r="L1536" s="223"/>
      <c r="M1536" s="83"/>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c r="G1537" s="18"/>
      <c r="H1537" s="18"/>
      <c r="I1537" s="18"/>
      <c r="J1537" s="18"/>
      <c r="K1537" s="18"/>
      <c r="L1537" s="223"/>
      <c r="M1537" s="83"/>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c r="G1538" s="18"/>
      <c r="H1538" s="18"/>
      <c r="I1538" s="18"/>
      <c r="J1538" s="18"/>
      <c r="K1538" s="18"/>
      <c r="L1538" s="223"/>
      <c r="M1538" s="83"/>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c r="G1539" s="18"/>
      <c r="H1539" s="18"/>
      <c r="I1539" s="18"/>
      <c r="J1539" s="18"/>
      <c r="K1539" s="18"/>
      <c r="L1539" s="223"/>
      <c r="M1539" s="83"/>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c r="G1540" s="18"/>
      <c r="H1540" s="18"/>
      <c r="I1540" s="18"/>
      <c r="J1540" s="18"/>
      <c r="K1540" s="18"/>
      <c r="L1540" s="223"/>
      <c r="M1540" s="83"/>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c r="G1541" s="18"/>
      <c r="H1541" s="18"/>
      <c r="I1541" s="18"/>
      <c r="J1541" s="18"/>
      <c r="K1541" s="18"/>
      <c r="L1541" s="223"/>
      <c r="M1541" s="83"/>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c r="G1542" s="18"/>
      <c r="H1542" s="18"/>
      <c r="I1542" s="18"/>
      <c r="J1542" s="18"/>
      <c r="K1542" s="18"/>
      <c r="L1542" s="223"/>
      <c r="M1542" s="83"/>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c r="G1543" s="18"/>
      <c r="H1543" s="18"/>
      <c r="I1543" s="18"/>
      <c r="J1543" s="18"/>
      <c r="K1543" s="18"/>
      <c r="L1543" s="223"/>
      <c r="M1543" s="83"/>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c r="G1544" s="18"/>
      <c r="H1544" s="18"/>
      <c r="I1544" s="18"/>
      <c r="J1544" s="18"/>
      <c r="K1544" s="18"/>
      <c r="L1544" s="223"/>
      <c r="M1544" s="83"/>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c r="G1545" s="18"/>
      <c r="H1545" s="18"/>
      <c r="I1545" s="18"/>
      <c r="J1545" s="18"/>
      <c r="K1545" s="18"/>
      <c r="L1545" s="223"/>
      <c r="M1545" s="83"/>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c r="G1546" s="18"/>
      <c r="H1546" s="18"/>
      <c r="I1546" s="18"/>
      <c r="J1546" s="18"/>
      <c r="K1546" s="18"/>
      <c r="L1546" s="223"/>
      <c r="M1546" s="83"/>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c r="G1547" s="18"/>
      <c r="H1547" s="18"/>
      <c r="I1547" s="18"/>
      <c r="J1547" s="18"/>
      <c r="K1547" s="18"/>
      <c r="L1547" s="223"/>
      <c r="M1547" s="83"/>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c r="G1548" s="18"/>
      <c r="H1548" s="18"/>
      <c r="I1548" s="18"/>
      <c r="J1548" s="18"/>
      <c r="K1548" s="18"/>
      <c r="L1548" s="223"/>
      <c r="M1548" s="83"/>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c r="G1549" s="18"/>
      <c r="H1549" s="18"/>
      <c r="I1549" s="18"/>
      <c r="J1549" s="18"/>
      <c r="K1549" s="18"/>
      <c r="L1549" s="223"/>
      <c r="M1549" s="83"/>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c r="G1550" s="18"/>
      <c r="H1550" s="18"/>
      <c r="I1550" s="18"/>
      <c r="J1550" s="18"/>
      <c r="K1550" s="18"/>
      <c r="L1550" s="223"/>
      <c r="M1550" s="83"/>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c r="G1551" s="18"/>
      <c r="H1551" s="18"/>
      <c r="I1551" s="18"/>
      <c r="J1551" s="18"/>
      <c r="K1551" s="18"/>
      <c r="L1551" s="223"/>
      <c r="M1551" s="83"/>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c r="G1552" s="18"/>
      <c r="H1552" s="18"/>
      <c r="I1552" s="18"/>
      <c r="J1552" s="18"/>
      <c r="K1552" s="18"/>
      <c r="L1552" s="223"/>
      <c r="M1552" s="83"/>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c r="G1553" s="18"/>
      <c r="H1553" s="18"/>
      <c r="I1553" s="18"/>
      <c r="J1553" s="18"/>
      <c r="K1553" s="18"/>
      <c r="L1553" s="223"/>
      <c r="M1553" s="83"/>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c r="G1554" s="18"/>
      <c r="H1554" s="18"/>
      <c r="I1554" s="18"/>
      <c r="J1554" s="18"/>
      <c r="K1554" s="18"/>
      <c r="L1554" s="223"/>
      <c r="M1554" s="83"/>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c r="G1555" s="18"/>
      <c r="H1555" s="18"/>
      <c r="I1555" s="18"/>
      <c r="J1555" s="18"/>
      <c r="K1555" s="18"/>
      <c r="L1555" s="223"/>
      <c r="M1555" s="83"/>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c r="G1556" s="18"/>
      <c r="H1556" s="18"/>
      <c r="I1556" s="18"/>
      <c r="J1556" s="18"/>
      <c r="K1556" s="18"/>
      <c r="L1556" s="223"/>
      <c r="M1556" s="83"/>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c r="G1557" s="18"/>
      <c r="H1557" s="18"/>
      <c r="I1557" s="18"/>
      <c r="J1557" s="18"/>
      <c r="K1557" s="18"/>
      <c r="L1557" s="223"/>
      <c r="M1557" s="83"/>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c r="G1558" s="18"/>
      <c r="H1558" s="18"/>
      <c r="I1558" s="18"/>
      <c r="J1558" s="18"/>
      <c r="K1558" s="18"/>
      <c r="L1558" s="223"/>
      <c r="M1558" s="83"/>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c r="G1559" s="18"/>
      <c r="H1559" s="18"/>
      <c r="I1559" s="18"/>
      <c r="J1559" s="18"/>
      <c r="K1559" s="18"/>
      <c r="L1559" s="223"/>
      <c r="M1559" s="83"/>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c r="G1560" s="18"/>
      <c r="H1560" s="18"/>
      <c r="I1560" s="18"/>
      <c r="J1560" s="18"/>
      <c r="K1560" s="18"/>
      <c r="L1560" s="223"/>
      <c r="M1560" s="83"/>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c r="G1561" s="18"/>
      <c r="H1561" s="18"/>
      <c r="I1561" s="18"/>
      <c r="J1561" s="18"/>
      <c r="K1561" s="18"/>
      <c r="L1561" s="223"/>
      <c r="M1561" s="83"/>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c r="G1562" s="18"/>
      <c r="H1562" s="18"/>
      <c r="I1562" s="18"/>
      <c r="J1562" s="18"/>
      <c r="K1562" s="18"/>
      <c r="L1562" s="223"/>
      <c r="M1562" s="83"/>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c r="G1563" s="18"/>
      <c r="H1563" s="18"/>
      <c r="I1563" s="18"/>
      <c r="J1563" s="18"/>
      <c r="K1563" s="18"/>
      <c r="L1563" s="223"/>
      <c r="M1563" s="83"/>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c r="G1564" s="18"/>
      <c r="H1564" s="18"/>
      <c r="I1564" s="18"/>
      <c r="J1564" s="18"/>
      <c r="K1564" s="18"/>
      <c r="L1564" s="223"/>
      <c r="M1564" s="83"/>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c r="G1565" s="18"/>
      <c r="H1565" s="18"/>
      <c r="I1565" s="18"/>
      <c r="J1565" s="18"/>
      <c r="K1565" s="18"/>
      <c r="L1565" s="223"/>
      <c r="M1565" s="83"/>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c r="G1566" s="18"/>
      <c r="H1566" s="18"/>
      <c r="I1566" s="18"/>
      <c r="J1566" s="18"/>
      <c r="K1566" s="18"/>
      <c r="L1566" s="223"/>
      <c r="M1566" s="83"/>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c r="G1567" s="18"/>
      <c r="H1567" s="18"/>
      <c r="I1567" s="18"/>
      <c r="J1567" s="18"/>
      <c r="K1567" s="18"/>
      <c r="L1567" s="223"/>
      <c r="M1567" s="83"/>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c r="G1568" s="18"/>
      <c r="H1568" s="18"/>
      <c r="I1568" s="18"/>
      <c r="J1568" s="18"/>
      <c r="K1568" s="18"/>
      <c r="L1568" s="223"/>
      <c r="M1568" s="83"/>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c r="G1569" s="18"/>
      <c r="H1569" s="18"/>
      <c r="I1569" s="18"/>
      <c r="J1569" s="18"/>
      <c r="K1569" s="18"/>
      <c r="L1569" s="223"/>
      <c r="M1569" s="83"/>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c r="G1570" s="18"/>
      <c r="H1570" s="18"/>
      <c r="I1570" s="18"/>
      <c r="J1570" s="18"/>
      <c r="K1570" s="18"/>
      <c r="L1570" s="223"/>
      <c r="M1570" s="83"/>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c r="G1571" s="18"/>
      <c r="H1571" s="18"/>
      <c r="I1571" s="18"/>
      <c r="J1571" s="18"/>
      <c r="K1571" s="18"/>
      <c r="L1571" s="223"/>
      <c r="M1571" s="83"/>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c r="G1572" s="18"/>
      <c r="H1572" s="18"/>
      <c r="I1572" s="18"/>
      <c r="J1572" s="18"/>
      <c r="K1572" s="18"/>
      <c r="L1572" s="223"/>
      <c r="M1572" s="83"/>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c r="G1573" s="18"/>
      <c r="H1573" s="18"/>
      <c r="I1573" s="18"/>
      <c r="J1573" s="18"/>
      <c r="K1573" s="18"/>
      <c r="L1573" s="223"/>
      <c r="M1573" s="83"/>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c r="G1574" s="18"/>
      <c r="H1574" s="18"/>
      <c r="I1574" s="18"/>
      <c r="J1574" s="18"/>
      <c r="K1574" s="18"/>
      <c r="L1574" s="223"/>
      <c r="M1574" s="83"/>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c r="G1575" s="18"/>
      <c r="H1575" s="18"/>
      <c r="I1575" s="18"/>
      <c r="J1575" s="18"/>
      <c r="K1575" s="18"/>
      <c r="L1575" s="223"/>
      <c r="M1575" s="83"/>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c r="G1576" s="18"/>
      <c r="H1576" s="18"/>
      <c r="I1576" s="18"/>
      <c r="J1576" s="18"/>
      <c r="K1576" s="18"/>
      <c r="L1576" s="223"/>
      <c r="M1576" s="83"/>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c r="G1577" s="18"/>
      <c r="H1577" s="18"/>
      <c r="I1577" s="18"/>
      <c r="J1577" s="18"/>
      <c r="K1577" s="18"/>
      <c r="L1577" s="223"/>
      <c r="M1577" s="83"/>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c r="G1578" s="18"/>
      <c r="H1578" s="18"/>
      <c r="I1578" s="18"/>
      <c r="J1578" s="18"/>
      <c r="K1578" s="18"/>
      <c r="L1578" s="223"/>
      <c r="M1578" s="83"/>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c r="G1579" s="18"/>
      <c r="H1579" s="18"/>
      <c r="I1579" s="18"/>
      <c r="J1579" s="18"/>
      <c r="K1579" s="18"/>
      <c r="L1579" s="223"/>
      <c r="M1579" s="83"/>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c r="G1580" s="18"/>
      <c r="H1580" s="18"/>
      <c r="I1580" s="18"/>
      <c r="J1580" s="18"/>
      <c r="K1580" s="18"/>
      <c r="L1580" s="223"/>
      <c r="M1580" s="83"/>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c r="G1581" s="18"/>
      <c r="H1581" s="18"/>
      <c r="I1581" s="18"/>
      <c r="J1581" s="18"/>
      <c r="K1581" s="18"/>
      <c r="L1581" s="223"/>
      <c r="M1581" s="83"/>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c r="G1582" s="18"/>
      <c r="H1582" s="18"/>
      <c r="I1582" s="18"/>
      <c r="J1582" s="18"/>
      <c r="K1582" s="18"/>
      <c r="L1582" s="223"/>
      <c r="M1582" s="83"/>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c r="G1583" s="18"/>
      <c r="H1583" s="18"/>
      <c r="I1583" s="18"/>
      <c r="J1583" s="18"/>
      <c r="K1583" s="18"/>
      <c r="L1583" s="223"/>
      <c r="M1583" s="83"/>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c r="G1584" s="18"/>
      <c r="H1584" s="18"/>
      <c r="I1584" s="18"/>
      <c r="J1584" s="18"/>
      <c r="K1584" s="18"/>
      <c r="L1584" s="223"/>
      <c r="M1584" s="83"/>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c r="G1585" s="18"/>
      <c r="H1585" s="18"/>
      <c r="I1585" s="18"/>
      <c r="J1585" s="18"/>
      <c r="K1585" s="18"/>
      <c r="L1585" s="223"/>
      <c r="M1585" s="83"/>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c r="G1586" s="18"/>
      <c r="H1586" s="18"/>
      <c r="I1586" s="18"/>
      <c r="J1586" s="18"/>
      <c r="K1586" s="18"/>
      <c r="L1586" s="223"/>
      <c r="M1586" s="83"/>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c r="G1587" s="18"/>
      <c r="H1587" s="18"/>
      <c r="I1587" s="18"/>
      <c r="J1587" s="18"/>
      <c r="K1587" s="18"/>
      <c r="L1587" s="223"/>
      <c r="M1587" s="83"/>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c r="G1588" s="18"/>
      <c r="H1588" s="18"/>
      <c r="I1588" s="18"/>
      <c r="J1588" s="18"/>
      <c r="K1588" s="18"/>
      <c r="L1588" s="223"/>
      <c r="M1588" s="83"/>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c r="G1589" s="18"/>
      <c r="H1589" s="18"/>
      <c r="I1589" s="18"/>
      <c r="J1589" s="18"/>
      <c r="K1589" s="18"/>
      <c r="L1589" s="223"/>
      <c r="M1589" s="83"/>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c r="G1590" s="18"/>
      <c r="H1590" s="18"/>
      <c r="I1590" s="18"/>
      <c r="J1590" s="18"/>
      <c r="K1590" s="18"/>
      <c r="L1590" s="223"/>
      <c r="M1590" s="83"/>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c r="G1591" s="18"/>
      <c r="H1591" s="18"/>
      <c r="I1591" s="18"/>
      <c r="J1591" s="18"/>
      <c r="K1591" s="18"/>
      <c r="L1591" s="223"/>
      <c r="M1591" s="83"/>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c r="G1592" s="18"/>
      <c r="H1592" s="18"/>
      <c r="I1592" s="18"/>
      <c r="J1592" s="18"/>
      <c r="K1592" s="18"/>
      <c r="L1592" s="223"/>
      <c r="M1592" s="83"/>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c r="G1593" s="18"/>
      <c r="H1593" s="18"/>
      <c r="I1593" s="18"/>
      <c r="J1593" s="18"/>
      <c r="K1593" s="18"/>
      <c r="L1593" s="223"/>
      <c r="M1593" s="83"/>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c r="G1594" s="18"/>
      <c r="H1594" s="18"/>
      <c r="I1594" s="18"/>
      <c r="J1594" s="18"/>
      <c r="K1594" s="18"/>
      <c r="L1594" s="223"/>
      <c r="M1594" s="83"/>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c r="G1595" s="18"/>
      <c r="H1595" s="18"/>
      <c r="I1595" s="18"/>
      <c r="J1595" s="18"/>
      <c r="K1595" s="18"/>
      <c r="L1595" s="223"/>
      <c r="M1595" s="83"/>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c r="G1596" s="18"/>
      <c r="H1596" s="18"/>
      <c r="I1596" s="18"/>
      <c r="J1596" s="18"/>
      <c r="K1596" s="18"/>
      <c r="L1596" s="223"/>
      <c r="M1596" s="83"/>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c r="G1597" s="18"/>
      <c r="H1597" s="18"/>
      <c r="I1597" s="18"/>
      <c r="J1597" s="18"/>
      <c r="K1597" s="18"/>
      <c r="L1597" s="223"/>
      <c r="M1597" s="83"/>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c r="G1598" s="18"/>
      <c r="H1598" s="18"/>
      <c r="I1598" s="18"/>
      <c r="J1598" s="18"/>
      <c r="K1598" s="18"/>
      <c r="L1598" s="223"/>
      <c r="M1598" s="83"/>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c r="G1599" s="18"/>
      <c r="H1599" s="18"/>
      <c r="I1599" s="18"/>
      <c r="J1599" s="18"/>
      <c r="K1599" s="18"/>
      <c r="L1599" s="223"/>
      <c r="M1599" s="83"/>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c r="G1600" s="18"/>
      <c r="H1600" s="18"/>
      <c r="I1600" s="18"/>
      <c r="J1600" s="18"/>
      <c r="K1600" s="18"/>
      <c r="L1600" s="223"/>
      <c r="M1600" s="83"/>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c r="G1601" s="18"/>
      <c r="H1601" s="18"/>
      <c r="I1601" s="18"/>
      <c r="J1601" s="18"/>
      <c r="K1601" s="18"/>
      <c r="L1601" s="223"/>
      <c r="M1601" s="83"/>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c r="G1602" s="18"/>
      <c r="H1602" s="18"/>
      <c r="I1602" s="18"/>
      <c r="J1602" s="18"/>
      <c r="K1602" s="18"/>
      <c r="L1602" s="223"/>
      <c r="M1602" s="83"/>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c r="G1603" s="18"/>
      <c r="H1603" s="18"/>
      <c r="I1603" s="18"/>
      <c r="J1603" s="18"/>
      <c r="K1603" s="18"/>
      <c r="L1603" s="223"/>
      <c r="M1603" s="83"/>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c r="G1604" s="18"/>
      <c r="H1604" s="18"/>
      <c r="I1604" s="18"/>
      <c r="J1604" s="18"/>
      <c r="K1604" s="18"/>
      <c r="L1604" s="223"/>
      <c r="M1604" s="83"/>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c r="G1605" s="18"/>
      <c r="H1605" s="18"/>
      <c r="I1605" s="18"/>
      <c r="J1605" s="18"/>
      <c r="K1605" s="18"/>
      <c r="L1605" s="223"/>
      <c r="M1605" s="83"/>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c r="G1606" s="18"/>
      <c r="H1606" s="18"/>
      <c r="I1606" s="18"/>
      <c r="J1606" s="18"/>
      <c r="K1606" s="18"/>
      <c r="L1606" s="223"/>
      <c r="M1606" s="83"/>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c r="G1607" s="18"/>
      <c r="H1607" s="18"/>
      <c r="I1607" s="18"/>
      <c r="J1607" s="18"/>
      <c r="K1607" s="18"/>
      <c r="L1607" s="223"/>
      <c r="M1607" s="83"/>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c r="G1608" s="18"/>
      <c r="H1608" s="18"/>
      <c r="I1608" s="18"/>
      <c r="J1608" s="18"/>
      <c r="K1608" s="18"/>
      <c r="L1608" s="223"/>
      <c r="M1608" s="83"/>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c r="G1609" s="18"/>
      <c r="H1609" s="18"/>
      <c r="I1609" s="18"/>
      <c r="J1609" s="18"/>
      <c r="K1609" s="18"/>
      <c r="L1609" s="223"/>
      <c r="M1609" s="83"/>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c r="G1610" s="18"/>
      <c r="H1610" s="18"/>
      <c r="I1610" s="18"/>
      <c r="J1610" s="18"/>
      <c r="K1610" s="18"/>
      <c r="L1610" s="223"/>
      <c r="M1610" s="83"/>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c r="G1611" s="18"/>
      <c r="H1611" s="18"/>
      <c r="I1611" s="18"/>
      <c r="J1611" s="18"/>
      <c r="K1611" s="18"/>
      <c r="L1611" s="223"/>
      <c r="M1611" s="83"/>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c r="G1612" s="18"/>
      <c r="H1612" s="18"/>
      <c r="I1612" s="18"/>
      <c r="J1612" s="18"/>
      <c r="K1612" s="18"/>
      <c r="L1612" s="223"/>
      <c r="M1612" s="83"/>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c r="G1613" s="18"/>
      <c r="H1613" s="18"/>
      <c r="I1613" s="18"/>
      <c r="J1613" s="18"/>
      <c r="K1613" s="18"/>
      <c r="L1613" s="223"/>
      <c r="M1613" s="83"/>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c r="G1614" s="18"/>
      <c r="H1614" s="18"/>
      <c r="I1614" s="18"/>
      <c r="J1614" s="18"/>
      <c r="K1614" s="18"/>
      <c r="L1614" s="223"/>
      <c r="M1614" s="83"/>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c r="G1615" s="18"/>
      <c r="H1615" s="18"/>
      <c r="I1615" s="18"/>
      <c r="J1615" s="18"/>
      <c r="K1615" s="18"/>
      <c r="L1615" s="223"/>
      <c r="M1615" s="83"/>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c r="G1616" s="18"/>
      <c r="H1616" s="18"/>
      <c r="I1616" s="18"/>
      <c r="J1616" s="18"/>
      <c r="K1616" s="18"/>
      <c r="L1616" s="223"/>
      <c r="M1616" s="83"/>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c r="G1617" s="18"/>
      <c r="H1617" s="18"/>
      <c r="I1617" s="18"/>
      <c r="J1617" s="18"/>
      <c r="K1617" s="18"/>
      <c r="L1617" s="223"/>
      <c r="M1617" s="83"/>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c r="G1618" s="18"/>
      <c r="H1618" s="18"/>
      <c r="I1618" s="18"/>
      <c r="J1618" s="18"/>
      <c r="K1618" s="18"/>
      <c r="L1618" s="223"/>
      <c r="M1618" s="83"/>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c r="G1619" s="18"/>
      <c r="H1619" s="18"/>
      <c r="I1619" s="18"/>
      <c r="J1619" s="18"/>
      <c r="K1619" s="18"/>
      <c r="L1619" s="223"/>
      <c r="M1619" s="83"/>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c r="G1620" s="18"/>
      <c r="H1620" s="18"/>
      <c r="I1620" s="18"/>
      <c r="J1620" s="18"/>
      <c r="K1620" s="18"/>
      <c r="L1620" s="223"/>
      <c r="M1620" s="83"/>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c r="G1621" s="18"/>
      <c r="H1621" s="18"/>
      <c r="I1621" s="18"/>
      <c r="J1621" s="18"/>
      <c r="K1621" s="18"/>
      <c r="L1621" s="223"/>
      <c r="M1621" s="83"/>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c r="G1622" s="18"/>
      <c r="H1622" s="18"/>
      <c r="I1622" s="18"/>
      <c r="J1622" s="18"/>
      <c r="K1622" s="18"/>
      <c r="L1622" s="223"/>
      <c r="M1622" s="83"/>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c r="G1623" s="18"/>
      <c r="H1623" s="18"/>
      <c r="I1623" s="18"/>
      <c r="J1623" s="18"/>
      <c r="K1623" s="18"/>
      <c r="L1623" s="223"/>
      <c r="M1623" s="83"/>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c r="G1624" s="18"/>
      <c r="H1624" s="18"/>
      <c r="I1624" s="18"/>
      <c r="J1624" s="18"/>
      <c r="K1624" s="18"/>
      <c r="L1624" s="223"/>
      <c r="M1624" s="83"/>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c r="G1625" s="18"/>
      <c r="H1625" s="18"/>
      <c r="I1625" s="18"/>
      <c r="J1625" s="18"/>
      <c r="K1625" s="18"/>
      <c r="L1625" s="223"/>
      <c r="M1625" s="83"/>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c r="G1626" s="18"/>
      <c r="H1626" s="18"/>
      <c r="I1626" s="18"/>
      <c r="J1626" s="18"/>
      <c r="K1626" s="18"/>
      <c r="L1626" s="223"/>
      <c r="M1626" s="83"/>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c r="G1627" s="18"/>
      <c r="H1627" s="18"/>
      <c r="I1627" s="18"/>
      <c r="J1627" s="18"/>
      <c r="K1627" s="18"/>
      <c r="L1627" s="223"/>
      <c r="M1627" s="83"/>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c r="G1628" s="18"/>
      <c r="H1628" s="18"/>
      <c r="I1628" s="18"/>
      <c r="J1628" s="18"/>
      <c r="K1628" s="18"/>
      <c r="L1628" s="223"/>
      <c r="M1628" s="83"/>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c r="G1629" s="18"/>
      <c r="H1629" s="18"/>
      <c r="I1629" s="18"/>
      <c r="J1629" s="18"/>
      <c r="K1629" s="18"/>
      <c r="L1629" s="223"/>
      <c r="M1629" s="83"/>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c r="G1630" s="18"/>
      <c r="H1630" s="18"/>
      <c r="I1630" s="18"/>
      <c r="J1630" s="18"/>
      <c r="K1630" s="18"/>
      <c r="L1630" s="223"/>
      <c r="M1630" s="83"/>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c r="G1631" s="18"/>
      <c r="H1631" s="18"/>
      <c r="I1631" s="18"/>
      <c r="J1631" s="18"/>
      <c r="K1631" s="18"/>
      <c r="L1631" s="223"/>
      <c r="M1631" s="83"/>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c r="G1632" s="18"/>
      <c r="H1632" s="18"/>
      <c r="I1632" s="18"/>
      <c r="J1632" s="18"/>
      <c r="K1632" s="18"/>
      <c r="L1632" s="223"/>
      <c r="M1632" s="83"/>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c r="G1633" s="18"/>
      <c r="H1633" s="18"/>
      <c r="I1633" s="18"/>
      <c r="J1633" s="18"/>
      <c r="K1633" s="18"/>
      <c r="L1633" s="223"/>
      <c r="M1633" s="83"/>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c r="G1634" s="18"/>
      <c r="H1634" s="18"/>
      <c r="I1634" s="18"/>
      <c r="J1634" s="18"/>
      <c r="K1634" s="18"/>
      <c r="L1634" s="223"/>
      <c r="M1634" s="83"/>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c r="G1635" s="18"/>
      <c r="H1635" s="18"/>
      <c r="I1635" s="18"/>
      <c r="J1635" s="18"/>
      <c r="K1635" s="18"/>
      <c r="L1635" s="223"/>
      <c r="M1635" s="83"/>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c r="G1636" s="18"/>
      <c r="H1636" s="18"/>
      <c r="I1636" s="18"/>
      <c r="J1636" s="18"/>
      <c r="K1636" s="18"/>
      <c r="L1636" s="223"/>
      <c r="M1636" s="83"/>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c r="G1637" s="18"/>
      <c r="H1637" s="18"/>
      <c r="I1637" s="18"/>
      <c r="J1637" s="18"/>
      <c r="K1637" s="18"/>
      <c r="L1637" s="223"/>
      <c r="M1637" s="83"/>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c r="G1638" s="18"/>
      <c r="H1638" s="18"/>
      <c r="I1638" s="18"/>
      <c r="J1638" s="18"/>
      <c r="K1638" s="18"/>
      <c r="L1638" s="223"/>
      <c r="M1638" s="83"/>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c r="G1639" s="18"/>
      <c r="H1639" s="18"/>
      <c r="I1639" s="18"/>
      <c r="J1639" s="18"/>
      <c r="K1639" s="18"/>
      <c r="L1639" s="223"/>
      <c r="M1639" s="83"/>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c r="G1640" s="18"/>
      <c r="H1640" s="18"/>
      <c r="I1640" s="18"/>
      <c r="J1640" s="18"/>
      <c r="K1640" s="18"/>
      <c r="L1640" s="223"/>
      <c r="M1640" s="83"/>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c r="G1641" s="18"/>
      <c r="H1641" s="18"/>
      <c r="I1641" s="18"/>
      <c r="J1641" s="18"/>
      <c r="K1641" s="18"/>
      <c r="L1641" s="223"/>
      <c r="M1641" s="83"/>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c r="G1642" s="18"/>
      <c r="H1642" s="18"/>
      <c r="I1642" s="18"/>
      <c r="J1642" s="18"/>
      <c r="K1642" s="18"/>
      <c r="L1642" s="223"/>
      <c r="M1642" s="83"/>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c r="G1643" s="18"/>
      <c r="H1643" s="18"/>
      <c r="I1643" s="18"/>
      <c r="J1643" s="18"/>
      <c r="K1643" s="18"/>
      <c r="L1643" s="223"/>
      <c r="M1643" s="83"/>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c r="G1644" s="18"/>
      <c r="H1644" s="18"/>
      <c r="I1644" s="18"/>
      <c r="J1644" s="18"/>
      <c r="K1644" s="18"/>
      <c r="L1644" s="223"/>
      <c r="M1644" s="83"/>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c r="G1645" s="18"/>
      <c r="H1645" s="18"/>
      <c r="I1645" s="18"/>
      <c r="J1645" s="18"/>
      <c r="K1645" s="18"/>
      <c r="L1645" s="223"/>
      <c r="M1645" s="83"/>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c r="G1646" s="18"/>
      <c r="H1646" s="18"/>
      <c r="I1646" s="18"/>
      <c r="J1646" s="18"/>
      <c r="K1646" s="18"/>
      <c r="L1646" s="223"/>
      <c r="M1646" s="83"/>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c r="G1647" s="18"/>
      <c r="H1647" s="18"/>
      <c r="I1647" s="18"/>
      <c r="J1647" s="18"/>
      <c r="K1647" s="18"/>
      <c r="L1647" s="223"/>
      <c r="M1647" s="83"/>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c r="G1648" s="18"/>
      <c r="H1648" s="18"/>
      <c r="I1648" s="18"/>
      <c r="J1648" s="18"/>
      <c r="K1648" s="18"/>
      <c r="L1648" s="223"/>
      <c r="M1648" s="83"/>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c r="G1649" s="18"/>
      <c r="H1649" s="18"/>
      <c r="I1649" s="18"/>
      <c r="J1649" s="18"/>
      <c r="K1649" s="18"/>
      <c r="L1649" s="223"/>
      <c r="M1649" s="83"/>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c r="G1650" s="18"/>
      <c r="H1650" s="18"/>
      <c r="I1650" s="18"/>
      <c r="J1650" s="18"/>
      <c r="K1650" s="18"/>
      <c r="L1650" s="223"/>
      <c r="M1650" s="83"/>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c r="G1651" s="18"/>
      <c r="H1651" s="18"/>
      <c r="I1651" s="18"/>
      <c r="J1651" s="18"/>
      <c r="K1651" s="18"/>
      <c r="L1651" s="223"/>
      <c r="M1651" s="83"/>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c r="G1652" s="18"/>
      <c r="H1652" s="18"/>
      <c r="I1652" s="18"/>
      <c r="J1652" s="18"/>
      <c r="K1652" s="18"/>
      <c r="L1652" s="223"/>
      <c r="M1652" s="83"/>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c r="G1653" s="18"/>
      <c r="H1653" s="18"/>
      <c r="I1653" s="18"/>
      <c r="J1653" s="18"/>
      <c r="K1653" s="18"/>
      <c r="L1653" s="223"/>
      <c r="M1653" s="83"/>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c r="G1654" s="18"/>
      <c r="H1654" s="18"/>
      <c r="I1654" s="18"/>
      <c r="J1654" s="18"/>
      <c r="K1654" s="18"/>
      <c r="L1654" s="223"/>
      <c r="M1654" s="83"/>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c r="G1655" s="18"/>
      <c r="H1655" s="18"/>
      <c r="I1655" s="18"/>
      <c r="J1655" s="18"/>
      <c r="K1655" s="18"/>
      <c r="L1655" s="223"/>
      <c r="M1655" s="83"/>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c r="G1656" s="18"/>
      <c r="H1656" s="18"/>
      <c r="I1656" s="18"/>
      <c r="J1656" s="18"/>
      <c r="K1656" s="18"/>
      <c r="L1656" s="223"/>
      <c r="M1656" s="83"/>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c r="G1657" s="18"/>
      <c r="H1657" s="18"/>
      <c r="I1657" s="18"/>
      <c r="J1657" s="18"/>
      <c r="K1657" s="18"/>
      <c r="L1657" s="223"/>
      <c r="M1657" s="83"/>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c r="G1658" s="18"/>
      <c r="H1658" s="18"/>
      <c r="I1658" s="18"/>
      <c r="J1658" s="18"/>
      <c r="K1658" s="18"/>
      <c r="L1658" s="223"/>
      <c r="M1658" s="83"/>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c r="G1659" s="18"/>
      <c r="H1659" s="18"/>
      <c r="I1659" s="18"/>
      <c r="J1659" s="18"/>
      <c r="K1659" s="18"/>
      <c r="L1659" s="223"/>
      <c r="M1659" s="83"/>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c r="G1660" s="18"/>
      <c r="H1660" s="18"/>
      <c r="I1660" s="18"/>
      <c r="J1660" s="18"/>
      <c r="K1660" s="18"/>
      <c r="L1660" s="223"/>
      <c r="M1660" s="83"/>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c r="G1661" s="18"/>
      <c r="H1661" s="18"/>
      <c r="I1661" s="18"/>
      <c r="J1661" s="18"/>
      <c r="K1661" s="18"/>
      <c r="L1661" s="223"/>
      <c r="M1661" s="83"/>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c r="G1662" s="18"/>
      <c r="H1662" s="18"/>
      <c r="I1662" s="18"/>
      <c r="J1662" s="18"/>
      <c r="K1662" s="18"/>
      <c r="L1662" s="223"/>
      <c r="M1662" s="83"/>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c r="G1663" s="18"/>
      <c r="H1663" s="18"/>
      <c r="I1663" s="18"/>
      <c r="J1663" s="18"/>
      <c r="K1663" s="18"/>
      <c r="L1663" s="223"/>
      <c r="M1663" s="83"/>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c r="G1664" s="18"/>
      <c r="H1664" s="18"/>
      <c r="I1664" s="18"/>
      <c r="J1664" s="18"/>
      <c r="K1664" s="18"/>
      <c r="L1664" s="223"/>
      <c r="M1664" s="83"/>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c r="G1665" s="18"/>
      <c r="H1665" s="18"/>
      <c r="I1665" s="18"/>
      <c r="J1665" s="18"/>
      <c r="K1665" s="18"/>
      <c r="L1665" s="223"/>
      <c r="M1665" s="83"/>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c r="G1666" s="18"/>
      <c r="H1666" s="18"/>
      <c r="I1666" s="18"/>
      <c r="J1666" s="18"/>
      <c r="K1666" s="18"/>
      <c r="L1666" s="223"/>
      <c r="M1666" s="83"/>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c r="G1667" s="18"/>
      <c r="H1667" s="18"/>
      <c r="I1667" s="18"/>
      <c r="J1667" s="18"/>
      <c r="K1667" s="18"/>
      <c r="L1667" s="223"/>
      <c r="M1667" s="83"/>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c r="G1668" s="18"/>
      <c r="H1668" s="18"/>
      <c r="I1668" s="18"/>
      <c r="J1668" s="18"/>
      <c r="K1668" s="18"/>
      <c r="L1668" s="223"/>
      <c r="M1668" s="83"/>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c r="G1669" s="18"/>
      <c r="H1669" s="18"/>
      <c r="I1669" s="18"/>
      <c r="J1669" s="18"/>
      <c r="K1669" s="18"/>
      <c r="L1669" s="223"/>
      <c r="M1669" s="83"/>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c r="G1670" s="18"/>
      <c r="H1670" s="18"/>
      <c r="I1670" s="18"/>
      <c r="J1670" s="18"/>
      <c r="K1670" s="18"/>
      <c r="L1670" s="223"/>
      <c r="M1670" s="83"/>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c r="G1671" s="18"/>
      <c r="H1671" s="18"/>
      <c r="I1671" s="18"/>
      <c r="J1671" s="18"/>
      <c r="K1671" s="18"/>
      <c r="L1671" s="223"/>
      <c r="M1671" s="83"/>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c r="G1672" s="18"/>
      <c r="H1672" s="18"/>
      <c r="I1672" s="18"/>
      <c r="J1672" s="18"/>
      <c r="K1672" s="18"/>
      <c r="L1672" s="223"/>
      <c r="M1672" s="83"/>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c r="G1673" s="18"/>
      <c r="H1673" s="18"/>
      <c r="I1673" s="18"/>
      <c r="J1673" s="18"/>
      <c r="K1673" s="18"/>
      <c r="L1673" s="223"/>
      <c r="M1673" s="83"/>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c r="G1674" s="18"/>
      <c r="H1674" s="18"/>
      <c r="I1674" s="18"/>
      <c r="J1674" s="18"/>
      <c r="K1674" s="18"/>
      <c r="L1674" s="223"/>
      <c r="M1674" s="83"/>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c r="G1675" s="18"/>
      <c r="H1675" s="18"/>
      <c r="I1675" s="18"/>
      <c r="J1675" s="18"/>
      <c r="K1675" s="18"/>
      <c r="L1675" s="223"/>
      <c r="M1675" s="83"/>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c r="G1676" s="18"/>
      <c r="H1676" s="18"/>
      <c r="I1676" s="18"/>
      <c r="J1676" s="18"/>
      <c r="K1676" s="18"/>
      <c r="L1676" s="223"/>
      <c r="M1676" s="83"/>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c r="G1677" s="18"/>
      <c r="H1677" s="18"/>
      <c r="I1677" s="18"/>
      <c r="J1677" s="18"/>
      <c r="K1677" s="18"/>
      <c r="L1677" s="223"/>
      <c r="M1677" s="83"/>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c r="G1678" s="18"/>
      <c r="H1678" s="18"/>
      <c r="I1678" s="18"/>
      <c r="J1678" s="18"/>
      <c r="K1678" s="18"/>
      <c r="L1678" s="223"/>
      <c r="M1678" s="83"/>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c r="G1679" s="18"/>
      <c r="H1679" s="18"/>
      <c r="I1679" s="18"/>
      <c r="J1679" s="18"/>
      <c r="K1679" s="18"/>
      <c r="L1679" s="223"/>
      <c r="M1679" s="83"/>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c r="G1680" s="18"/>
      <c r="H1680" s="18"/>
      <c r="I1680" s="18"/>
      <c r="J1680" s="18"/>
      <c r="K1680" s="18"/>
      <c r="L1680" s="223"/>
      <c r="M1680" s="83"/>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c r="G1681" s="18"/>
      <c r="H1681" s="18"/>
      <c r="I1681" s="18"/>
      <c r="J1681" s="18"/>
      <c r="K1681" s="18"/>
      <c r="L1681" s="223"/>
      <c r="M1681" s="83"/>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c r="G1682" s="18"/>
      <c r="H1682" s="18"/>
      <c r="I1682" s="18"/>
      <c r="J1682" s="18"/>
      <c r="K1682" s="18"/>
      <c r="L1682" s="223"/>
      <c r="M1682" s="83"/>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c r="G1683" s="18"/>
      <c r="H1683" s="18"/>
      <c r="I1683" s="18"/>
      <c r="J1683" s="18"/>
      <c r="K1683" s="18"/>
      <c r="L1683" s="223"/>
      <c r="M1683" s="83"/>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c r="G1684" s="18"/>
      <c r="H1684" s="18"/>
      <c r="I1684" s="18"/>
      <c r="J1684" s="18"/>
      <c r="K1684" s="18"/>
      <c r="L1684" s="223"/>
      <c r="M1684" s="83"/>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c r="G1685" s="18"/>
      <c r="H1685" s="18"/>
      <c r="I1685" s="18"/>
      <c r="J1685" s="18"/>
      <c r="K1685" s="18"/>
      <c r="L1685" s="223"/>
      <c r="M1685" s="83"/>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c r="G1686" s="18"/>
      <c r="H1686" s="18"/>
      <c r="I1686" s="18"/>
      <c r="J1686" s="18"/>
      <c r="K1686" s="18"/>
      <c r="L1686" s="223"/>
      <c r="M1686" s="83"/>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c r="G1687" s="18"/>
      <c r="H1687" s="18"/>
      <c r="I1687" s="18"/>
      <c r="J1687" s="18"/>
      <c r="K1687" s="18"/>
      <c r="L1687" s="223"/>
      <c r="M1687" s="83"/>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c r="G1688" s="18"/>
      <c r="H1688" s="18"/>
      <c r="I1688" s="18"/>
      <c r="J1688" s="18"/>
      <c r="K1688" s="18"/>
      <c r="L1688" s="223"/>
      <c r="M1688" s="83"/>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c r="G1689" s="18"/>
      <c r="H1689" s="18"/>
      <c r="I1689" s="18"/>
      <c r="J1689" s="18"/>
      <c r="K1689" s="18"/>
      <c r="L1689" s="223"/>
      <c r="M1689" s="83"/>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c r="G1690" s="18"/>
      <c r="H1690" s="18"/>
      <c r="I1690" s="18"/>
      <c r="J1690" s="18"/>
      <c r="K1690" s="18"/>
      <c r="L1690" s="223"/>
      <c r="M1690" s="83"/>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c r="G1691" s="18"/>
      <c r="H1691" s="18"/>
      <c r="I1691" s="18"/>
      <c r="J1691" s="18"/>
      <c r="K1691" s="18"/>
      <c r="L1691" s="223"/>
      <c r="M1691" s="83"/>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c r="G1692" s="18"/>
      <c r="H1692" s="18"/>
      <c r="I1692" s="18"/>
      <c r="J1692" s="18"/>
      <c r="K1692" s="18"/>
      <c r="L1692" s="223"/>
      <c r="M1692" s="83"/>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c r="G1693" s="18"/>
      <c r="H1693" s="18"/>
      <c r="I1693" s="18"/>
      <c r="J1693" s="18"/>
      <c r="K1693" s="18"/>
      <c r="L1693" s="223"/>
      <c r="M1693" s="83"/>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c r="G1694" s="18"/>
      <c r="H1694" s="18"/>
      <c r="I1694" s="18"/>
      <c r="J1694" s="18"/>
      <c r="K1694" s="18"/>
      <c r="L1694" s="223"/>
      <c r="M1694" s="83"/>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c r="G1695" s="18"/>
      <c r="H1695" s="18"/>
      <c r="I1695" s="18"/>
      <c r="J1695" s="18"/>
      <c r="K1695" s="18"/>
      <c r="L1695" s="223"/>
      <c r="M1695" s="83"/>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c r="G1696" s="18"/>
      <c r="H1696" s="18"/>
      <c r="I1696" s="18"/>
      <c r="J1696" s="18"/>
      <c r="K1696" s="18"/>
      <c r="L1696" s="223"/>
      <c r="M1696" s="83"/>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c r="G1697" s="18"/>
      <c r="H1697" s="18"/>
      <c r="I1697" s="18"/>
      <c r="J1697" s="18"/>
      <c r="K1697" s="18"/>
      <c r="L1697" s="223"/>
      <c r="M1697" s="83"/>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c r="G1698" s="18"/>
      <c r="H1698" s="18"/>
      <c r="I1698" s="18"/>
      <c r="J1698" s="18"/>
      <c r="K1698" s="18"/>
      <c r="L1698" s="223"/>
      <c r="M1698" s="83"/>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c r="G1699" s="18"/>
      <c r="H1699" s="18"/>
      <c r="I1699" s="18"/>
      <c r="J1699" s="18"/>
      <c r="K1699" s="18"/>
      <c r="L1699" s="223"/>
      <c r="M1699" s="83"/>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c r="G1700" s="18"/>
      <c r="H1700" s="18"/>
      <c r="I1700" s="18"/>
      <c r="J1700" s="18"/>
      <c r="K1700" s="18"/>
      <c r="L1700" s="223"/>
      <c r="M1700" s="83"/>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c r="G1701" s="18"/>
      <c r="H1701" s="18"/>
      <c r="I1701" s="18"/>
      <c r="J1701" s="18"/>
      <c r="K1701" s="18"/>
      <c r="L1701" s="223"/>
      <c r="M1701" s="83"/>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c r="G1702" s="18"/>
      <c r="H1702" s="18"/>
      <c r="I1702" s="18"/>
      <c r="J1702" s="18"/>
      <c r="K1702" s="18"/>
      <c r="L1702" s="223"/>
      <c r="M1702" s="83"/>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c r="G1703" s="18"/>
      <c r="H1703" s="18"/>
      <c r="I1703" s="18"/>
      <c r="J1703" s="18"/>
      <c r="K1703" s="18"/>
      <c r="L1703" s="223"/>
      <c r="M1703" s="83"/>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c r="G1704" s="18"/>
      <c r="H1704" s="18"/>
      <c r="I1704" s="18"/>
      <c r="J1704" s="18"/>
      <c r="K1704" s="18"/>
      <c r="L1704" s="223"/>
      <c r="M1704" s="83"/>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c r="G1705" s="18"/>
      <c r="H1705" s="18"/>
      <c r="I1705" s="18"/>
      <c r="J1705" s="18"/>
      <c r="K1705" s="18"/>
      <c r="L1705" s="223"/>
      <c r="M1705" s="83"/>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c r="G1706" s="18"/>
      <c r="H1706" s="18"/>
      <c r="I1706" s="18"/>
      <c r="J1706" s="18"/>
      <c r="K1706" s="18"/>
      <c r="L1706" s="223"/>
      <c r="M1706" s="83"/>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c r="G1707" s="18"/>
      <c r="H1707" s="18"/>
      <c r="I1707" s="18"/>
      <c r="J1707" s="18"/>
      <c r="K1707" s="18"/>
      <c r="L1707" s="223"/>
      <c r="M1707" s="83"/>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c r="G1708" s="18"/>
      <c r="H1708" s="18"/>
      <c r="I1708" s="18"/>
      <c r="J1708" s="18"/>
      <c r="K1708" s="18"/>
      <c r="L1708" s="223"/>
      <c r="M1708" s="83"/>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c r="G1709" s="18"/>
      <c r="H1709" s="18"/>
      <c r="I1709" s="18"/>
      <c r="J1709" s="18"/>
      <c r="K1709" s="18"/>
      <c r="L1709" s="223"/>
      <c r="M1709" s="83"/>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c r="G1710" s="18"/>
      <c r="H1710" s="18"/>
      <c r="I1710" s="18"/>
      <c r="J1710" s="18"/>
      <c r="K1710" s="18"/>
      <c r="L1710" s="223"/>
      <c r="M1710" s="83"/>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c r="G1711" s="18"/>
      <c r="H1711" s="18"/>
      <c r="I1711" s="18"/>
      <c r="J1711" s="18"/>
      <c r="K1711" s="18"/>
      <c r="L1711" s="223"/>
      <c r="M1711" s="83"/>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c r="G1712" s="18"/>
      <c r="H1712" s="18"/>
      <c r="I1712" s="18"/>
      <c r="J1712" s="18"/>
      <c r="K1712" s="18"/>
      <c r="L1712" s="223"/>
      <c r="M1712" s="83"/>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c r="G1713" s="18"/>
      <c r="H1713" s="18"/>
      <c r="I1713" s="18"/>
      <c r="J1713" s="18"/>
      <c r="K1713" s="18"/>
      <c r="L1713" s="223"/>
      <c r="M1713" s="83"/>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c r="G1714" s="18"/>
      <c r="H1714" s="18"/>
      <c r="I1714" s="18"/>
      <c r="J1714" s="18"/>
      <c r="K1714" s="18"/>
      <c r="L1714" s="223"/>
      <c r="M1714" s="83"/>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c r="G1715" s="18"/>
      <c r="H1715" s="18"/>
      <c r="I1715" s="18"/>
      <c r="J1715" s="18"/>
      <c r="K1715" s="18"/>
      <c r="L1715" s="223"/>
      <c r="M1715" s="83"/>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c r="G1716" s="18"/>
      <c r="H1716" s="18"/>
      <c r="I1716" s="18"/>
      <c r="J1716" s="18"/>
      <c r="K1716" s="18"/>
      <c r="L1716" s="223"/>
      <c r="M1716" s="83"/>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c r="G1717" s="18"/>
      <c r="H1717" s="18"/>
      <c r="I1717" s="18"/>
      <c r="J1717" s="18"/>
      <c r="K1717" s="18"/>
      <c r="L1717" s="223"/>
      <c r="M1717" s="83"/>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c r="G1718" s="18"/>
      <c r="H1718" s="18"/>
      <c r="I1718" s="18"/>
      <c r="J1718" s="18"/>
      <c r="K1718" s="18"/>
      <c r="L1718" s="223"/>
      <c r="M1718" s="83"/>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c r="G1719" s="18"/>
      <c r="H1719" s="18"/>
      <c r="I1719" s="18"/>
      <c r="J1719" s="18"/>
      <c r="K1719" s="18"/>
      <c r="L1719" s="223"/>
      <c r="M1719" s="83"/>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c r="G1720" s="18"/>
      <c r="H1720" s="18"/>
      <c r="I1720" s="18"/>
      <c r="J1720" s="18"/>
      <c r="K1720" s="18"/>
      <c r="L1720" s="223"/>
      <c r="M1720" s="83"/>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c r="G1721" s="18"/>
      <c r="H1721" s="18"/>
      <c r="I1721" s="18"/>
      <c r="J1721" s="18"/>
      <c r="K1721" s="18"/>
      <c r="L1721" s="223"/>
      <c r="M1721" s="83"/>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c r="G1722" s="18"/>
      <c r="H1722" s="18"/>
      <c r="I1722" s="18"/>
      <c r="J1722" s="18"/>
      <c r="K1722" s="18"/>
      <c r="L1722" s="223"/>
      <c r="M1722" s="83"/>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c r="G1723" s="18"/>
      <c r="H1723" s="18"/>
      <c r="I1723" s="18"/>
      <c r="J1723" s="18"/>
      <c r="K1723" s="18"/>
      <c r="L1723" s="223"/>
      <c r="M1723" s="83"/>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c r="G1724" s="18"/>
      <c r="H1724" s="18"/>
      <c r="I1724" s="18"/>
      <c r="J1724" s="18"/>
      <c r="K1724" s="18"/>
      <c r="L1724" s="223"/>
      <c r="M1724" s="83"/>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c r="G1725" s="18"/>
      <c r="H1725" s="18"/>
      <c r="I1725" s="18"/>
      <c r="J1725" s="18"/>
      <c r="K1725" s="18"/>
      <c r="L1725" s="223"/>
      <c r="M1725" s="83"/>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c r="G1726" s="18"/>
      <c r="H1726" s="18"/>
      <c r="I1726" s="18"/>
      <c r="J1726" s="18"/>
      <c r="K1726" s="18"/>
      <c r="L1726" s="223"/>
      <c r="M1726" s="83"/>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c r="G1727" s="18"/>
      <c r="H1727" s="18"/>
      <c r="I1727" s="18"/>
      <c r="J1727" s="18"/>
      <c r="K1727" s="18"/>
      <c r="L1727" s="223"/>
      <c r="M1727" s="83"/>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c r="G1728" s="18"/>
      <c r="H1728" s="18"/>
      <c r="I1728" s="18"/>
      <c r="J1728" s="18"/>
      <c r="K1728" s="18"/>
      <c r="L1728" s="223"/>
      <c r="M1728" s="83"/>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c r="G1729" s="18"/>
      <c r="H1729" s="18"/>
      <c r="I1729" s="18"/>
      <c r="J1729" s="18"/>
      <c r="K1729" s="18"/>
      <c r="L1729" s="223"/>
      <c r="M1729" s="83"/>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c r="G1730" s="18"/>
      <c r="H1730" s="18"/>
      <c r="I1730" s="18"/>
      <c r="J1730" s="18"/>
      <c r="K1730" s="18"/>
      <c r="L1730" s="223"/>
      <c r="M1730" s="83"/>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c r="G1731" s="18"/>
      <c r="H1731" s="18"/>
      <c r="I1731" s="18"/>
      <c r="J1731" s="18"/>
      <c r="K1731" s="18"/>
      <c r="L1731" s="223"/>
      <c r="M1731" s="83"/>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c r="G1732" s="18"/>
      <c r="H1732" s="18"/>
      <c r="I1732" s="18"/>
      <c r="J1732" s="18"/>
      <c r="K1732" s="18"/>
      <c r="L1732" s="223"/>
      <c r="M1732" s="83"/>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c r="G1733" s="18"/>
      <c r="H1733" s="18"/>
      <c r="I1733" s="18"/>
      <c r="J1733" s="18"/>
      <c r="K1733" s="18"/>
      <c r="L1733" s="223"/>
      <c r="M1733" s="83"/>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c r="G1734" s="18"/>
      <c r="H1734" s="18"/>
      <c r="I1734" s="18"/>
      <c r="J1734" s="18"/>
      <c r="K1734" s="18"/>
      <c r="L1734" s="223"/>
      <c r="M1734" s="83"/>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c r="G1735" s="18"/>
      <c r="H1735" s="18"/>
      <c r="I1735" s="18"/>
      <c r="J1735" s="18"/>
      <c r="K1735" s="18"/>
      <c r="L1735" s="223"/>
      <c r="M1735" s="83"/>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c r="G1736" s="18"/>
      <c r="H1736" s="18"/>
      <c r="I1736" s="18"/>
      <c r="J1736" s="18"/>
      <c r="K1736" s="18"/>
      <c r="L1736" s="223"/>
      <c r="M1736" s="83"/>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c r="G1737" s="18"/>
      <c r="H1737" s="18"/>
      <c r="I1737" s="18"/>
      <c r="J1737" s="18"/>
      <c r="K1737" s="18"/>
      <c r="L1737" s="223"/>
      <c r="M1737" s="83"/>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c r="G1738" s="18"/>
      <c r="H1738" s="18"/>
      <c r="I1738" s="18"/>
      <c r="J1738" s="18"/>
      <c r="K1738" s="18"/>
      <c r="L1738" s="223"/>
      <c r="M1738" s="83"/>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c r="G1739" s="18"/>
      <c r="H1739" s="18"/>
      <c r="I1739" s="18"/>
      <c r="J1739" s="18"/>
      <c r="K1739" s="18"/>
      <c r="L1739" s="223"/>
      <c r="M1739" s="83"/>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c r="G1740" s="18"/>
      <c r="H1740" s="18"/>
      <c r="I1740" s="18"/>
      <c r="J1740" s="18"/>
      <c r="K1740" s="18"/>
      <c r="L1740" s="223"/>
      <c r="M1740" s="83"/>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c r="G1741" s="18"/>
      <c r="H1741" s="18"/>
      <c r="I1741" s="18"/>
      <c r="J1741" s="18"/>
      <c r="K1741" s="18"/>
      <c r="L1741" s="223"/>
      <c r="M1741" s="83"/>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c r="G1742" s="18"/>
      <c r="H1742" s="18"/>
      <c r="I1742" s="18"/>
      <c r="J1742" s="18"/>
      <c r="K1742" s="18"/>
      <c r="L1742" s="223"/>
      <c r="M1742" s="83"/>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c r="G1743" s="18"/>
      <c r="H1743" s="18"/>
      <c r="I1743" s="18"/>
      <c r="J1743" s="18"/>
      <c r="K1743" s="18"/>
      <c r="L1743" s="223"/>
      <c r="M1743" s="83"/>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c r="G1744" s="18"/>
      <c r="H1744" s="18"/>
      <c r="I1744" s="18"/>
      <c r="J1744" s="18"/>
      <c r="K1744" s="18"/>
      <c r="L1744" s="223"/>
      <c r="M1744" s="83"/>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c r="G1745" s="18"/>
      <c r="H1745" s="18"/>
      <c r="I1745" s="18"/>
      <c r="J1745" s="18"/>
      <c r="K1745" s="18"/>
      <c r="L1745" s="223"/>
      <c r="M1745" s="83"/>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c r="G1746" s="18"/>
      <c r="H1746" s="18"/>
      <c r="I1746" s="18"/>
      <c r="J1746" s="18"/>
      <c r="K1746" s="18"/>
      <c r="L1746" s="223"/>
      <c r="M1746" s="83"/>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c r="G1747" s="18"/>
      <c r="H1747" s="18"/>
      <c r="I1747" s="18"/>
      <c r="J1747" s="18"/>
      <c r="K1747" s="18"/>
      <c r="L1747" s="223"/>
      <c r="M1747" s="83"/>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c r="G1748" s="18"/>
      <c r="H1748" s="18"/>
      <c r="I1748" s="18"/>
      <c r="J1748" s="18"/>
      <c r="K1748" s="18"/>
      <c r="L1748" s="223"/>
      <c r="M1748" s="83"/>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c r="G1749" s="18"/>
      <c r="H1749" s="18"/>
      <c r="I1749" s="18"/>
      <c r="J1749" s="18"/>
      <c r="K1749" s="18"/>
      <c r="L1749" s="223"/>
      <c r="M1749" s="83"/>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c r="G1750" s="18"/>
      <c r="H1750" s="18"/>
      <c r="I1750" s="18"/>
      <c r="J1750" s="18"/>
      <c r="K1750" s="18"/>
      <c r="L1750" s="223"/>
      <c r="M1750" s="83"/>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c r="G1751" s="18"/>
      <c r="H1751" s="18"/>
      <c r="I1751" s="18"/>
      <c r="J1751" s="18"/>
      <c r="K1751" s="18"/>
      <c r="L1751" s="223"/>
      <c r="M1751" s="83"/>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c r="G1752" s="18"/>
      <c r="H1752" s="18"/>
      <c r="I1752" s="18"/>
      <c r="J1752" s="18"/>
      <c r="K1752" s="18"/>
      <c r="L1752" s="223"/>
      <c r="M1752" s="83"/>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c r="G1753" s="18"/>
      <c r="H1753" s="18"/>
      <c r="I1753" s="18"/>
      <c r="J1753" s="18"/>
      <c r="K1753" s="18"/>
      <c r="L1753" s="223"/>
      <c r="M1753" s="83"/>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c r="G1754" s="18"/>
      <c r="H1754" s="18"/>
      <c r="I1754" s="18"/>
      <c r="J1754" s="18"/>
      <c r="K1754" s="18"/>
      <c r="L1754" s="223"/>
      <c r="M1754" s="83"/>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c r="G1755" s="18"/>
      <c r="H1755" s="18"/>
      <c r="I1755" s="18"/>
      <c r="J1755" s="18"/>
      <c r="K1755" s="18"/>
      <c r="L1755" s="223"/>
      <c r="M1755" s="83"/>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c r="G1756" s="18"/>
      <c r="H1756" s="18"/>
      <c r="I1756" s="18"/>
      <c r="J1756" s="18"/>
      <c r="K1756" s="18"/>
      <c r="L1756" s="223"/>
      <c r="M1756" s="83"/>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c r="G1757" s="18"/>
      <c r="H1757" s="18"/>
      <c r="I1757" s="18"/>
      <c r="J1757" s="18"/>
      <c r="K1757" s="18"/>
      <c r="L1757" s="223"/>
      <c r="M1757" s="83"/>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c r="G1758" s="18"/>
      <c r="H1758" s="18"/>
      <c r="I1758" s="18"/>
      <c r="J1758" s="18"/>
      <c r="K1758" s="18"/>
      <c r="L1758" s="223"/>
      <c r="M1758" s="83"/>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c r="G1759" s="18"/>
      <c r="H1759" s="18"/>
      <c r="I1759" s="18"/>
      <c r="J1759" s="18"/>
      <c r="K1759" s="18"/>
      <c r="L1759" s="223"/>
      <c r="M1759" s="83"/>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c r="G1760" s="18"/>
      <c r="H1760" s="18"/>
      <c r="I1760" s="18"/>
      <c r="J1760" s="18"/>
      <c r="K1760" s="18"/>
      <c r="L1760" s="223"/>
      <c r="M1760" s="83"/>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c r="G1761" s="18"/>
      <c r="H1761" s="18"/>
      <c r="I1761" s="18"/>
      <c r="J1761" s="18"/>
      <c r="K1761" s="18"/>
      <c r="L1761" s="223"/>
      <c r="M1761" s="83"/>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c r="G1762" s="18"/>
      <c r="H1762" s="18"/>
      <c r="I1762" s="18"/>
      <c r="J1762" s="18"/>
      <c r="K1762" s="18"/>
      <c r="L1762" s="223"/>
      <c r="M1762" s="83"/>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c r="G1763" s="18"/>
      <c r="H1763" s="18"/>
      <c r="I1763" s="18"/>
      <c r="J1763" s="18"/>
      <c r="K1763" s="18"/>
      <c r="L1763" s="223"/>
      <c r="M1763" s="83"/>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c r="G1764" s="18"/>
      <c r="H1764" s="18"/>
      <c r="I1764" s="18"/>
      <c r="J1764" s="18"/>
      <c r="K1764" s="18"/>
      <c r="L1764" s="223"/>
      <c r="M1764" s="83"/>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c r="G1765" s="18"/>
      <c r="H1765" s="18"/>
      <c r="I1765" s="18"/>
      <c r="J1765" s="18"/>
      <c r="K1765" s="18"/>
      <c r="L1765" s="223"/>
      <c r="M1765" s="83"/>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c r="G1766" s="18"/>
      <c r="H1766" s="18"/>
      <c r="I1766" s="18"/>
      <c r="J1766" s="18"/>
      <c r="K1766" s="18"/>
      <c r="L1766" s="223"/>
      <c r="M1766" s="83"/>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c r="G1767" s="18"/>
      <c r="H1767" s="18"/>
      <c r="I1767" s="18"/>
      <c r="J1767" s="18"/>
      <c r="K1767" s="18"/>
      <c r="L1767" s="223"/>
      <c r="M1767" s="83"/>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c r="G1768" s="18"/>
      <c r="H1768" s="18"/>
      <c r="I1768" s="18"/>
      <c r="J1768" s="18"/>
      <c r="K1768" s="18"/>
      <c r="L1768" s="223"/>
      <c r="M1768" s="83"/>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c r="G1769" s="18"/>
      <c r="H1769" s="18"/>
      <c r="I1769" s="18"/>
      <c r="J1769" s="18"/>
      <c r="K1769" s="18"/>
      <c r="L1769" s="223"/>
      <c r="M1769" s="83"/>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c r="G1770" s="18"/>
      <c r="H1770" s="18"/>
      <c r="I1770" s="18"/>
      <c r="J1770" s="18"/>
      <c r="K1770" s="18"/>
      <c r="L1770" s="223"/>
      <c r="M1770" s="83"/>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c r="G1771" s="18"/>
      <c r="H1771" s="18"/>
      <c r="I1771" s="18"/>
      <c r="J1771" s="18"/>
      <c r="K1771" s="18"/>
      <c r="L1771" s="223"/>
      <c r="M1771" s="83"/>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c r="G1772" s="18"/>
      <c r="H1772" s="18"/>
      <c r="I1772" s="18"/>
      <c r="J1772" s="18"/>
      <c r="K1772" s="18"/>
      <c r="L1772" s="223"/>
      <c r="M1772" s="83"/>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c r="G1773" s="18"/>
      <c r="H1773" s="18"/>
      <c r="I1773" s="18"/>
      <c r="J1773" s="18"/>
      <c r="K1773" s="18"/>
      <c r="L1773" s="223"/>
      <c r="M1773" s="83"/>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c r="G1774" s="18"/>
      <c r="H1774" s="18"/>
      <c r="I1774" s="18"/>
      <c r="J1774" s="18"/>
      <c r="K1774" s="18"/>
      <c r="L1774" s="223"/>
      <c r="M1774" s="83"/>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c r="G1775" s="18"/>
      <c r="H1775" s="18"/>
      <c r="I1775" s="18"/>
      <c r="J1775" s="18"/>
      <c r="K1775" s="18"/>
      <c r="L1775" s="223"/>
      <c r="M1775" s="83"/>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c r="G1776" s="18"/>
      <c r="H1776" s="18"/>
      <c r="I1776" s="18"/>
      <c r="J1776" s="18"/>
      <c r="K1776" s="18"/>
      <c r="L1776" s="223"/>
      <c r="M1776" s="83"/>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c r="G1777" s="18"/>
      <c r="H1777" s="18"/>
      <c r="I1777" s="18"/>
      <c r="J1777" s="18"/>
      <c r="K1777" s="18"/>
      <c r="L1777" s="223"/>
      <c r="M1777" s="83"/>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c r="G1778" s="18"/>
      <c r="H1778" s="18"/>
      <c r="I1778" s="18"/>
      <c r="J1778" s="18"/>
      <c r="K1778" s="18"/>
      <c r="L1778" s="223"/>
      <c r="M1778" s="83"/>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c r="G1779" s="18"/>
      <c r="H1779" s="18"/>
      <c r="I1779" s="18"/>
      <c r="J1779" s="18"/>
      <c r="K1779" s="18"/>
      <c r="L1779" s="223"/>
      <c r="M1779" s="83"/>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c r="G1780" s="18"/>
      <c r="H1780" s="18"/>
      <c r="I1780" s="18"/>
      <c r="J1780" s="18"/>
      <c r="K1780" s="18"/>
      <c r="L1780" s="223"/>
      <c r="M1780" s="83"/>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c r="G1781" s="18"/>
      <c r="H1781" s="18"/>
      <c r="I1781" s="18"/>
      <c r="J1781" s="18"/>
      <c r="K1781" s="18"/>
      <c r="L1781" s="223"/>
      <c r="M1781" s="83"/>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c r="G1782" s="18"/>
      <c r="H1782" s="18"/>
      <c r="I1782" s="18"/>
      <c r="J1782" s="18"/>
      <c r="K1782" s="18"/>
      <c r="L1782" s="223"/>
      <c r="M1782" s="83"/>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c r="G1783" s="18"/>
      <c r="H1783" s="18"/>
      <c r="I1783" s="18"/>
      <c r="J1783" s="18"/>
      <c r="K1783" s="18"/>
      <c r="L1783" s="223"/>
      <c r="M1783" s="83"/>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c r="G1784" s="18"/>
      <c r="H1784" s="18"/>
      <c r="I1784" s="18"/>
      <c r="J1784" s="18"/>
      <c r="K1784" s="18"/>
      <c r="L1784" s="223"/>
      <c r="M1784" s="83"/>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c r="G1785" s="18"/>
      <c r="H1785" s="18"/>
      <c r="I1785" s="18"/>
      <c r="J1785" s="18"/>
      <c r="K1785" s="18"/>
      <c r="L1785" s="223"/>
      <c r="M1785" s="83"/>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c r="G1786" s="18"/>
      <c r="H1786" s="18"/>
      <c r="I1786" s="18"/>
      <c r="J1786" s="18"/>
      <c r="K1786" s="18"/>
      <c r="L1786" s="223"/>
      <c r="M1786" s="83"/>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c r="G1787" s="18"/>
      <c r="H1787" s="18"/>
      <c r="I1787" s="18"/>
      <c r="J1787" s="18"/>
      <c r="K1787" s="18"/>
      <c r="L1787" s="223"/>
      <c r="M1787" s="83"/>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c r="G1788" s="18"/>
      <c r="H1788" s="18"/>
      <c r="I1788" s="18"/>
      <c r="J1788" s="18"/>
      <c r="K1788" s="18"/>
      <c r="L1788" s="223"/>
      <c r="M1788" s="83"/>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c r="G1789" s="18"/>
      <c r="H1789" s="18"/>
      <c r="I1789" s="18"/>
      <c r="J1789" s="18"/>
      <c r="K1789" s="18"/>
      <c r="L1789" s="223"/>
      <c r="M1789" s="83"/>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c r="G1790" s="18"/>
      <c r="H1790" s="18"/>
      <c r="I1790" s="18"/>
      <c r="J1790" s="18"/>
      <c r="K1790" s="18"/>
      <c r="L1790" s="223"/>
      <c r="M1790" s="83"/>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c r="G1791" s="18"/>
      <c r="H1791" s="18"/>
      <c r="I1791" s="18"/>
      <c r="J1791" s="18"/>
      <c r="K1791" s="18"/>
      <c r="L1791" s="223"/>
      <c r="M1791" s="83"/>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c r="G1792" s="18"/>
      <c r="H1792" s="18"/>
      <c r="I1792" s="18"/>
      <c r="J1792" s="18"/>
      <c r="K1792" s="18"/>
      <c r="L1792" s="223"/>
      <c r="M1792" s="83"/>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c r="G1793" s="18"/>
      <c r="H1793" s="18"/>
      <c r="I1793" s="18"/>
      <c r="J1793" s="18"/>
      <c r="K1793" s="18"/>
      <c r="L1793" s="223"/>
      <c r="M1793" s="83"/>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c r="G1794" s="18"/>
      <c r="H1794" s="18"/>
      <c r="I1794" s="18"/>
      <c r="J1794" s="18"/>
      <c r="K1794" s="18"/>
      <c r="L1794" s="223"/>
      <c r="M1794" s="83"/>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c r="G1795" s="18"/>
      <c r="H1795" s="18"/>
      <c r="I1795" s="18"/>
      <c r="J1795" s="18"/>
      <c r="K1795" s="18"/>
      <c r="L1795" s="223"/>
      <c r="M1795" s="83"/>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c r="G1796" s="18"/>
      <c r="H1796" s="18"/>
      <c r="I1796" s="18"/>
      <c r="J1796" s="18"/>
      <c r="K1796" s="18"/>
      <c r="L1796" s="223"/>
      <c r="M1796" s="83"/>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c r="G1797" s="18"/>
      <c r="H1797" s="18"/>
      <c r="I1797" s="18"/>
      <c r="J1797" s="18"/>
      <c r="K1797" s="18"/>
      <c r="L1797" s="223"/>
      <c r="M1797" s="83"/>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c r="G1798" s="18"/>
      <c r="H1798" s="18"/>
      <c r="I1798" s="18"/>
      <c r="J1798" s="18"/>
      <c r="K1798" s="18"/>
      <c r="L1798" s="223"/>
      <c r="M1798" s="83"/>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c r="G1799" s="18"/>
      <c r="H1799" s="18"/>
      <c r="I1799" s="18"/>
      <c r="J1799" s="18"/>
      <c r="K1799" s="18"/>
      <c r="L1799" s="223"/>
      <c r="M1799" s="83"/>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c r="G1800" s="18"/>
      <c r="H1800" s="18"/>
      <c r="I1800" s="18"/>
      <c r="J1800" s="18"/>
      <c r="K1800" s="18"/>
      <c r="L1800" s="223"/>
      <c r="M1800" s="83"/>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c r="G1801" s="18"/>
      <c r="H1801" s="18"/>
      <c r="I1801" s="18"/>
      <c r="J1801" s="18"/>
      <c r="K1801" s="18"/>
      <c r="L1801" s="223"/>
      <c r="M1801" s="83"/>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c r="G1802" s="18"/>
      <c r="H1802" s="18"/>
      <c r="I1802" s="18"/>
      <c r="J1802" s="18"/>
      <c r="K1802" s="18"/>
      <c r="L1802" s="223"/>
      <c r="M1802" s="83"/>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c r="G1803" s="18"/>
      <c r="H1803" s="18"/>
      <c r="I1803" s="18"/>
      <c r="J1803" s="18"/>
      <c r="K1803" s="18"/>
      <c r="L1803" s="223"/>
      <c r="M1803" s="83"/>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c r="G1804" s="18"/>
      <c r="H1804" s="18"/>
      <c r="I1804" s="18"/>
      <c r="J1804" s="18"/>
      <c r="K1804" s="18"/>
      <c r="L1804" s="223"/>
      <c r="M1804" s="83"/>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c r="G1805" s="18"/>
      <c r="H1805" s="18"/>
      <c r="I1805" s="18"/>
      <c r="J1805" s="18"/>
      <c r="K1805" s="18"/>
      <c r="L1805" s="223"/>
      <c r="M1805" s="83"/>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c r="G1806" s="18"/>
      <c r="H1806" s="18"/>
      <c r="I1806" s="18"/>
      <c r="J1806" s="18"/>
      <c r="K1806" s="18"/>
      <c r="L1806" s="223"/>
      <c r="M1806" s="83"/>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c r="G1807" s="18"/>
      <c r="H1807" s="18"/>
      <c r="I1807" s="18"/>
      <c r="J1807" s="18"/>
      <c r="K1807" s="18"/>
      <c r="L1807" s="223"/>
      <c r="M1807" s="83"/>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c r="G1808" s="18"/>
      <c r="H1808" s="18"/>
      <c r="I1808" s="18"/>
      <c r="J1808" s="18"/>
      <c r="K1808" s="18"/>
      <c r="L1808" s="223"/>
      <c r="M1808" s="83"/>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c r="G1809" s="18"/>
      <c r="H1809" s="18"/>
      <c r="I1809" s="18"/>
      <c r="J1809" s="18"/>
      <c r="K1809" s="18"/>
      <c r="L1809" s="223"/>
      <c r="M1809" s="83"/>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c r="G1810" s="18"/>
      <c r="H1810" s="18"/>
      <c r="I1810" s="18"/>
      <c r="J1810" s="18"/>
      <c r="K1810" s="18"/>
      <c r="L1810" s="223"/>
      <c r="M1810" s="83"/>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c r="G1811" s="18"/>
      <c r="H1811" s="18"/>
      <c r="I1811" s="18"/>
      <c r="J1811" s="18"/>
      <c r="K1811" s="18"/>
      <c r="L1811" s="223"/>
      <c r="M1811" s="83"/>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c r="G1812" s="18"/>
      <c r="H1812" s="18"/>
      <c r="I1812" s="18"/>
      <c r="J1812" s="18"/>
      <c r="K1812" s="18"/>
      <c r="L1812" s="223"/>
      <c r="M1812" s="83"/>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c r="G1813" s="18"/>
      <c r="H1813" s="18"/>
      <c r="I1813" s="18"/>
      <c r="J1813" s="18"/>
      <c r="K1813" s="18"/>
      <c r="L1813" s="223"/>
      <c r="M1813" s="83"/>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c r="G1814" s="18"/>
      <c r="H1814" s="18"/>
      <c r="I1814" s="18"/>
      <c r="J1814" s="18"/>
      <c r="K1814" s="18"/>
      <c r="L1814" s="223"/>
      <c r="M1814" s="83"/>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c r="G1815" s="18"/>
      <c r="H1815" s="18"/>
      <c r="I1815" s="18"/>
      <c r="J1815" s="18"/>
      <c r="K1815" s="18"/>
      <c r="L1815" s="223"/>
      <c r="M1815" s="83"/>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c r="G1816" s="18"/>
      <c r="H1816" s="18"/>
      <c r="I1816" s="18"/>
      <c r="J1816" s="18"/>
      <c r="K1816" s="18"/>
      <c r="L1816" s="223"/>
      <c r="M1816" s="83"/>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c r="G1817" s="18"/>
      <c r="H1817" s="18"/>
      <c r="I1817" s="18"/>
      <c r="J1817" s="18"/>
      <c r="K1817" s="18"/>
      <c r="L1817" s="223"/>
      <c r="M1817" s="83"/>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c r="G1818" s="18"/>
      <c r="H1818" s="18"/>
      <c r="I1818" s="18"/>
      <c r="J1818" s="18"/>
      <c r="K1818" s="18"/>
      <c r="L1818" s="223"/>
      <c r="M1818" s="83"/>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c r="G1819" s="18"/>
      <c r="H1819" s="18"/>
      <c r="I1819" s="18"/>
      <c r="J1819" s="18"/>
      <c r="K1819" s="18"/>
      <c r="L1819" s="223"/>
      <c r="M1819" s="83"/>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c r="G1820" s="18"/>
      <c r="H1820" s="18"/>
      <c r="I1820" s="18"/>
      <c r="J1820" s="18"/>
      <c r="K1820" s="18"/>
      <c r="L1820" s="223"/>
      <c r="M1820" s="83"/>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c r="G1821" s="18"/>
      <c r="H1821" s="18"/>
      <c r="I1821" s="18"/>
      <c r="J1821" s="18"/>
      <c r="K1821" s="18"/>
      <c r="L1821" s="223"/>
      <c r="M1821" s="83"/>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c r="G1822" s="18"/>
      <c r="H1822" s="18"/>
      <c r="I1822" s="18"/>
      <c r="J1822" s="18"/>
      <c r="K1822" s="18"/>
      <c r="L1822" s="223"/>
      <c r="M1822" s="83"/>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c r="G1823" s="18"/>
      <c r="H1823" s="18"/>
      <c r="I1823" s="18"/>
      <c r="J1823" s="18"/>
      <c r="K1823" s="18"/>
      <c r="L1823" s="223"/>
      <c r="M1823" s="83"/>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c r="G1824" s="18"/>
      <c r="H1824" s="18"/>
      <c r="I1824" s="18"/>
      <c r="J1824" s="18"/>
      <c r="K1824" s="18"/>
      <c r="L1824" s="223"/>
      <c r="M1824" s="83"/>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c r="G1825" s="18"/>
      <c r="H1825" s="18"/>
      <c r="I1825" s="18"/>
      <c r="J1825" s="18"/>
      <c r="K1825" s="18"/>
      <c r="L1825" s="223"/>
      <c r="M1825" s="83"/>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c r="G1826" s="18"/>
      <c r="H1826" s="18"/>
      <c r="I1826" s="18"/>
      <c r="J1826" s="18"/>
      <c r="K1826" s="18"/>
      <c r="L1826" s="223"/>
      <c r="M1826" s="83"/>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c r="G1827" s="18"/>
      <c r="H1827" s="18"/>
      <c r="I1827" s="18"/>
      <c r="J1827" s="18"/>
      <c r="K1827" s="18"/>
      <c r="L1827" s="223"/>
      <c r="M1827" s="83"/>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c r="G1828" s="18"/>
      <c r="H1828" s="18"/>
      <c r="I1828" s="18"/>
      <c r="J1828" s="18"/>
      <c r="K1828" s="18"/>
      <c r="L1828" s="223"/>
      <c r="M1828" s="83"/>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c r="G1829" s="18"/>
      <c r="H1829" s="18"/>
      <c r="I1829" s="18"/>
      <c r="J1829" s="18"/>
      <c r="K1829" s="18"/>
      <c r="L1829" s="223"/>
      <c r="M1829" s="83"/>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c r="G1830" s="18"/>
      <c r="H1830" s="18"/>
      <c r="I1830" s="18"/>
      <c r="J1830" s="18"/>
      <c r="K1830" s="18"/>
      <c r="L1830" s="223"/>
      <c r="M1830" s="83"/>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c r="G1831" s="18"/>
      <c r="H1831" s="18"/>
      <c r="I1831" s="18"/>
      <c r="J1831" s="18"/>
      <c r="K1831" s="18"/>
      <c r="L1831" s="223"/>
      <c r="M1831" s="83"/>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c r="G1832" s="18"/>
      <c r="H1832" s="18"/>
      <c r="I1832" s="18"/>
      <c r="J1832" s="18"/>
      <c r="K1832" s="18"/>
      <c r="L1832" s="223"/>
      <c r="M1832" s="83"/>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c r="G1833" s="18"/>
      <c r="H1833" s="18"/>
      <c r="I1833" s="18"/>
      <c r="J1833" s="18"/>
      <c r="K1833" s="18"/>
      <c r="L1833" s="223"/>
      <c r="M1833" s="83"/>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c r="G1834" s="18"/>
      <c r="H1834" s="18"/>
      <c r="I1834" s="18"/>
      <c r="J1834" s="18"/>
      <c r="K1834" s="18"/>
      <c r="L1834" s="223"/>
      <c r="M1834" s="83"/>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c r="G1835" s="18"/>
      <c r="H1835" s="18"/>
      <c r="I1835" s="18"/>
      <c r="J1835" s="18"/>
      <c r="K1835" s="18"/>
      <c r="L1835" s="223"/>
      <c r="M1835" s="83"/>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c r="G1836" s="18"/>
      <c r="H1836" s="18"/>
      <c r="I1836" s="18"/>
      <c r="J1836" s="18"/>
      <c r="K1836" s="18"/>
      <c r="L1836" s="223"/>
      <c r="M1836" s="83"/>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c r="G1837" s="18"/>
      <c r="H1837" s="18"/>
      <c r="I1837" s="18"/>
      <c r="J1837" s="18"/>
      <c r="K1837" s="18"/>
      <c r="L1837" s="223"/>
      <c r="M1837" s="83"/>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c r="G1838" s="18"/>
      <c r="H1838" s="18"/>
      <c r="I1838" s="18"/>
      <c r="J1838" s="18"/>
      <c r="K1838" s="18"/>
      <c r="L1838" s="223"/>
      <c r="M1838" s="83"/>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c r="G1839" s="18"/>
      <c r="H1839" s="18"/>
      <c r="I1839" s="18"/>
      <c r="J1839" s="18"/>
      <c r="K1839" s="18"/>
      <c r="L1839" s="223"/>
      <c r="M1839" s="83"/>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c r="G1840" s="18"/>
      <c r="H1840" s="18"/>
      <c r="I1840" s="18"/>
      <c r="J1840" s="18"/>
      <c r="K1840" s="18"/>
      <c r="L1840" s="223"/>
      <c r="M1840" s="83"/>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c r="G1841" s="18"/>
      <c r="H1841" s="18"/>
      <c r="I1841" s="18"/>
      <c r="J1841" s="18"/>
      <c r="K1841" s="18"/>
      <c r="L1841" s="223"/>
      <c r="M1841" s="83"/>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c r="G1842" s="18"/>
      <c r="H1842" s="18"/>
      <c r="I1842" s="18"/>
      <c r="J1842" s="18"/>
      <c r="K1842" s="18"/>
      <c r="L1842" s="223"/>
      <c r="M1842" s="83"/>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c r="G1843" s="18"/>
      <c r="H1843" s="18"/>
      <c r="I1843" s="18"/>
      <c r="J1843" s="18"/>
      <c r="K1843" s="18"/>
      <c r="L1843" s="223"/>
      <c r="M1843" s="83"/>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c r="G1844" s="18"/>
      <c r="H1844" s="18"/>
      <c r="I1844" s="18"/>
      <c r="J1844" s="18"/>
      <c r="K1844" s="18"/>
      <c r="L1844" s="223"/>
      <c r="M1844" s="83"/>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c r="G1845" s="18"/>
      <c r="H1845" s="18"/>
      <c r="I1845" s="18"/>
      <c r="J1845" s="18"/>
      <c r="K1845" s="18"/>
      <c r="L1845" s="223"/>
      <c r="M1845" s="83"/>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c r="G1846" s="18"/>
      <c r="H1846" s="18"/>
      <c r="I1846" s="18"/>
      <c r="J1846" s="18"/>
      <c r="K1846" s="18"/>
      <c r="L1846" s="223"/>
      <c r="M1846" s="83"/>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c r="G1847" s="18"/>
      <c r="H1847" s="18"/>
      <c r="I1847" s="18"/>
      <c r="J1847" s="18"/>
      <c r="K1847" s="18"/>
      <c r="L1847" s="223"/>
      <c r="M1847" s="83"/>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c r="G1848" s="18"/>
      <c r="H1848" s="18"/>
      <c r="I1848" s="18"/>
      <c r="J1848" s="18"/>
      <c r="K1848" s="18"/>
      <c r="L1848" s="223"/>
      <c r="M1848" s="83"/>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c r="G1849" s="18"/>
      <c r="H1849" s="18"/>
      <c r="I1849" s="18"/>
      <c r="J1849" s="18"/>
      <c r="K1849" s="18"/>
      <c r="L1849" s="223"/>
      <c r="M1849" s="83"/>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c r="G1850" s="18"/>
      <c r="H1850" s="18"/>
      <c r="I1850" s="18"/>
      <c r="J1850" s="18"/>
      <c r="K1850" s="18"/>
      <c r="L1850" s="223"/>
      <c r="M1850" s="83"/>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c r="G1851" s="18"/>
      <c r="H1851" s="18"/>
      <c r="I1851" s="18"/>
      <c r="J1851" s="18"/>
      <c r="K1851" s="18"/>
      <c r="L1851" s="223"/>
      <c r="M1851" s="83"/>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c r="G1852" s="18"/>
      <c r="H1852" s="18"/>
      <c r="I1852" s="18"/>
      <c r="J1852" s="18"/>
      <c r="K1852" s="18"/>
      <c r="L1852" s="223"/>
      <c r="M1852" s="83"/>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c r="G1853" s="18"/>
      <c r="H1853" s="18"/>
      <c r="I1853" s="18"/>
      <c r="J1853" s="18"/>
      <c r="K1853" s="18"/>
      <c r="L1853" s="223"/>
      <c r="M1853" s="83"/>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c r="G1854" s="18"/>
      <c r="H1854" s="18"/>
      <c r="I1854" s="18"/>
      <c r="J1854" s="18"/>
      <c r="K1854" s="18"/>
      <c r="L1854" s="223"/>
      <c r="M1854" s="83"/>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c r="G1855" s="18"/>
      <c r="H1855" s="18"/>
      <c r="I1855" s="18"/>
      <c r="J1855" s="18"/>
      <c r="K1855" s="18"/>
      <c r="L1855" s="223"/>
      <c r="M1855" s="83"/>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c r="G1856" s="18"/>
      <c r="H1856" s="18"/>
      <c r="I1856" s="18"/>
      <c r="J1856" s="18"/>
      <c r="K1856" s="18"/>
      <c r="L1856" s="223"/>
      <c r="M1856" s="83"/>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c r="G1857" s="18"/>
      <c r="H1857" s="18"/>
      <c r="I1857" s="18"/>
      <c r="J1857" s="18"/>
      <c r="K1857" s="18"/>
      <c r="L1857" s="223"/>
      <c r="M1857" s="83"/>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c r="G1858" s="18"/>
      <c r="H1858" s="18"/>
      <c r="I1858" s="18"/>
      <c r="J1858" s="18"/>
      <c r="K1858" s="18"/>
      <c r="L1858" s="223"/>
      <c r="M1858" s="83"/>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c r="G1859" s="18"/>
      <c r="H1859" s="18"/>
      <c r="I1859" s="18"/>
      <c r="J1859" s="18"/>
      <c r="K1859" s="18"/>
      <c r="L1859" s="223"/>
      <c r="M1859" s="83"/>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c r="G1860" s="18"/>
      <c r="H1860" s="18"/>
      <c r="I1860" s="18"/>
      <c r="J1860" s="18"/>
      <c r="K1860" s="18"/>
      <c r="L1860" s="223"/>
      <c r="M1860" s="83"/>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c r="G1861" s="18"/>
      <c r="H1861" s="18"/>
      <c r="I1861" s="18"/>
      <c r="J1861" s="18"/>
      <c r="K1861" s="18"/>
      <c r="L1861" s="223"/>
      <c r="M1861" s="83"/>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c r="G1862" s="18"/>
      <c r="H1862" s="18"/>
      <c r="I1862" s="18"/>
      <c r="J1862" s="18"/>
      <c r="K1862" s="18"/>
      <c r="L1862" s="223"/>
      <c r="M1862" s="83"/>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c r="G1863" s="18"/>
      <c r="H1863" s="18"/>
      <c r="I1863" s="18"/>
      <c r="J1863" s="18"/>
      <c r="K1863" s="18"/>
      <c r="L1863" s="223"/>
      <c r="M1863" s="83"/>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c r="G1864" s="18"/>
      <c r="H1864" s="18"/>
      <c r="I1864" s="18"/>
      <c r="J1864" s="18"/>
      <c r="K1864" s="18"/>
      <c r="L1864" s="223"/>
      <c r="M1864" s="83"/>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c r="G1865" s="18"/>
      <c r="H1865" s="18"/>
      <c r="I1865" s="18"/>
      <c r="J1865" s="18"/>
      <c r="K1865" s="18"/>
      <c r="L1865" s="223"/>
      <c r="M1865" s="83"/>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c r="G1866" s="18"/>
      <c r="H1866" s="18"/>
      <c r="I1866" s="18"/>
      <c r="J1866" s="18"/>
      <c r="K1866" s="18"/>
      <c r="L1866" s="223"/>
      <c r="M1866" s="83"/>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c r="G1867" s="18"/>
      <c r="H1867" s="18"/>
      <c r="I1867" s="18"/>
      <c r="J1867" s="18"/>
      <c r="K1867" s="18"/>
      <c r="L1867" s="223"/>
      <c r="M1867" s="83"/>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c r="G1868" s="18"/>
      <c r="H1868" s="18"/>
      <c r="I1868" s="18"/>
      <c r="J1868" s="18"/>
      <c r="K1868" s="18"/>
      <c r="L1868" s="223"/>
      <c r="M1868" s="83"/>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c r="G1869" s="18"/>
      <c r="H1869" s="18"/>
      <c r="I1869" s="18"/>
      <c r="J1869" s="18"/>
      <c r="K1869" s="18"/>
      <c r="L1869" s="223"/>
      <c r="M1869" s="83"/>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c r="G1870" s="18"/>
      <c r="H1870" s="18"/>
      <c r="I1870" s="18"/>
      <c r="J1870" s="18"/>
      <c r="K1870" s="18"/>
      <c r="L1870" s="223"/>
      <c r="M1870" s="83"/>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c r="G1871" s="18"/>
      <c r="H1871" s="18"/>
      <c r="I1871" s="18"/>
      <c r="J1871" s="18"/>
      <c r="K1871" s="18"/>
      <c r="L1871" s="223"/>
      <c r="M1871" s="83"/>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c r="G1872" s="18"/>
      <c r="H1872" s="18"/>
      <c r="I1872" s="18"/>
      <c r="J1872" s="18"/>
      <c r="K1872" s="18"/>
      <c r="L1872" s="223"/>
      <c r="M1872" s="83"/>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c r="G1873" s="18"/>
      <c r="H1873" s="18"/>
      <c r="I1873" s="18"/>
      <c r="J1873" s="18"/>
      <c r="K1873" s="18"/>
      <c r="L1873" s="223"/>
      <c r="M1873" s="83"/>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c r="G1874" s="18"/>
      <c r="H1874" s="18"/>
      <c r="I1874" s="18"/>
      <c r="J1874" s="18"/>
      <c r="K1874" s="18"/>
      <c r="L1874" s="223"/>
      <c r="M1874" s="83"/>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c r="G1875" s="18"/>
      <c r="H1875" s="18"/>
      <c r="I1875" s="18"/>
      <c r="J1875" s="18"/>
      <c r="K1875" s="18"/>
      <c r="L1875" s="223"/>
      <c r="M1875" s="83"/>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c r="G1876" s="18"/>
      <c r="H1876" s="18"/>
      <c r="I1876" s="18"/>
      <c r="J1876" s="18"/>
      <c r="K1876" s="18"/>
      <c r="L1876" s="223"/>
      <c r="M1876" s="83"/>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c r="G1877" s="18"/>
      <c r="H1877" s="18"/>
      <c r="I1877" s="18"/>
      <c r="J1877" s="18"/>
      <c r="K1877" s="18"/>
      <c r="L1877" s="223"/>
      <c r="M1877" s="83"/>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c r="G1878" s="18"/>
      <c r="H1878" s="18"/>
      <c r="I1878" s="18"/>
      <c r="J1878" s="18"/>
      <c r="K1878" s="18"/>
      <c r="L1878" s="223"/>
      <c r="M1878" s="83"/>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c r="G1879" s="18"/>
      <c r="H1879" s="18"/>
      <c r="I1879" s="18"/>
      <c r="J1879" s="18"/>
      <c r="K1879" s="18"/>
      <c r="L1879" s="223"/>
      <c r="M1879" s="83"/>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c r="G1880" s="18"/>
      <c r="H1880" s="18"/>
      <c r="I1880" s="18"/>
      <c r="J1880" s="18"/>
      <c r="K1880" s="18"/>
      <c r="L1880" s="223"/>
      <c r="M1880" s="83"/>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c r="G1881" s="18"/>
      <c r="H1881" s="18"/>
      <c r="I1881" s="18"/>
      <c r="J1881" s="18"/>
      <c r="K1881" s="18"/>
      <c r="L1881" s="223"/>
      <c r="M1881" s="83"/>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c r="G1882" s="18"/>
      <c r="H1882" s="18"/>
      <c r="I1882" s="18"/>
      <c r="J1882" s="18"/>
      <c r="K1882" s="18"/>
      <c r="L1882" s="223"/>
      <c r="M1882" s="83"/>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c r="G1883" s="18"/>
      <c r="H1883" s="18"/>
      <c r="I1883" s="18"/>
      <c r="J1883" s="18"/>
      <c r="K1883" s="18"/>
      <c r="L1883" s="223"/>
      <c r="M1883" s="83"/>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c r="G1884" s="18"/>
      <c r="H1884" s="18"/>
      <c r="I1884" s="18"/>
      <c r="J1884" s="18"/>
      <c r="K1884" s="18"/>
      <c r="L1884" s="223"/>
      <c r="M1884" s="83"/>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c r="G1885" s="18"/>
      <c r="H1885" s="18"/>
      <c r="I1885" s="18"/>
      <c r="J1885" s="18"/>
      <c r="K1885" s="18"/>
      <c r="L1885" s="223"/>
      <c r="M1885" s="83"/>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c r="G1886" s="18"/>
      <c r="H1886" s="18"/>
      <c r="I1886" s="18"/>
      <c r="J1886" s="18"/>
      <c r="K1886" s="18"/>
      <c r="L1886" s="223"/>
      <c r="M1886" s="83"/>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c r="G1887" s="18"/>
      <c r="H1887" s="18"/>
      <c r="I1887" s="18"/>
      <c r="J1887" s="18"/>
      <c r="K1887" s="18"/>
      <c r="L1887" s="223"/>
      <c r="M1887" s="83"/>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c r="G1888" s="18"/>
      <c r="H1888" s="18"/>
      <c r="I1888" s="18"/>
      <c r="J1888" s="18"/>
      <c r="K1888" s="18"/>
      <c r="L1888" s="223"/>
      <c r="M1888" s="83"/>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c r="G1889" s="18"/>
      <c r="H1889" s="18"/>
      <c r="I1889" s="18"/>
      <c r="J1889" s="18"/>
      <c r="K1889" s="18"/>
      <c r="L1889" s="223"/>
      <c r="M1889" s="83"/>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c r="G1890" s="18"/>
      <c r="H1890" s="18"/>
      <c r="I1890" s="18"/>
      <c r="J1890" s="18"/>
      <c r="K1890" s="18"/>
      <c r="L1890" s="223"/>
      <c r="M1890" s="83"/>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c r="G1891" s="18"/>
      <c r="H1891" s="18"/>
      <c r="I1891" s="18"/>
      <c r="J1891" s="18"/>
      <c r="K1891" s="18"/>
      <c r="L1891" s="223"/>
      <c r="M1891" s="83"/>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c r="G1892" s="18"/>
      <c r="H1892" s="18"/>
      <c r="I1892" s="18"/>
      <c r="J1892" s="18"/>
      <c r="K1892" s="18"/>
      <c r="L1892" s="223"/>
      <c r="M1892" s="83"/>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c r="G1893" s="18"/>
      <c r="H1893" s="18"/>
      <c r="I1893" s="18"/>
      <c r="J1893" s="18"/>
      <c r="K1893" s="18"/>
      <c r="L1893" s="223"/>
      <c r="M1893" s="83"/>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c r="G1894" s="18"/>
      <c r="H1894" s="18"/>
      <c r="I1894" s="18"/>
      <c r="J1894" s="18"/>
      <c r="K1894" s="18"/>
      <c r="L1894" s="223"/>
      <c r="M1894" s="83"/>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c r="G1895" s="18"/>
      <c r="H1895" s="18"/>
      <c r="I1895" s="18"/>
      <c r="J1895" s="18"/>
      <c r="K1895" s="18"/>
      <c r="L1895" s="223"/>
      <c r="M1895" s="83"/>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c r="G1896" s="18"/>
      <c r="H1896" s="18"/>
      <c r="I1896" s="18"/>
      <c r="J1896" s="18"/>
      <c r="K1896" s="18"/>
      <c r="L1896" s="223"/>
      <c r="M1896" s="83"/>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c r="G1897" s="18"/>
      <c r="H1897" s="18"/>
      <c r="I1897" s="18"/>
      <c r="J1897" s="18"/>
      <c r="K1897" s="18"/>
      <c r="L1897" s="223"/>
      <c r="M1897" s="83"/>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c r="G1898" s="18"/>
      <c r="H1898" s="18"/>
      <c r="I1898" s="18"/>
      <c r="J1898" s="18"/>
      <c r="K1898" s="18"/>
      <c r="L1898" s="223"/>
      <c r="M1898" s="83"/>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c r="G1899" s="18"/>
      <c r="H1899" s="18"/>
      <c r="I1899" s="18"/>
      <c r="J1899" s="18"/>
      <c r="K1899" s="18"/>
      <c r="L1899" s="223"/>
      <c r="M1899" s="83"/>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c r="G1900" s="18"/>
      <c r="H1900" s="18"/>
      <c r="I1900" s="18"/>
      <c r="J1900" s="18"/>
      <c r="K1900" s="18"/>
      <c r="L1900" s="223"/>
      <c r="M1900" s="83"/>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c r="G1901" s="18"/>
      <c r="H1901" s="18"/>
      <c r="I1901" s="18"/>
      <c r="J1901" s="18"/>
      <c r="K1901" s="18"/>
      <c r="L1901" s="223"/>
      <c r="M1901" s="83"/>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c r="G1902" s="18"/>
      <c r="H1902" s="18"/>
      <c r="I1902" s="18"/>
      <c r="J1902" s="18"/>
      <c r="K1902" s="18"/>
      <c r="L1902" s="223"/>
      <c r="M1902" s="83"/>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c r="G1903" s="18"/>
      <c r="H1903" s="18"/>
      <c r="I1903" s="18"/>
      <c r="J1903" s="18"/>
      <c r="K1903" s="18"/>
      <c r="L1903" s="223"/>
      <c r="M1903" s="83"/>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c r="G1904" s="18"/>
      <c r="H1904" s="18"/>
      <c r="I1904" s="18"/>
      <c r="J1904" s="18"/>
      <c r="K1904" s="18"/>
      <c r="L1904" s="223"/>
      <c r="M1904" s="83"/>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c r="G1905" s="18"/>
      <c r="H1905" s="18"/>
      <c r="I1905" s="18"/>
      <c r="J1905" s="18"/>
      <c r="K1905" s="18"/>
      <c r="L1905" s="223"/>
      <c r="M1905" s="83"/>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c r="G1906" s="18"/>
      <c r="H1906" s="18"/>
      <c r="I1906" s="18"/>
      <c r="J1906" s="18"/>
      <c r="K1906" s="18"/>
      <c r="L1906" s="223"/>
      <c r="M1906" s="83"/>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c r="G1907" s="18"/>
      <c r="H1907" s="18"/>
      <c r="I1907" s="18"/>
      <c r="J1907" s="18"/>
      <c r="K1907" s="18"/>
      <c r="L1907" s="223"/>
      <c r="M1907" s="83"/>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c r="G1908" s="18"/>
      <c r="H1908" s="18"/>
      <c r="I1908" s="18"/>
      <c r="J1908" s="18"/>
      <c r="K1908" s="18"/>
      <c r="L1908" s="223"/>
      <c r="M1908" s="83"/>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c r="G1909" s="18"/>
      <c r="H1909" s="18"/>
      <c r="I1909" s="18"/>
      <c r="J1909" s="18"/>
      <c r="K1909" s="18"/>
      <c r="L1909" s="223"/>
      <c r="M1909" s="83"/>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c r="G1910" s="18"/>
      <c r="H1910" s="18"/>
      <c r="I1910" s="18"/>
      <c r="J1910" s="18"/>
      <c r="K1910" s="18"/>
      <c r="L1910" s="223"/>
      <c r="M1910" s="83"/>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c r="G1911" s="18"/>
      <c r="H1911" s="18"/>
      <c r="I1911" s="18"/>
      <c r="J1911" s="18"/>
      <c r="K1911" s="18"/>
      <c r="L1911" s="223"/>
      <c r="M1911" s="83"/>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c r="G1912" s="18"/>
      <c r="H1912" s="18"/>
      <c r="I1912" s="18"/>
      <c r="J1912" s="18"/>
      <c r="K1912" s="18"/>
      <c r="L1912" s="223"/>
      <c r="M1912" s="83"/>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c r="G1913" s="18"/>
      <c r="H1913" s="18"/>
      <c r="I1913" s="18"/>
      <c r="J1913" s="18"/>
      <c r="K1913" s="18"/>
      <c r="L1913" s="223"/>
      <c r="M1913" s="83"/>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c r="G1914" s="18"/>
      <c r="H1914" s="18"/>
      <c r="I1914" s="18"/>
      <c r="J1914" s="18"/>
      <c r="K1914" s="18"/>
      <c r="L1914" s="223"/>
      <c r="M1914" s="83"/>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c r="G1915" s="18"/>
      <c r="H1915" s="18"/>
      <c r="I1915" s="18"/>
      <c r="J1915" s="18"/>
      <c r="K1915" s="18"/>
      <c r="L1915" s="223"/>
      <c r="M1915" s="83"/>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c r="G1916" s="18"/>
      <c r="H1916" s="18"/>
      <c r="I1916" s="18"/>
      <c r="J1916" s="18"/>
      <c r="K1916" s="18"/>
      <c r="L1916" s="223"/>
      <c r="M1916" s="83"/>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c r="G1917" s="18"/>
      <c r="H1917" s="18"/>
      <c r="I1917" s="18"/>
      <c r="J1917" s="18"/>
      <c r="K1917" s="18"/>
      <c r="L1917" s="223"/>
      <c r="M1917" s="83"/>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c r="G1918" s="18"/>
      <c r="H1918" s="18"/>
      <c r="I1918" s="18"/>
      <c r="J1918" s="18"/>
      <c r="K1918" s="18"/>
      <c r="L1918" s="223"/>
      <c r="M1918" s="83"/>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c r="G1919" s="18"/>
      <c r="H1919" s="18"/>
      <c r="I1919" s="18"/>
      <c r="J1919" s="18"/>
      <c r="K1919" s="18"/>
      <c r="L1919" s="223"/>
      <c r="M1919" s="83"/>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c r="G1920" s="18"/>
      <c r="H1920" s="18"/>
      <c r="I1920" s="18"/>
      <c r="J1920" s="18"/>
      <c r="K1920" s="18"/>
      <c r="L1920" s="223"/>
      <c r="M1920" s="83"/>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c r="G1921" s="18"/>
      <c r="H1921" s="18"/>
      <c r="I1921" s="18"/>
      <c r="J1921" s="18"/>
      <c r="K1921" s="18"/>
      <c r="L1921" s="223"/>
      <c r="M1921" s="83"/>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c r="G1922" s="18"/>
      <c r="H1922" s="18"/>
      <c r="I1922" s="18"/>
      <c r="J1922" s="18"/>
      <c r="K1922" s="18"/>
      <c r="L1922" s="223"/>
      <c r="M1922" s="83"/>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c r="G1923" s="18"/>
      <c r="H1923" s="18"/>
      <c r="I1923" s="18"/>
      <c r="J1923" s="18"/>
      <c r="K1923" s="18"/>
      <c r="L1923" s="223"/>
      <c r="M1923" s="83"/>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c r="G1924" s="18"/>
      <c r="H1924" s="18"/>
      <c r="I1924" s="18"/>
      <c r="J1924" s="18"/>
      <c r="K1924" s="18"/>
      <c r="L1924" s="223"/>
      <c r="M1924" s="83"/>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c r="G1925" s="18"/>
      <c r="H1925" s="18"/>
      <c r="I1925" s="18"/>
      <c r="J1925" s="18"/>
      <c r="K1925" s="18"/>
      <c r="L1925" s="223"/>
      <c r="M1925" s="83"/>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c r="G1926" s="18"/>
      <c r="H1926" s="18"/>
      <c r="I1926" s="18"/>
      <c r="J1926" s="18"/>
      <c r="K1926" s="18"/>
      <c r="L1926" s="223"/>
      <c r="M1926" s="83"/>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c r="G1927" s="18"/>
      <c r="H1927" s="18"/>
      <c r="I1927" s="18"/>
      <c r="J1927" s="18"/>
      <c r="K1927" s="18"/>
      <c r="L1927" s="223"/>
      <c r="M1927" s="83"/>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c r="G1928" s="18"/>
      <c r="H1928" s="18"/>
      <c r="I1928" s="18"/>
      <c r="J1928" s="18"/>
      <c r="K1928" s="18"/>
      <c r="L1928" s="223"/>
      <c r="M1928" s="83"/>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c r="G1929" s="18"/>
      <c r="H1929" s="18"/>
      <c r="I1929" s="18"/>
      <c r="J1929" s="18"/>
      <c r="K1929" s="18"/>
      <c r="L1929" s="223"/>
      <c r="M1929" s="83"/>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c r="G1930" s="18"/>
      <c r="H1930" s="18"/>
      <c r="I1930" s="18"/>
      <c r="J1930" s="18"/>
      <c r="K1930" s="18"/>
      <c r="L1930" s="223"/>
      <c r="M1930" s="83"/>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c r="G1931" s="18"/>
      <c r="H1931" s="18"/>
      <c r="I1931" s="18"/>
      <c r="J1931" s="18"/>
      <c r="K1931" s="18"/>
      <c r="L1931" s="223"/>
      <c r="M1931" s="83"/>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c r="G1932" s="18"/>
      <c r="H1932" s="18"/>
      <c r="I1932" s="18"/>
      <c r="J1932" s="18"/>
      <c r="K1932" s="18"/>
      <c r="L1932" s="223"/>
      <c r="M1932" s="83"/>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c r="G1933" s="18"/>
      <c r="H1933" s="18"/>
      <c r="I1933" s="18"/>
      <c r="J1933" s="18"/>
      <c r="K1933" s="18"/>
      <c r="L1933" s="223"/>
      <c r="M1933" s="83"/>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c r="G1934" s="18"/>
      <c r="H1934" s="18"/>
      <c r="I1934" s="18"/>
      <c r="J1934" s="18"/>
      <c r="K1934" s="18"/>
      <c r="L1934" s="223"/>
      <c r="M1934" s="83"/>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c r="G1935" s="18"/>
      <c r="H1935" s="18"/>
      <c r="I1935" s="18"/>
      <c r="J1935" s="18"/>
      <c r="K1935" s="18"/>
      <c r="L1935" s="223"/>
      <c r="M1935" s="83"/>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c r="G1936" s="18"/>
      <c r="H1936" s="18"/>
      <c r="I1936" s="18"/>
      <c r="J1936" s="18"/>
      <c r="K1936" s="18"/>
      <c r="L1936" s="223"/>
      <c r="M1936" s="83"/>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c r="G1937" s="18"/>
      <c r="H1937" s="18"/>
      <c r="I1937" s="18"/>
      <c r="J1937" s="18"/>
      <c r="K1937" s="18"/>
      <c r="L1937" s="223"/>
      <c r="M1937" s="83"/>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c r="G1938" s="18"/>
      <c r="H1938" s="18"/>
      <c r="I1938" s="18"/>
      <c r="J1938" s="18"/>
      <c r="K1938" s="18"/>
      <c r="L1938" s="223"/>
      <c r="M1938" s="83"/>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c r="G1939" s="18"/>
      <c r="H1939" s="18"/>
      <c r="I1939" s="18"/>
      <c r="J1939" s="18"/>
      <c r="K1939" s="18"/>
      <c r="L1939" s="223"/>
      <c r="M1939" s="83"/>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c r="G1940" s="18"/>
      <c r="H1940" s="18"/>
      <c r="I1940" s="18"/>
      <c r="J1940" s="18"/>
      <c r="K1940" s="18"/>
      <c r="L1940" s="223"/>
      <c r="M1940" s="83"/>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c r="G1941" s="18"/>
      <c r="H1941" s="18"/>
      <c r="I1941" s="18"/>
      <c r="J1941" s="18"/>
      <c r="K1941" s="18"/>
      <c r="L1941" s="223"/>
      <c r="M1941" s="83"/>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c r="G1942" s="18"/>
      <c r="H1942" s="18"/>
      <c r="I1942" s="18"/>
      <c r="J1942" s="18"/>
      <c r="K1942" s="18"/>
      <c r="L1942" s="223"/>
      <c r="M1942" s="83"/>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c r="G1943" s="18"/>
      <c r="H1943" s="18"/>
      <c r="I1943" s="18"/>
      <c r="J1943" s="18"/>
      <c r="K1943" s="18"/>
      <c r="L1943" s="223"/>
      <c r="M1943" s="83"/>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c r="G1944" s="18"/>
      <c r="H1944" s="18"/>
      <c r="I1944" s="18"/>
      <c r="J1944" s="18"/>
      <c r="K1944" s="18"/>
      <c r="L1944" s="223"/>
      <c r="M1944" s="83"/>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c r="G1945" s="18"/>
      <c r="H1945" s="18"/>
      <c r="I1945" s="18"/>
      <c r="J1945" s="18"/>
      <c r="K1945" s="18"/>
      <c r="L1945" s="223"/>
      <c r="M1945" s="83"/>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c r="G1946" s="18"/>
      <c r="H1946" s="18"/>
      <c r="I1946" s="18"/>
      <c r="J1946" s="18"/>
      <c r="K1946" s="18"/>
      <c r="L1946" s="223"/>
      <c r="M1946" s="83"/>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c r="G1947" s="18"/>
      <c r="H1947" s="18"/>
      <c r="I1947" s="18"/>
      <c r="J1947" s="18"/>
      <c r="K1947" s="18"/>
      <c r="L1947" s="223"/>
      <c r="M1947" s="83"/>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c r="G1948" s="18"/>
      <c r="H1948" s="18"/>
      <c r="I1948" s="18"/>
      <c r="J1948" s="18"/>
      <c r="K1948" s="18"/>
      <c r="L1948" s="223"/>
      <c r="M1948" s="83"/>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c r="G1949" s="18"/>
      <c r="H1949" s="18"/>
      <c r="I1949" s="18"/>
      <c r="J1949" s="18"/>
      <c r="K1949" s="18"/>
      <c r="L1949" s="223"/>
      <c r="M1949" s="83"/>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c r="G1950" s="18"/>
      <c r="H1950" s="18"/>
      <c r="I1950" s="18"/>
      <c r="J1950" s="18"/>
      <c r="K1950" s="18"/>
      <c r="L1950" s="223"/>
      <c r="M1950" s="83"/>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c r="G1951" s="18"/>
      <c r="H1951" s="18"/>
      <c r="I1951" s="18"/>
      <c r="J1951" s="18"/>
      <c r="K1951" s="18"/>
      <c r="L1951" s="223"/>
      <c r="M1951" s="83"/>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c r="G1952" s="18"/>
      <c r="H1952" s="18"/>
      <c r="I1952" s="18"/>
      <c r="J1952" s="18"/>
      <c r="K1952" s="18"/>
      <c r="L1952" s="223"/>
      <c r="M1952" s="83"/>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c r="G1953" s="18"/>
      <c r="H1953" s="18"/>
      <c r="I1953" s="18"/>
      <c r="J1953" s="18"/>
      <c r="K1953" s="18"/>
      <c r="L1953" s="223"/>
      <c r="M1953" s="83"/>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c r="G1954" s="18"/>
      <c r="H1954" s="18"/>
      <c r="I1954" s="18"/>
      <c r="J1954" s="18"/>
      <c r="K1954" s="18"/>
      <c r="L1954" s="223"/>
      <c r="M1954" s="83"/>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c r="G1955" s="18"/>
      <c r="H1955" s="18"/>
      <c r="I1955" s="18"/>
      <c r="J1955" s="18"/>
      <c r="K1955" s="18"/>
      <c r="L1955" s="223"/>
      <c r="M1955" s="83"/>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c r="G1956" s="18"/>
      <c r="H1956" s="18"/>
      <c r="I1956" s="18"/>
      <c r="J1956" s="18"/>
      <c r="K1956" s="18"/>
      <c r="L1956" s="223"/>
      <c r="M1956" s="83"/>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c r="G1957" s="18"/>
      <c r="H1957" s="18"/>
      <c r="I1957" s="18"/>
      <c r="J1957" s="18"/>
      <c r="K1957" s="18"/>
      <c r="L1957" s="223"/>
      <c r="M1957" s="83"/>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c r="G1958" s="18"/>
      <c r="H1958" s="18"/>
      <c r="I1958" s="18"/>
      <c r="J1958" s="18"/>
      <c r="K1958" s="18"/>
      <c r="L1958" s="223"/>
      <c r="M1958" s="83"/>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c r="G1959" s="18"/>
      <c r="H1959" s="18"/>
      <c r="I1959" s="18"/>
      <c r="J1959" s="18"/>
      <c r="K1959" s="18"/>
      <c r="L1959" s="223"/>
      <c r="M1959" s="83"/>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c r="G1960" s="18"/>
      <c r="H1960" s="18"/>
      <c r="I1960" s="18"/>
      <c r="J1960" s="18"/>
      <c r="K1960" s="18"/>
      <c r="L1960" s="223"/>
      <c r="M1960" s="83"/>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c r="G1961" s="18"/>
      <c r="H1961" s="18"/>
      <c r="I1961" s="18"/>
      <c r="J1961" s="18"/>
      <c r="K1961" s="18"/>
      <c r="L1961" s="223"/>
      <c r="M1961" s="83"/>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c r="G1962" s="18"/>
      <c r="H1962" s="18"/>
      <c r="I1962" s="18"/>
      <c r="J1962" s="18"/>
      <c r="K1962" s="18"/>
      <c r="L1962" s="223"/>
      <c r="M1962" s="83"/>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c r="G1963" s="18"/>
      <c r="H1963" s="18"/>
      <c r="I1963" s="18"/>
      <c r="J1963" s="18"/>
      <c r="K1963" s="18"/>
      <c r="L1963" s="223"/>
      <c r="M1963" s="83"/>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c r="G1964" s="18"/>
      <c r="H1964" s="18"/>
      <c r="I1964" s="18"/>
      <c r="J1964" s="18"/>
      <c r="K1964" s="18"/>
      <c r="L1964" s="223"/>
      <c r="M1964" s="83"/>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c r="G1965" s="18"/>
      <c r="H1965" s="18"/>
      <c r="I1965" s="18"/>
      <c r="J1965" s="18"/>
      <c r="K1965" s="18"/>
      <c r="L1965" s="223"/>
      <c r="M1965" s="83"/>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c r="G1966" s="18"/>
      <c r="H1966" s="18"/>
      <c r="I1966" s="18"/>
      <c r="J1966" s="18"/>
      <c r="K1966" s="18"/>
      <c r="L1966" s="223"/>
      <c r="M1966" s="83"/>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c r="G1967" s="18"/>
      <c r="H1967" s="18"/>
      <c r="I1967" s="18"/>
      <c r="J1967" s="18"/>
      <c r="K1967" s="18"/>
      <c r="L1967" s="223"/>
      <c r="M1967" s="83"/>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c r="G1968" s="18"/>
      <c r="H1968" s="18"/>
      <c r="I1968" s="18"/>
      <c r="J1968" s="18"/>
      <c r="K1968" s="18"/>
      <c r="L1968" s="223"/>
      <c r="M1968" s="83"/>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c r="G1969" s="18"/>
      <c r="H1969" s="18"/>
      <c r="I1969" s="18"/>
      <c r="J1969" s="18"/>
      <c r="K1969" s="18"/>
      <c r="L1969" s="223"/>
      <c r="M1969" s="83"/>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c r="G1970" s="18"/>
      <c r="H1970" s="18"/>
      <c r="I1970" s="18"/>
      <c r="J1970" s="18"/>
      <c r="K1970" s="18"/>
      <c r="L1970" s="223"/>
      <c r="M1970" s="83"/>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c r="G1971" s="18"/>
      <c r="H1971" s="18"/>
      <c r="I1971" s="18"/>
      <c r="J1971" s="18"/>
      <c r="K1971" s="18"/>
      <c r="L1971" s="223"/>
      <c r="M1971" s="83"/>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c r="G1972" s="18"/>
      <c r="H1972" s="18"/>
      <c r="I1972" s="18"/>
      <c r="J1972" s="18"/>
      <c r="K1972" s="18"/>
      <c r="L1972" s="223"/>
      <c r="M1972" s="83"/>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c r="G1973" s="18"/>
      <c r="H1973" s="18"/>
      <c r="I1973" s="18"/>
      <c r="J1973" s="18"/>
      <c r="K1973" s="18"/>
      <c r="L1973" s="223"/>
      <c r="M1973" s="83"/>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c r="G1974" s="18"/>
      <c r="H1974" s="18"/>
      <c r="I1974" s="18"/>
      <c r="J1974" s="18"/>
      <c r="K1974" s="18"/>
      <c r="L1974" s="223"/>
      <c r="M1974" s="83"/>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c r="G1975" s="18"/>
      <c r="H1975" s="18"/>
      <c r="I1975" s="18"/>
      <c r="J1975" s="18"/>
      <c r="K1975" s="18"/>
      <c r="L1975" s="223"/>
      <c r="M1975" s="83"/>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c r="G1976" s="18"/>
      <c r="H1976" s="18"/>
      <c r="I1976" s="18"/>
      <c r="J1976" s="18"/>
      <c r="K1976" s="18"/>
      <c r="L1976" s="223"/>
      <c r="M1976" s="83"/>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c r="G1977" s="18"/>
      <c r="H1977" s="18"/>
      <c r="I1977" s="18"/>
      <c r="J1977" s="18"/>
      <c r="K1977" s="18"/>
      <c r="L1977" s="223"/>
      <c r="M1977" s="83"/>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c r="G1978" s="18"/>
      <c r="H1978" s="18"/>
      <c r="I1978" s="18"/>
      <c r="J1978" s="18"/>
      <c r="K1978" s="18"/>
      <c r="L1978" s="223"/>
      <c r="M1978" s="83"/>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c r="G1979" s="18"/>
      <c r="H1979" s="18"/>
      <c r="I1979" s="18"/>
      <c r="J1979" s="18"/>
      <c r="K1979" s="18"/>
      <c r="L1979" s="223"/>
      <c r="M1979" s="83"/>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c r="G1980" s="18"/>
      <c r="H1980" s="18"/>
      <c r="I1980" s="18"/>
      <c r="J1980" s="18"/>
      <c r="K1980" s="18"/>
      <c r="L1980" s="223"/>
      <c r="M1980" s="83"/>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c r="G1981" s="18"/>
      <c r="H1981" s="18"/>
      <c r="I1981" s="18"/>
      <c r="J1981" s="18"/>
      <c r="K1981" s="18"/>
      <c r="L1981" s="223"/>
      <c r="M1981" s="83"/>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c r="G1982" s="18"/>
      <c r="H1982" s="18"/>
      <c r="I1982" s="18"/>
      <c r="J1982" s="18"/>
      <c r="K1982" s="18"/>
      <c r="L1982" s="223"/>
      <c r="M1982" s="83"/>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c r="G1983" s="18"/>
      <c r="H1983" s="18"/>
      <c r="I1983" s="18"/>
      <c r="J1983" s="18"/>
      <c r="K1983" s="18"/>
      <c r="L1983" s="223"/>
      <c r="M1983" s="83"/>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c r="G1984" s="18"/>
      <c r="H1984" s="18"/>
      <c r="I1984" s="18"/>
      <c r="J1984" s="18"/>
      <c r="K1984" s="18"/>
      <c r="L1984" s="223"/>
      <c r="M1984" s="83"/>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c r="G1985" s="18"/>
      <c r="H1985" s="18"/>
      <c r="I1985" s="18"/>
      <c r="J1985" s="18"/>
      <c r="K1985" s="18"/>
      <c r="L1985" s="223"/>
      <c r="M1985" s="83"/>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c r="G1986" s="18"/>
      <c r="H1986" s="18"/>
      <c r="I1986" s="18"/>
      <c r="J1986" s="18"/>
      <c r="K1986" s="18"/>
      <c r="L1986" s="223"/>
      <c r="M1986" s="83"/>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c r="G1987" s="18"/>
      <c r="H1987" s="18"/>
      <c r="I1987" s="18"/>
      <c r="J1987" s="18"/>
      <c r="K1987" s="18"/>
      <c r="L1987" s="223"/>
      <c r="M1987" s="83"/>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c r="G1988" s="18"/>
      <c r="H1988" s="18"/>
      <c r="I1988" s="18"/>
      <c r="J1988" s="18"/>
      <c r="K1988" s="18"/>
      <c r="L1988" s="223"/>
      <c r="M1988" s="83"/>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c r="G1989" s="18"/>
      <c r="H1989" s="18"/>
      <c r="I1989" s="18"/>
      <c r="J1989" s="18"/>
      <c r="K1989" s="18"/>
      <c r="L1989" s="223"/>
      <c r="M1989" s="83"/>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c r="G1990" s="18"/>
      <c r="H1990" s="18"/>
      <c r="I1990" s="18"/>
      <c r="J1990" s="18"/>
      <c r="K1990" s="18"/>
      <c r="L1990" s="223"/>
      <c r="M1990" s="83"/>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c r="G1991" s="18"/>
      <c r="H1991" s="18"/>
      <c r="I1991" s="18"/>
      <c r="J1991" s="18"/>
      <c r="K1991" s="18"/>
      <c r="L1991" s="223"/>
      <c r="M1991" s="83"/>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c r="G1992" s="18"/>
      <c r="H1992" s="18"/>
      <c r="I1992" s="18"/>
      <c r="J1992" s="18"/>
      <c r="K1992" s="18"/>
      <c r="L1992" s="223"/>
      <c r="M1992" s="83"/>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c r="G1993" s="18"/>
      <c r="H1993" s="18"/>
      <c r="I1993" s="18"/>
      <c r="J1993" s="18"/>
      <c r="K1993" s="18"/>
      <c r="L1993" s="223"/>
      <c r="M1993" s="83"/>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c r="G1994" s="18"/>
      <c r="H1994" s="18"/>
      <c r="I1994" s="18"/>
      <c r="J1994" s="18"/>
      <c r="K1994" s="18"/>
      <c r="L1994" s="223"/>
      <c r="M1994" s="83"/>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c r="G1995" s="18"/>
      <c r="H1995" s="18"/>
      <c r="I1995" s="18"/>
      <c r="J1995" s="18"/>
      <c r="K1995" s="18"/>
      <c r="L1995" s="223"/>
      <c r="M1995" s="83"/>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c r="G1996" s="18"/>
      <c r="H1996" s="18"/>
      <c r="I1996" s="18"/>
      <c r="J1996" s="18"/>
      <c r="K1996" s="18"/>
      <c r="L1996" s="223"/>
      <c r="M1996" s="83"/>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c r="G1997" s="18"/>
      <c r="H1997" s="18"/>
      <c r="I1997" s="18"/>
      <c r="J1997" s="18"/>
      <c r="K1997" s="18"/>
      <c r="L1997" s="223"/>
      <c r="M1997" s="83"/>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c r="G1998" s="18"/>
      <c r="H1998" s="18"/>
      <c r="I1998" s="18"/>
      <c r="J1998" s="18"/>
      <c r="K1998" s="18"/>
      <c r="L1998" s="223"/>
      <c r="M1998" s="83"/>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c r="G1999" s="18"/>
      <c r="H1999" s="18"/>
      <c r="I1999" s="18"/>
      <c r="J1999" s="18"/>
      <c r="K1999" s="18"/>
      <c r="L1999" s="223"/>
      <c r="M1999" s="83"/>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c r="G2000" s="18"/>
      <c r="H2000" s="18"/>
      <c r="I2000" s="18"/>
      <c r="J2000" s="18"/>
      <c r="K2000" s="18"/>
      <c r="L2000" s="223"/>
      <c r="M2000" s="83"/>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c r="G2001" s="18"/>
      <c r="H2001" s="18"/>
      <c r="I2001" s="18"/>
      <c r="J2001" s="18"/>
      <c r="K2001" s="18"/>
      <c r="L2001" s="223"/>
      <c r="M2001" s="83"/>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c r="G2002" s="18"/>
      <c r="H2002" s="18"/>
      <c r="I2002" s="18"/>
      <c r="J2002" s="18"/>
      <c r="K2002" s="18"/>
      <c r="L2002" s="223"/>
      <c r="M2002" s="83"/>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c r="G2003" s="18"/>
      <c r="H2003" s="18"/>
      <c r="I2003" s="18"/>
      <c r="J2003" s="18"/>
      <c r="K2003" s="18"/>
      <c r="L2003" s="223"/>
      <c r="M2003" s="83"/>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c r="G2004" s="18"/>
      <c r="H2004" s="18"/>
      <c r="I2004" s="18"/>
      <c r="J2004" s="18"/>
      <c r="K2004" s="18"/>
      <c r="L2004" s="223"/>
      <c r="M2004" s="83"/>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c r="G2005" s="18"/>
      <c r="H2005" s="18"/>
      <c r="I2005" s="18"/>
      <c r="J2005" s="18"/>
      <c r="K2005" s="18"/>
      <c r="L2005" s="223"/>
      <c r="M2005" s="83"/>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c r="G2006" s="18"/>
      <c r="H2006" s="18"/>
      <c r="I2006" s="18"/>
      <c r="J2006" s="18"/>
      <c r="K2006" s="18"/>
      <c r="L2006" s="223"/>
      <c r="M2006" s="83"/>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c r="G2007" s="18"/>
      <c r="H2007" s="18"/>
      <c r="I2007" s="18"/>
      <c r="J2007" s="18"/>
      <c r="K2007" s="18"/>
      <c r="L2007" s="223"/>
      <c r="M2007" s="83"/>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c r="G2008" s="18"/>
      <c r="H2008" s="18"/>
      <c r="I2008" s="18"/>
      <c r="J2008" s="18"/>
      <c r="K2008" s="18"/>
      <c r="L2008" s="223"/>
      <c r="M2008" s="83"/>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c r="G2009" s="18"/>
      <c r="H2009" s="18"/>
      <c r="I2009" s="18"/>
      <c r="J2009" s="18"/>
      <c r="K2009" s="18"/>
      <c r="L2009" s="223"/>
      <c r="M2009" s="83"/>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c r="G2010" s="18"/>
      <c r="H2010" s="18"/>
      <c r="I2010" s="18"/>
      <c r="J2010" s="18"/>
      <c r="K2010" s="18"/>
      <c r="L2010" s="223"/>
      <c r="M2010" s="83"/>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c r="G2011" s="18"/>
      <c r="H2011" s="18"/>
      <c r="I2011" s="18"/>
      <c r="J2011" s="18"/>
      <c r="K2011" s="18"/>
      <c r="L2011" s="223"/>
      <c r="M2011" s="83"/>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c r="G2012" s="18"/>
      <c r="H2012" s="18"/>
      <c r="I2012" s="18"/>
      <c r="J2012" s="18"/>
      <c r="K2012" s="18"/>
      <c r="L2012" s="223"/>
      <c r="M2012" s="83"/>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c r="G2013" s="18"/>
      <c r="H2013" s="18"/>
      <c r="I2013" s="18"/>
      <c r="J2013" s="18"/>
      <c r="K2013" s="18"/>
      <c r="L2013" s="223"/>
      <c r="M2013" s="83"/>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c r="G2014" s="18"/>
      <c r="H2014" s="18"/>
      <c r="I2014" s="18"/>
      <c r="J2014" s="18"/>
      <c r="K2014" s="18"/>
      <c r="L2014" s="223"/>
      <c r="M2014" s="83"/>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c r="G2015" s="18"/>
      <c r="H2015" s="18"/>
      <c r="I2015" s="18"/>
      <c r="J2015" s="18"/>
      <c r="K2015" s="18"/>
      <c r="L2015" s="223"/>
      <c r="M2015" s="83"/>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c r="G2016" s="18"/>
      <c r="H2016" s="18"/>
      <c r="I2016" s="18"/>
      <c r="J2016" s="18"/>
      <c r="K2016" s="18"/>
      <c r="L2016" s="223"/>
      <c r="M2016" s="83"/>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c r="G2017" s="18"/>
      <c r="H2017" s="18"/>
      <c r="I2017" s="18"/>
      <c r="J2017" s="18"/>
      <c r="K2017" s="18"/>
      <c r="L2017" s="223"/>
      <c r="M2017" s="83"/>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c r="G2018" s="18"/>
      <c r="H2018" s="18"/>
      <c r="I2018" s="18"/>
      <c r="J2018" s="18"/>
      <c r="K2018" s="18"/>
      <c r="L2018" s="223"/>
      <c r="M2018" s="83"/>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c r="G2019" s="18"/>
      <c r="H2019" s="18"/>
      <c r="I2019" s="18"/>
      <c r="J2019" s="18"/>
      <c r="K2019" s="18"/>
      <c r="L2019" s="223"/>
      <c r="M2019" s="83"/>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c r="G2020" s="18"/>
      <c r="H2020" s="18"/>
      <c r="I2020" s="18"/>
      <c r="J2020" s="18"/>
      <c r="K2020" s="18"/>
      <c r="L2020" s="223"/>
      <c r="M2020" s="83"/>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c r="G2021" s="18"/>
      <c r="H2021" s="18"/>
      <c r="I2021" s="18"/>
      <c r="J2021" s="18"/>
      <c r="K2021" s="18"/>
      <c r="L2021" s="223"/>
      <c r="M2021" s="83"/>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c r="G2022" s="18"/>
      <c r="H2022" s="18"/>
      <c r="I2022" s="18"/>
      <c r="J2022" s="18"/>
      <c r="K2022" s="18"/>
      <c r="L2022" s="223"/>
      <c r="M2022" s="83"/>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c r="G2023" s="18"/>
      <c r="H2023" s="18"/>
      <c r="I2023" s="18"/>
      <c r="J2023" s="18"/>
      <c r="K2023" s="18"/>
      <c r="L2023" s="223"/>
      <c r="M2023" s="83"/>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c r="G2024" s="18"/>
      <c r="H2024" s="18"/>
      <c r="I2024" s="18"/>
      <c r="J2024" s="18"/>
      <c r="K2024" s="18"/>
      <c r="L2024" s="223"/>
      <c r="M2024" s="83"/>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c r="G2025" s="18"/>
      <c r="H2025" s="18"/>
      <c r="I2025" s="18"/>
      <c r="J2025" s="18"/>
      <c r="K2025" s="18"/>
      <c r="L2025" s="223"/>
      <c r="M2025" s="83"/>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c r="G2026" s="18"/>
      <c r="H2026" s="18"/>
      <c r="I2026" s="18"/>
      <c r="J2026" s="18"/>
      <c r="K2026" s="18"/>
      <c r="L2026" s="223"/>
      <c r="M2026" s="83"/>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c r="G2027" s="18"/>
      <c r="H2027" s="18"/>
      <c r="I2027" s="18"/>
      <c r="J2027" s="18"/>
      <c r="K2027" s="18"/>
      <c r="L2027" s="223"/>
      <c r="M2027" s="83"/>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c r="G2028" s="18"/>
      <c r="H2028" s="18"/>
      <c r="I2028" s="18"/>
      <c r="J2028" s="18"/>
      <c r="K2028" s="18"/>
      <c r="L2028" s="223"/>
      <c r="M2028" s="83"/>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c r="G2029" s="18"/>
      <c r="H2029" s="18"/>
      <c r="I2029" s="18"/>
      <c r="J2029" s="18"/>
      <c r="K2029" s="18"/>
      <c r="L2029" s="223"/>
      <c r="M2029" s="83"/>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c r="G2030" s="18"/>
      <c r="H2030" s="18"/>
      <c r="I2030" s="18"/>
      <c r="J2030" s="18"/>
      <c r="K2030" s="18"/>
      <c r="L2030" s="223"/>
      <c r="M2030" s="83"/>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c r="G2031" s="18"/>
      <c r="H2031" s="18"/>
      <c r="I2031" s="18"/>
      <c r="J2031" s="18"/>
      <c r="K2031" s="18"/>
      <c r="L2031" s="223"/>
      <c r="M2031" s="83"/>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c r="G2032" s="18"/>
      <c r="H2032" s="18"/>
      <c r="I2032" s="18"/>
      <c r="J2032" s="18"/>
      <c r="K2032" s="18"/>
      <c r="L2032" s="223"/>
      <c r="M2032" s="83"/>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c r="G2033" s="18"/>
      <c r="H2033" s="18"/>
      <c r="I2033" s="18"/>
      <c r="J2033" s="18"/>
      <c r="K2033" s="18"/>
      <c r="L2033" s="223"/>
      <c r="M2033" s="83"/>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c r="G2034" s="18"/>
      <c r="H2034" s="18"/>
      <c r="I2034" s="18"/>
      <c r="J2034" s="18"/>
      <c r="K2034" s="18"/>
      <c r="L2034" s="223"/>
      <c r="M2034" s="83"/>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c r="G2035" s="18"/>
      <c r="H2035" s="18"/>
      <c r="I2035" s="18"/>
      <c r="J2035" s="18"/>
      <c r="K2035" s="18"/>
      <c r="L2035" s="223"/>
      <c r="M2035" s="83"/>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c r="G2036" s="18"/>
      <c r="H2036" s="18"/>
      <c r="I2036" s="18"/>
      <c r="J2036" s="18"/>
      <c r="K2036" s="18"/>
      <c r="L2036" s="223"/>
      <c r="M2036" s="83"/>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c r="G2037" s="18"/>
      <c r="H2037" s="18"/>
      <c r="I2037" s="18"/>
      <c r="J2037" s="18"/>
      <c r="K2037" s="18"/>
      <c r="L2037" s="223"/>
      <c r="M2037" s="83"/>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c r="G2038" s="18"/>
      <c r="H2038" s="18"/>
      <c r="I2038" s="18"/>
      <c r="J2038" s="18"/>
      <c r="K2038" s="18"/>
      <c r="L2038" s="223"/>
      <c r="M2038" s="83"/>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c r="G2039" s="18"/>
      <c r="H2039" s="18"/>
      <c r="I2039" s="18"/>
      <c r="J2039" s="18"/>
      <c r="K2039" s="18"/>
      <c r="L2039" s="223"/>
      <c r="M2039" s="83"/>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c r="G2040" s="18"/>
      <c r="H2040" s="18"/>
      <c r="I2040" s="18"/>
      <c r="J2040" s="18"/>
      <c r="K2040" s="18"/>
      <c r="L2040" s="223"/>
      <c r="M2040" s="83"/>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c r="G2041" s="18"/>
      <c r="H2041" s="18"/>
      <c r="I2041" s="18"/>
      <c r="J2041" s="18"/>
      <c r="K2041" s="18"/>
      <c r="L2041" s="223"/>
      <c r="M2041" s="83"/>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c r="G2042" s="18"/>
      <c r="H2042" s="18"/>
      <c r="I2042" s="18"/>
      <c r="J2042" s="18"/>
      <c r="K2042" s="18"/>
      <c r="L2042" s="223"/>
      <c r="M2042" s="83"/>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c r="G2043" s="18"/>
      <c r="H2043" s="18"/>
      <c r="I2043" s="18"/>
      <c r="J2043" s="18"/>
      <c r="K2043" s="18"/>
      <c r="L2043" s="223"/>
      <c r="M2043" s="83"/>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c r="G2044" s="18"/>
      <c r="H2044" s="18"/>
      <c r="I2044" s="18"/>
      <c r="J2044" s="18"/>
      <c r="K2044" s="18"/>
      <c r="L2044" s="223"/>
      <c r="M2044" s="83"/>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c r="G2045" s="18"/>
      <c r="H2045" s="18"/>
      <c r="I2045" s="18"/>
      <c r="J2045" s="18"/>
      <c r="K2045" s="18"/>
      <c r="L2045" s="223"/>
      <c r="M2045" s="83"/>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c r="G2046" s="18"/>
      <c r="H2046" s="18"/>
      <c r="I2046" s="18"/>
      <c r="J2046" s="18"/>
      <c r="K2046" s="18"/>
      <c r="L2046" s="223"/>
      <c r="M2046" s="83"/>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c r="G2047" s="18"/>
      <c r="H2047" s="18"/>
      <c r="I2047" s="18"/>
      <c r="J2047" s="18"/>
      <c r="K2047" s="18"/>
      <c r="L2047" s="223"/>
      <c r="M2047" s="83"/>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c r="G2048" s="18"/>
      <c r="H2048" s="18"/>
      <c r="I2048" s="18"/>
      <c r="J2048" s="18"/>
      <c r="K2048" s="18"/>
      <c r="L2048" s="223"/>
      <c r="M2048" s="83"/>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c r="G2049" s="18"/>
      <c r="H2049" s="18"/>
      <c r="I2049" s="18"/>
      <c r="J2049" s="18"/>
      <c r="K2049" s="18"/>
      <c r="L2049" s="223"/>
      <c r="M2049" s="83"/>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c r="G2050" s="18"/>
      <c r="H2050" s="18"/>
      <c r="I2050" s="18"/>
      <c r="J2050" s="18"/>
      <c r="K2050" s="18"/>
      <c r="L2050" s="223"/>
      <c r="M2050" s="83"/>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c r="G2051" s="18"/>
      <c r="H2051" s="18"/>
      <c r="I2051" s="18"/>
      <c r="J2051" s="18"/>
      <c r="K2051" s="18"/>
      <c r="L2051" s="223"/>
      <c r="M2051" s="83"/>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c r="G2052" s="18"/>
      <c r="H2052" s="18"/>
      <c r="I2052" s="18"/>
      <c r="J2052" s="18"/>
      <c r="K2052" s="18"/>
      <c r="L2052" s="223"/>
      <c r="M2052" s="83"/>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c r="G2053" s="18"/>
      <c r="H2053" s="18"/>
      <c r="I2053" s="18"/>
      <c r="J2053" s="18"/>
      <c r="K2053" s="18"/>
      <c r="L2053" s="223"/>
      <c r="M2053" s="83"/>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c r="G2054" s="18"/>
      <c r="H2054" s="18"/>
      <c r="I2054" s="18"/>
      <c r="J2054" s="18"/>
      <c r="K2054" s="18"/>
      <c r="L2054" s="223"/>
      <c r="M2054" s="83"/>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c r="G2055" s="18"/>
      <c r="H2055" s="18"/>
      <c r="I2055" s="18"/>
      <c r="J2055" s="18"/>
      <c r="K2055" s="18"/>
      <c r="L2055" s="223"/>
      <c r="M2055" s="83"/>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c r="G2056" s="18"/>
      <c r="H2056" s="18"/>
      <c r="I2056" s="18"/>
      <c r="J2056" s="18"/>
      <c r="K2056" s="18"/>
      <c r="L2056" s="223"/>
      <c r="M2056" s="83"/>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c r="G2057" s="18"/>
      <c r="H2057" s="18"/>
      <c r="I2057" s="18"/>
      <c r="J2057" s="18"/>
      <c r="K2057" s="18"/>
      <c r="L2057" s="223"/>
      <c r="M2057" s="83"/>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M153"/>
  <sheetViews>
    <sheetView tabSelected="1" topLeftCell="E1" zoomScale="70" zoomScaleNormal="70" zoomScaleSheetLayoutView="100" workbookViewId="0">
      <selection activeCell="G92" sqref="G92"/>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62" width="9.140625" style="6"/>
    <col min="63" max="63" width="9.28515625" style="6" customWidth="1"/>
    <col min="64" max="245" width="9.140625" style="6"/>
    <col min="246" max="249" width="0" style="6" hidden="1" customWidth="1"/>
    <col min="250" max="250" width="6.5703125" style="6" customWidth="1"/>
    <col min="251" max="251" width="5.42578125" style="6" customWidth="1"/>
    <col min="252" max="252" width="12.5703125" style="6" customWidth="1"/>
    <col min="253" max="253" width="61.85546875" style="6" customWidth="1"/>
    <col min="254" max="254" width="32.5703125" style="6" customWidth="1"/>
    <col min="255" max="255" width="23.5703125" style="6" customWidth="1"/>
    <col min="256" max="256" width="35.28515625" style="6" customWidth="1"/>
    <col min="257" max="257" width="8.5703125" style="6" customWidth="1"/>
    <col min="258" max="259" width="8.140625" style="6" customWidth="1"/>
    <col min="260" max="260" width="7.7109375" style="6" customWidth="1"/>
    <col min="261" max="303" width="0" style="6" hidden="1" customWidth="1"/>
    <col min="304" max="304" width="14.85546875" style="6" bestFit="1" customWidth="1"/>
    <col min="305" max="305" width="12.5703125" style="6" bestFit="1" customWidth="1"/>
    <col min="306" max="501" width="9.140625" style="6"/>
    <col min="502" max="505" width="0" style="6" hidden="1" customWidth="1"/>
    <col min="506" max="506" width="6.5703125" style="6" customWidth="1"/>
    <col min="507" max="507" width="5.42578125" style="6" customWidth="1"/>
    <col min="508" max="508" width="12.5703125" style="6" customWidth="1"/>
    <col min="509" max="509" width="61.85546875" style="6" customWidth="1"/>
    <col min="510" max="510" width="32.5703125" style="6" customWidth="1"/>
    <col min="511" max="511" width="23.5703125" style="6" customWidth="1"/>
    <col min="512" max="512" width="35.28515625" style="6" customWidth="1"/>
    <col min="513" max="513" width="8.5703125" style="6" customWidth="1"/>
    <col min="514" max="515" width="8.140625" style="6" customWidth="1"/>
    <col min="516" max="516" width="7.7109375" style="6" customWidth="1"/>
    <col min="517" max="559" width="0" style="6" hidden="1" customWidth="1"/>
    <col min="560" max="560" width="14.85546875" style="6" bestFit="1" customWidth="1"/>
    <col min="561" max="561" width="12.5703125" style="6" bestFit="1" customWidth="1"/>
    <col min="562" max="757" width="9.140625" style="6"/>
    <col min="758" max="761" width="0" style="6" hidden="1" customWidth="1"/>
    <col min="762" max="762" width="6.5703125" style="6" customWidth="1"/>
    <col min="763" max="763" width="5.42578125" style="6" customWidth="1"/>
    <col min="764" max="764" width="12.5703125" style="6" customWidth="1"/>
    <col min="765" max="765" width="61.85546875" style="6" customWidth="1"/>
    <col min="766" max="766" width="32.5703125" style="6" customWidth="1"/>
    <col min="767" max="767" width="23.5703125" style="6" customWidth="1"/>
    <col min="768" max="768" width="35.28515625" style="6" customWidth="1"/>
    <col min="769" max="769" width="8.5703125" style="6" customWidth="1"/>
    <col min="770" max="771" width="8.140625" style="6" customWidth="1"/>
    <col min="772" max="772" width="7.7109375" style="6" customWidth="1"/>
    <col min="773" max="815" width="0" style="6" hidden="1" customWidth="1"/>
    <col min="816" max="816" width="14.85546875" style="6" bestFit="1" customWidth="1"/>
    <col min="817" max="817" width="12.5703125" style="6" bestFit="1" customWidth="1"/>
    <col min="818" max="1013" width="9.140625" style="6"/>
    <col min="1014" max="1017" width="0" style="6" hidden="1" customWidth="1"/>
    <col min="1018" max="1018" width="6.5703125" style="6" customWidth="1"/>
    <col min="1019" max="1019" width="5.42578125" style="6" customWidth="1"/>
    <col min="1020" max="1020" width="12.5703125" style="6" customWidth="1"/>
    <col min="1021" max="1021" width="61.85546875" style="6" customWidth="1"/>
    <col min="1022" max="1022" width="32.5703125" style="6" customWidth="1"/>
    <col min="1023" max="1023" width="23.5703125" style="6" customWidth="1"/>
    <col min="1024" max="1024" width="35.28515625" style="6" customWidth="1"/>
    <col min="1025" max="1025" width="8.5703125" style="6" customWidth="1"/>
    <col min="1026" max="1027" width="8.140625" style="6" customWidth="1"/>
    <col min="1028" max="1028" width="7.7109375" style="6" customWidth="1"/>
    <col min="1029" max="1071" width="0" style="6" hidden="1" customWidth="1"/>
    <col min="1072" max="1072" width="14.85546875" style="6" bestFit="1" customWidth="1"/>
    <col min="1073" max="1073" width="12.5703125" style="6" bestFit="1" customWidth="1"/>
    <col min="1074" max="1269" width="9.140625" style="6"/>
    <col min="1270" max="1273" width="0" style="6" hidden="1" customWidth="1"/>
    <col min="1274" max="1274" width="6.5703125" style="6" customWidth="1"/>
    <col min="1275" max="1275" width="5.42578125" style="6" customWidth="1"/>
    <col min="1276" max="1276" width="12.5703125" style="6" customWidth="1"/>
    <col min="1277" max="1277" width="61.85546875" style="6" customWidth="1"/>
    <col min="1278" max="1278" width="32.5703125" style="6" customWidth="1"/>
    <col min="1279" max="1279" width="23.5703125" style="6" customWidth="1"/>
    <col min="1280" max="1280" width="35.28515625" style="6" customWidth="1"/>
    <col min="1281" max="1281" width="8.5703125" style="6" customWidth="1"/>
    <col min="1282" max="1283" width="8.140625" style="6" customWidth="1"/>
    <col min="1284" max="1284" width="7.7109375" style="6" customWidth="1"/>
    <col min="1285" max="1327" width="0" style="6" hidden="1" customWidth="1"/>
    <col min="1328" max="1328" width="14.85546875" style="6" bestFit="1" customWidth="1"/>
    <col min="1329" max="1329" width="12.5703125" style="6" bestFit="1" customWidth="1"/>
    <col min="1330" max="1525" width="9.140625" style="6"/>
    <col min="1526" max="1529" width="0" style="6" hidden="1" customWidth="1"/>
    <col min="1530" max="1530" width="6.5703125" style="6" customWidth="1"/>
    <col min="1531" max="1531" width="5.42578125" style="6" customWidth="1"/>
    <col min="1532" max="1532" width="12.5703125" style="6" customWidth="1"/>
    <col min="1533" max="1533" width="61.85546875" style="6" customWidth="1"/>
    <col min="1534" max="1534" width="32.5703125" style="6" customWidth="1"/>
    <col min="1535" max="1535" width="23.5703125" style="6" customWidth="1"/>
    <col min="1536" max="1536" width="35.28515625" style="6" customWidth="1"/>
    <col min="1537" max="1537" width="8.5703125" style="6" customWidth="1"/>
    <col min="1538" max="1539" width="8.140625" style="6" customWidth="1"/>
    <col min="1540" max="1540" width="7.7109375" style="6" customWidth="1"/>
    <col min="1541" max="1583" width="0" style="6" hidden="1" customWidth="1"/>
    <col min="1584" max="1584" width="14.85546875" style="6" bestFit="1" customWidth="1"/>
    <col min="1585" max="1585" width="12.5703125" style="6" bestFit="1" customWidth="1"/>
    <col min="1586" max="1781" width="9.140625" style="6"/>
    <col min="1782" max="1785" width="0" style="6" hidden="1" customWidth="1"/>
    <col min="1786" max="1786" width="6.5703125" style="6" customWidth="1"/>
    <col min="1787" max="1787" width="5.42578125" style="6" customWidth="1"/>
    <col min="1788" max="1788" width="12.5703125" style="6" customWidth="1"/>
    <col min="1789" max="1789" width="61.85546875" style="6" customWidth="1"/>
    <col min="1790" max="1790" width="32.5703125" style="6" customWidth="1"/>
    <col min="1791" max="1791" width="23.5703125" style="6" customWidth="1"/>
    <col min="1792" max="1792" width="35.28515625" style="6" customWidth="1"/>
    <col min="1793" max="1793" width="8.5703125" style="6" customWidth="1"/>
    <col min="1794" max="1795" width="8.140625" style="6" customWidth="1"/>
    <col min="1796" max="1796" width="7.7109375" style="6" customWidth="1"/>
    <col min="1797" max="1839" width="0" style="6" hidden="1" customWidth="1"/>
    <col min="1840" max="1840" width="14.85546875" style="6" bestFit="1" customWidth="1"/>
    <col min="1841" max="1841" width="12.5703125" style="6" bestFit="1" customWidth="1"/>
    <col min="1842" max="2037" width="9.140625" style="6"/>
    <col min="2038" max="2041" width="0" style="6" hidden="1" customWidth="1"/>
    <col min="2042" max="2042" width="6.5703125" style="6" customWidth="1"/>
    <col min="2043" max="2043" width="5.42578125" style="6" customWidth="1"/>
    <col min="2044" max="2044" width="12.5703125" style="6" customWidth="1"/>
    <col min="2045" max="2045" width="61.85546875" style="6" customWidth="1"/>
    <col min="2046" max="2046" width="32.5703125" style="6" customWidth="1"/>
    <col min="2047" max="2047" width="23.5703125" style="6" customWidth="1"/>
    <col min="2048" max="2048" width="35.28515625" style="6" customWidth="1"/>
    <col min="2049" max="2049" width="8.5703125" style="6" customWidth="1"/>
    <col min="2050" max="2051" width="8.140625" style="6" customWidth="1"/>
    <col min="2052" max="2052" width="7.7109375" style="6" customWidth="1"/>
    <col min="2053" max="2095" width="0" style="6" hidden="1" customWidth="1"/>
    <col min="2096" max="2096" width="14.85546875" style="6" bestFit="1" customWidth="1"/>
    <col min="2097" max="2097" width="12.5703125" style="6" bestFit="1" customWidth="1"/>
    <col min="2098" max="2293" width="9.140625" style="6"/>
    <col min="2294" max="2297" width="0" style="6" hidden="1" customWidth="1"/>
    <col min="2298" max="2298" width="6.5703125" style="6" customWidth="1"/>
    <col min="2299" max="2299" width="5.42578125" style="6" customWidth="1"/>
    <col min="2300" max="2300" width="12.5703125" style="6" customWidth="1"/>
    <col min="2301" max="2301" width="61.85546875" style="6" customWidth="1"/>
    <col min="2302" max="2302" width="32.5703125" style="6" customWidth="1"/>
    <col min="2303" max="2303" width="23.5703125" style="6" customWidth="1"/>
    <col min="2304" max="2304" width="35.28515625" style="6" customWidth="1"/>
    <col min="2305" max="2305" width="8.5703125" style="6" customWidth="1"/>
    <col min="2306" max="2307" width="8.140625" style="6" customWidth="1"/>
    <col min="2308" max="2308" width="7.7109375" style="6" customWidth="1"/>
    <col min="2309" max="2351" width="0" style="6" hidden="1" customWidth="1"/>
    <col min="2352" max="2352" width="14.85546875" style="6" bestFit="1" customWidth="1"/>
    <col min="2353" max="2353" width="12.5703125" style="6" bestFit="1" customWidth="1"/>
    <col min="2354" max="2549" width="9.140625" style="6"/>
    <col min="2550" max="2553" width="0" style="6" hidden="1" customWidth="1"/>
    <col min="2554" max="2554" width="6.5703125" style="6" customWidth="1"/>
    <col min="2555" max="2555" width="5.42578125" style="6" customWidth="1"/>
    <col min="2556" max="2556" width="12.5703125" style="6" customWidth="1"/>
    <col min="2557" max="2557" width="61.85546875" style="6" customWidth="1"/>
    <col min="2558" max="2558" width="32.5703125" style="6" customWidth="1"/>
    <col min="2559" max="2559" width="23.5703125" style="6" customWidth="1"/>
    <col min="2560" max="2560" width="35.28515625" style="6" customWidth="1"/>
    <col min="2561" max="2561" width="8.5703125" style="6" customWidth="1"/>
    <col min="2562" max="2563" width="8.140625" style="6" customWidth="1"/>
    <col min="2564" max="2564" width="7.7109375" style="6" customWidth="1"/>
    <col min="2565" max="2607" width="0" style="6" hidden="1" customWidth="1"/>
    <col min="2608" max="2608" width="14.85546875" style="6" bestFit="1" customWidth="1"/>
    <col min="2609" max="2609" width="12.5703125" style="6" bestFit="1" customWidth="1"/>
    <col min="2610" max="2805" width="9.140625" style="6"/>
    <col min="2806" max="2809" width="0" style="6" hidden="1" customWidth="1"/>
    <col min="2810" max="2810" width="6.5703125" style="6" customWidth="1"/>
    <col min="2811" max="2811" width="5.42578125" style="6" customWidth="1"/>
    <col min="2812" max="2812" width="12.5703125" style="6" customWidth="1"/>
    <col min="2813" max="2813" width="61.85546875" style="6" customWidth="1"/>
    <col min="2814" max="2814" width="32.5703125" style="6" customWidth="1"/>
    <col min="2815" max="2815" width="23.5703125" style="6" customWidth="1"/>
    <col min="2816" max="2816" width="35.28515625" style="6" customWidth="1"/>
    <col min="2817" max="2817" width="8.5703125" style="6" customWidth="1"/>
    <col min="2818" max="2819" width="8.140625" style="6" customWidth="1"/>
    <col min="2820" max="2820" width="7.7109375" style="6" customWidth="1"/>
    <col min="2821" max="2863" width="0" style="6" hidden="1" customWidth="1"/>
    <col min="2864" max="2864" width="14.85546875" style="6" bestFit="1" customWidth="1"/>
    <col min="2865" max="2865" width="12.5703125" style="6" bestFit="1" customWidth="1"/>
    <col min="2866" max="3061" width="9.140625" style="6"/>
    <col min="3062" max="3065" width="0" style="6" hidden="1" customWidth="1"/>
    <col min="3066" max="3066" width="6.5703125" style="6" customWidth="1"/>
    <col min="3067" max="3067" width="5.42578125" style="6" customWidth="1"/>
    <col min="3068" max="3068" width="12.5703125" style="6" customWidth="1"/>
    <col min="3069" max="3069" width="61.85546875" style="6" customWidth="1"/>
    <col min="3070" max="3070" width="32.5703125" style="6" customWidth="1"/>
    <col min="3071" max="3071" width="23.5703125" style="6" customWidth="1"/>
    <col min="3072" max="3072" width="35.28515625" style="6" customWidth="1"/>
    <col min="3073" max="3073" width="8.5703125" style="6" customWidth="1"/>
    <col min="3074" max="3075" width="8.140625" style="6" customWidth="1"/>
    <col min="3076" max="3076" width="7.7109375" style="6" customWidth="1"/>
    <col min="3077" max="3119" width="0" style="6" hidden="1" customWidth="1"/>
    <col min="3120" max="3120" width="14.85546875" style="6" bestFit="1" customWidth="1"/>
    <col min="3121" max="3121" width="12.5703125" style="6" bestFit="1" customWidth="1"/>
    <col min="3122" max="3317" width="9.140625" style="6"/>
    <col min="3318" max="3321" width="0" style="6" hidden="1" customWidth="1"/>
    <col min="3322" max="3322" width="6.5703125" style="6" customWidth="1"/>
    <col min="3323" max="3323" width="5.42578125" style="6" customWidth="1"/>
    <col min="3324" max="3324" width="12.5703125" style="6" customWidth="1"/>
    <col min="3325" max="3325" width="61.85546875" style="6" customWidth="1"/>
    <col min="3326" max="3326" width="32.5703125" style="6" customWidth="1"/>
    <col min="3327" max="3327" width="23.5703125" style="6" customWidth="1"/>
    <col min="3328" max="3328" width="35.28515625" style="6" customWidth="1"/>
    <col min="3329" max="3329" width="8.5703125" style="6" customWidth="1"/>
    <col min="3330" max="3331" width="8.140625" style="6" customWidth="1"/>
    <col min="3332" max="3332" width="7.7109375" style="6" customWidth="1"/>
    <col min="3333" max="3375" width="0" style="6" hidden="1" customWidth="1"/>
    <col min="3376" max="3376" width="14.85546875" style="6" bestFit="1" customWidth="1"/>
    <col min="3377" max="3377" width="12.5703125" style="6" bestFit="1" customWidth="1"/>
    <col min="3378" max="3573" width="9.140625" style="6"/>
    <col min="3574" max="3577" width="0" style="6" hidden="1" customWidth="1"/>
    <col min="3578" max="3578" width="6.5703125" style="6" customWidth="1"/>
    <col min="3579" max="3579" width="5.42578125" style="6" customWidth="1"/>
    <col min="3580" max="3580" width="12.5703125" style="6" customWidth="1"/>
    <col min="3581" max="3581" width="61.85546875" style="6" customWidth="1"/>
    <col min="3582" max="3582" width="32.5703125" style="6" customWidth="1"/>
    <col min="3583" max="3583" width="23.5703125" style="6" customWidth="1"/>
    <col min="3584" max="3584" width="35.28515625" style="6" customWidth="1"/>
    <col min="3585" max="3585" width="8.5703125" style="6" customWidth="1"/>
    <col min="3586" max="3587" width="8.140625" style="6" customWidth="1"/>
    <col min="3588" max="3588" width="7.7109375" style="6" customWidth="1"/>
    <col min="3589" max="3631" width="0" style="6" hidden="1" customWidth="1"/>
    <col min="3632" max="3632" width="14.85546875" style="6" bestFit="1" customWidth="1"/>
    <col min="3633" max="3633" width="12.5703125" style="6" bestFit="1" customWidth="1"/>
    <col min="3634" max="3829" width="9.140625" style="6"/>
    <col min="3830" max="3833" width="0" style="6" hidden="1" customWidth="1"/>
    <col min="3834" max="3834" width="6.5703125" style="6" customWidth="1"/>
    <col min="3835" max="3835" width="5.42578125" style="6" customWidth="1"/>
    <col min="3836" max="3836" width="12.5703125" style="6" customWidth="1"/>
    <col min="3837" max="3837" width="61.85546875" style="6" customWidth="1"/>
    <col min="3838" max="3838" width="32.5703125" style="6" customWidth="1"/>
    <col min="3839" max="3839" width="23.5703125" style="6" customWidth="1"/>
    <col min="3840" max="3840" width="35.28515625" style="6" customWidth="1"/>
    <col min="3841" max="3841" width="8.5703125" style="6" customWidth="1"/>
    <col min="3842" max="3843" width="8.140625" style="6" customWidth="1"/>
    <col min="3844" max="3844" width="7.7109375" style="6" customWidth="1"/>
    <col min="3845" max="3887" width="0" style="6" hidden="1" customWidth="1"/>
    <col min="3888" max="3888" width="14.85546875" style="6" bestFit="1" customWidth="1"/>
    <col min="3889" max="3889" width="12.5703125" style="6" bestFit="1" customWidth="1"/>
    <col min="3890" max="4085" width="9.140625" style="6"/>
    <col min="4086" max="4089" width="0" style="6" hidden="1" customWidth="1"/>
    <col min="4090" max="4090" width="6.5703125" style="6" customWidth="1"/>
    <col min="4091" max="4091" width="5.42578125" style="6" customWidth="1"/>
    <col min="4092" max="4092" width="12.5703125" style="6" customWidth="1"/>
    <col min="4093" max="4093" width="61.85546875" style="6" customWidth="1"/>
    <col min="4094" max="4094" width="32.5703125" style="6" customWidth="1"/>
    <col min="4095" max="4095" width="23.5703125" style="6" customWidth="1"/>
    <col min="4096" max="4096" width="35.28515625" style="6" customWidth="1"/>
    <col min="4097" max="4097" width="8.5703125" style="6" customWidth="1"/>
    <col min="4098" max="4099" width="8.140625" style="6" customWidth="1"/>
    <col min="4100" max="4100" width="7.7109375" style="6" customWidth="1"/>
    <col min="4101" max="4143" width="0" style="6" hidden="1" customWidth="1"/>
    <col min="4144" max="4144" width="14.85546875" style="6" bestFit="1" customWidth="1"/>
    <col min="4145" max="4145" width="12.5703125" style="6" bestFit="1" customWidth="1"/>
    <col min="4146" max="4341" width="9.140625" style="6"/>
    <col min="4342" max="4345" width="0" style="6" hidden="1" customWidth="1"/>
    <col min="4346" max="4346" width="6.5703125" style="6" customWidth="1"/>
    <col min="4347" max="4347" width="5.42578125" style="6" customWidth="1"/>
    <col min="4348" max="4348" width="12.5703125" style="6" customWidth="1"/>
    <col min="4349" max="4349" width="61.85546875" style="6" customWidth="1"/>
    <col min="4350" max="4350" width="32.5703125" style="6" customWidth="1"/>
    <col min="4351" max="4351" width="23.5703125" style="6" customWidth="1"/>
    <col min="4352" max="4352" width="35.28515625" style="6" customWidth="1"/>
    <col min="4353" max="4353" width="8.5703125" style="6" customWidth="1"/>
    <col min="4354" max="4355" width="8.140625" style="6" customWidth="1"/>
    <col min="4356" max="4356" width="7.7109375" style="6" customWidth="1"/>
    <col min="4357" max="4399" width="0" style="6" hidden="1" customWidth="1"/>
    <col min="4400" max="4400" width="14.85546875" style="6" bestFit="1" customWidth="1"/>
    <col min="4401" max="4401" width="12.5703125" style="6" bestFit="1" customWidth="1"/>
    <col min="4402" max="4597" width="9.140625" style="6"/>
    <col min="4598" max="4601" width="0" style="6" hidden="1" customWidth="1"/>
    <col min="4602" max="4602" width="6.5703125" style="6" customWidth="1"/>
    <col min="4603" max="4603" width="5.42578125" style="6" customWidth="1"/>
    <col min="4604" max="4604" width="12.5703125" style="6" customWidth="1"/>
    <col min="4605" max="4605" width="61.85546875" style="6" customWidth="1"/>
    <col min="4606" max="4606" width="32.5703125" style="6" customWidth="1"/>
    <col min="4607" max="4607" width="23.5703125" style="6" customWidth="1"/>
    <col min="4608" max="4608" width="35.28515625" style="6" customWidth="1"/>
    <col min="4609" max="4609" width="8.5703125" style="6" customWidth="1"/>
    <col min="4610" max="4611" width="8.140625" style="6" customWidth="1"/>
    <col min="4612" max="4612" width="7.7109375" style="6" customWidth="1"/>
    <col min="4613" max="4655" width="0" style="6" hidden="1" customWidth="1"/>
    <col min="4656" max="4656" width="14.85546875" style="6" bestFit="1" customWidth="1"/>
    <col min="4657" max="4657" width="12.5703125" style="6" bestFit="1" customWidth="1"/>
    <col min="4658" max="4853" width="9.140625" style="6"/>
    <col min="4854" max="4857" width="0" style="6" hidden="1" customWidth="1"/>
    <col min="4858" max="4858" width="6.5703125" style="6" customWidth="1"/>
    <col min="4859" max="4859" width="5.42578125" style="6" customWidth="1"/>
    <col min="4860" max="4860" width="12.5703125" style="6" customWidth="1"/>
    <col min="4861" max="4861" width="61.85546875" style="6" customWidth="1"/>
    <col min="4862" max="4862" width="32.5703125" style="6" customWidth="1"/>
    <col min="4863" max="4863" width="23.5703125" style="6" customWidth="1"/>
    <col min="4864" max="4864" width="35.28515625" style="6" customWidth="1"/>
    <col min="4865" max="4865" width="8.5703125" style="6" customWidth="1"/>
    <col min="4866" max="4867" width="8.140625" style="6" customWidth="1"/>
    <col min="4868" max="4868" width="7.7109375" style="6" customWidth="1"/>
    <col min="4869" max="4911" width="0" style="6" hidden="1" customWidth="1"/>
    <col min="4912" max="4912" width="14.85546875" style="6" bestFit="1" customWidth="1"/>
    <col min="4913" max="4913" width="12.5703125" style="6" bestFit="1" customWidth="1"/>
    <col min="4914" max="5109" width="9.140625" style="6"/>
    <col min="5110" max="5113" width="0" style="6" hidden="1" customWidth="1"/>
    <col min="5114" max="5114" width="6.5703125" style="6" customWidth="1"/>
    <col min="5115" max="5115" width="5.42578125" style="6" customWidth="1"/>
    <col min="5116" max="5116" width="12.5703125" style="6" customWidth="1"/>
    <col min="5117" max="5117" width="61.85546875" style="6" customWidth="1"/>
    <col min="5118" max="5118" width="32.5703125" style="6" customWidth="1"/>
    <col min="5119" max="5119" width="23.5703125" style="6" customWidth="1"/>
    <col min="5120" max="5120" width="35.28515625" style="6" customWidth="1"/>
    <col min="5121" max="5121" width="8.5703125" style="6" customWidth="1"/>
    <col min="5122" max="5123" width="8.140625" style="6" customWidth="1"/>
    <col min="5124" max="5124" width="7.7109375" style="6" customWidth="1"/>
    <col min="5125" max="5167" width="0" style="6" hidden="1" customWidth="1"/>
    <col min="5168" max="5168" width="14.85546875" style="6" bestFit="1" customWidth="1"/>
    <col min="5169" max="5169" width="12.5703125" style="6" bestFit="1" customWidth="1"/>
    <col min="5170" max="5365" width="9.140625" style="6"/>
    <col min="5366" max="5369" width="0" style="6" hidden="1" customWidth="1"/>
    <col min="5370" max="5370" width="6.5703125" style="6" customWidth="1"/>
    <col min="5371" max="5371" width="5.42578125" style="6" customWidth="1"/>
    <col min="5372" max="5372" width="12.5703125" style="6" customWidth="1"/>
    <col min="5373" max="5373" width="61.85546875" style="6" customWidth="1"/>
    <col min="5374" max="5374" width="32.5703125" style="6" customWidth="1"/>
    <col min="5375" max="5375" width="23.5703125" style="6" customWidth="1"/>
    <col min="5376" max="5376" width="35.28515625" style="6" customWidth="1"/>
    <col min="5377" max="5377" width="8.5703125" style="6" customWidth="1"/>
    <col min="5378" max="5379" width="8.140625" style="6" customWidth="1"/>
    <col min="5380" max="5380" width="7.7109375" style="6" customWidth="1"/>
    <col min="5381" max="5423" width="0" style="6" hidden="1" customWidth="1"/>
    <col min="5424" max="5424" width="14.85546875" style="6" bestFit="1" customWidth="1"/>
    <col min="5425" max="5425" width="12.5703125" style="6" bestFit="1" customWidth="1"/>
    <col min="5426" max="5621" width="9.140625" style="6"/>
    <col min="5622" max="5625" width="0" style="6" hidden="1" customWidth="1"/>
    <col min="5626" max="5626" width="6.5703125" style="6" customWidth="1"/>
    <col min="5627" max="5627" width="5.42578125" style="6" customWidth="1"/>
    <col min="5628" max="5628" width="12.5703125" style="6" customWidth="1"/>
    <col min="5629" max="5629" width="61.85546875" style="6" customWidth="1"/>
    <col min="5630" max="5630" width="32.5703125" style="6" customWidth="1"/>
    <col min="5631" max="5631" width="23.5703125" style="6" customWidth="1"/>
    <col min="5632" max="5632" width="35.28515625" style="6" customWidth="1"/>
    <col min="5633" max="5633" width="8.5703125" style="6" customWidth="1"/>
    <col min="5634" max="5635" width="8.140625" style="6" customWidth="1"/>
    <col min="5636" max="5636" width="7.7109375" style="6" customWidth="1"/>
    <col min="5637" max="5679" width="0" style="6" hidden="1" customWidth="1"/>
    <col min="5680" max="5680" width="14.85546875" style="6" bestFit="1" customWidth="1"/>
    <col min="5681" max="5681" width="12.5703125" style="6" bestFit="1" customWidth="1"/>
    <col min="5682" max="5877" width="9.140625" style="6"/>
    <col min="5878" max="5881" width="0" style="6" hidden="1" customWidth="1"/>
    <col min="5882" max="5882" width="6.5703125" style="6" customWidth="1"/>
    <col min="5883" max="5883" width="5.42578125" style="6" customWidth="1"/>
    <col min="5884" max="5884" width="12.5703125" style="6" customWidth="1"/>
    <col min="5885" max="5885" width="61.85546875" style="6" customWidth="1"/>
    <col min="5886" max="5886" width="32.5703125" style="6" customWidth="1"/>
    <col min="5887" max="5887" width="23.5703125" style="6" customWidth="1"/>
    <col min="5888" max="5888" width="35.28515625" style="6" customWidth="1"/>
    <col min="5889" max="5889" width="8.5703125" style="6" customWidth="1"/>
    <col min="5890" max="5891" width="8.140625" style="6" customWidth="1"/>
    <col min="5892" max="5892" width="7.7109375" style="6" customWidth="1"/>
    <col min="5893" max="5935" width="0" style="6" hidden="1" customWidth="1"/>
    <col min="5936" max="5936" width="14.85546875" style="6" bestFit="1" customWidth="1"/>
    <col min="5937" max="5937" width="12.5703125" style="6" bestFit="1" customWidth="1"/>
    <col min="5938" max="6133" width="9.140625" style="6"/>
    <col min="6134" max="6137" width="0" style="6" hidden="1" customWidth="1"/>
    <col min="6138" max="6138" width="6.5703125" style="6" customWidth="1"/>
    <col min="6139" max="6139" width="5.42578125" style="6" customWidth="1"/>
    <col min="6140" max="6140" width="12.5703125" style="6" customWidth="1"/>
    <col min="6141" max="6141" width="61.85546875" style="6" customWidth="1"/>
    <col min="6142" max="6142" width="32.5703125" style="6" customWidth="1"/>
    <col min="6143" max="6143" width="23.5703125" style="6" customWidth="1"/>
    <col min="6144" max="6144" width="35.28515625" style="6" customWidth="1"/>
    <col min="6145" max="6145" width="8.5703125" style="6" customWidth="1"/>
    <col min="6146" max="6147" width="8.140625" style="6" customWidth="1"/>
    <col min="6148" max="6148" width="7.7109375" style="6" customWidth="1"/>
    <col min="6149" max="6191" width="0" style="6" hidden="1" customWidth="1"/>
    <col min="6192" max="6192" width="14.85546875" style="6" bestFit="1" customWidth="1"/>
    <col min="6193" max="6193" width="12.5703125" style="6" bestFit="1" customWidth="1"/>
    <col min="6194" max="6389" width="9.140625" style="6"/>
    <col min="6390" max="6393" width="0" style="6" hidden="1" customWidth="1"/>
    <col min="6394" max="6394" width="6.5703125" style="6" customWidth="1"/>
    <col min="6395" max="6395" width="5.42578125" style="6" customWidth="1"/>
    <col min="6396" max="6396" width="12.5703125" style="6" customWidth="1"/>
    <col min="6397" max="6397" width="61.85546875" style="6" customWidth="1"/>
    <col min="6398" max="6398" width="32.5703125" style="6" customWidth="1"/>
    <col min="6399" max="6399" width="23.5703125" style="6" customWidth="1"/>
    <col min="6400" max="6400" width="35.28515625" style="6" customWidth="1"/>
    <col min="6401" max="6401" width="8.5703125" style="6" customWidth="1"/>
    <col min="6402" max="6403" width="8.140625" style="6" customWidth="1"/>
    <col min="6404" max="6404" width="7.7109375" style="6" customWidth="1"/>
    <col min="6405" max="6447" width="0" style="6" hidden="1" customWidth="1"/>
    <col min="6448" max="6448" width="14.85546875" style="6" bestFit="1" customWidth="1"/>
    <col min="6449" max="6449" width="12.5703125" style="6" bestFit="1" customWidth="1"/>
    <col min="6450" max="6645" width="9.140625" style="6"/>
    <col min="6646" max="6649" width="0" style="6" hidden="1" customWidth="1"/>
    <col min="6650" max="6650" width="6.5703125" style="6" customWidth="1"/>
    <col min="6651" max="6651" width="5.42578125" style="6" customWidth="1"/>
    <col min="6652" max="6652" width="12.5703125" style="6" customWidth="1"/>
    <col min="6653" max="6653" width="61.85546875" style="6" customWidth="1"/>
    <col min="6654" max="6654" width="32.5703125" style="6" customWidth="1"/>
    <col min="6655" max="6655" width="23.5703125" style="6" customWidth="1"/>
    <col min="6656" max="6656" width="35.28515625" style="6" customWidth="1"/>
    <col min="6657" max="6657" width="8.5703125" style="6" customWidth="1"/>
    <col min="6658" max="6659" width="8.140625" style="6" customWidth="1"/>
    <col min="6660" max="6660" width="7.7109375" style="6" customWidth="1"/>
    <col min="6661" max="6703" width="0" style="6" hidden="1" customWidth="1"/>
    <col min="6704" max="6704" width="14.85546875" style="6" bestFit="1" customWidth="1"/>
    <col min="6705" max="6705" width="12.5703125" style="6" bestFit="1" customWidth="1"/>
    <col min="6706" max="6901" width="9.140625" style="6"/>
    <col min="6902" max="6905" width="0" style="6" hidden="1" customWidth="1"/>
    <col min="6906" max="6906" width="6.5703125" style="6" customWidth="1"/>
    <col min="6907" max="6907" width="5.42578125" style="6" customWidth="1"/>
    <col min="6908" max="6908" width="12.5703125" style="6" customWidth="1"/>
    <col min="6909" max="6909" width="61.85546875" style="6" customWidth="1"/>
    <col min="6910" max="6910" width="32.5703125" style="6" customWidth="1"/>
    <col min="6911" max="6911" width="23.5703125" style="6" customWidth="1"/>
    <col min="6912" max="6912" width="35.28515625" style="6" customWidth="1"/>
    <col min="6913" max="6913" width="8.5703125" style="6" customWidth="1"/>
    <col min="6914" max="6915" width="8.140625" style="6" customWidth="1"/>
    <col min="6916" max="6916" width="7.7109375" style="6" customWidth="1"/>
    <col min="6917" max="6959" width="0" style="6" hidden="1" customWidth="1"/>
    <col min="6960" max="6960" width="14.85546875" style="6" bestFit="1" customWidth="1"/>
    <col min="6961" max="6961" width="12.5703125" style="6" bestFit="1" customWidth="1"/>
    <col min="6962" max="7157" width="9.140625" style="6"/>
    <col min="7158" max="7161" width="0" style="6" hidden="1" customWidth="1"/>
    <col min="7162" max="7162" width="6.5703125" style="6" customWidth="1"/>
    <col min="7163" max="7163" width="5.42578125" style="6" customWidth="1"/>
    <col min="7164" max="7164" width="12.5703125" style="6" customWidth="1"/>
    <col min="7165" max="7165" width="61.85546875" style="6" customWidth="1"/>
    <col min="7166" max="7166" width="32.5703125" style="6" customWidth="1"/>
    <col min="7167" max="7167" width="23.5703125" style="6" customWidth="1"/>
    <col min="7168" max="7168" width="35.28515625" style="6" customWidth="1"/>
    <col min="7169" max="7169" width="8.5703125" style="6" customWidth="1"/>
    <col min="7170" max="7171" width="8.140625" style="6" customWidth="1"/>
    <col min="7172" max="7172" width="7.7109375" style="6" customWidth="1"/>
    <col min="7173" max="7215" width="0" style="6" hidden="1" customWidth="1"/>
    <col min="7216" max="7216" width="14.85546875" style="6" bestFit="1" customWidth="1"/>
    <col min="7217" max="7217" width="12.5703125" style="6" bestFit="1" customWidth="1"/>
    <col min="7218" max="7413" width="9.140625" style="6"/>
    <col min="7414" max="7417" width="0" style="6" hidden="1" customWidth="1"/>
    <col min="7418" max="7418" width="6.5703125" style="6" customWidth="1"/>
    <col min="7419" max="7419" width="5.42578125" style="6" customWidth="1"/>
    <col min="7420" max="7420" width="12.5703125" style="6" customWidth="1"/>
    <col min="7421" max="7421" width="61.85546875" style="6" customWidth="1"/>
    <col min="7422" max="7422" width="32.5703125" style="6" customWidth="1"/>
    <col min="7423" max="7423" width="23.5703125" style="6" customWidth="1"/>
    <col min="7424" max="7424" width="35.28515625" style="6" customWidth="1"/>
    <col min="7425" max="7425" width="8.5703125" style="6" customWidth="1"/>
    <col min="7426" max="7427" width="8.140625" style="6" customWidth="1"/>
    <col min="7428" max="7428" width="7.7109375" style="6" customWidth="1"/>
    <col min="7429" max="7471" width="0" style="6" hidden="1" customWidth="1"/>
    <col min="7472" max="7472" width="14.85546875" style="6" bestFit="1" customWidth="1"/>
    <col min="7473" max="7473" width="12.5703125" style="6" bestFit="1" customWidth="1"/>
    <col min="7474" max="7669" width="9.140625" style="6"/>
    <col min="7670" max="7673" width="0" style="6" hidden="1" customWidth="1"/>
    <col min="7674" max="7674" width="6.5703125" style="6" customWidth="1"/>
    <col min="7675" max="7675" width="5.42578125" style="6" customWidth="1"/>
    <col min="7676" max="7676" width="12.5703125" style="6" customWidth="1"/>
    <col min="7677" max="7677" width="61.85546875" style="6" customWidth="1"/>
    <col min="7678" max="7678" width="32.5703125" style="6" customWidth="1"/>
    <col min="7679" max="7679" width="23.5703125" style="6" customWidth="1"/>
    <col min="7680" max="7680" width="35.28515625" style="6" customWidth="1"/>
    <col min="7681" max="7681" width="8.5703125" style="6" customWidth="1"/>
    <col min="7682" max="7683" width="8.140625" style="6" customWidth="1"/>
    <col min="7684" max="7684" width="7.7109375" style="6" customWidth="1"/>
    <col min="7685" max="7727" width="0" style="6" hidden="1" customWidth="1"/>
    <col min="7728" max="7728" width="14.85546875" style="6" bestFit="1" customWidth="1"/>
    <col min="7729" max="7729" width="12.5703125" style="6" bestFit="1" customWidth="1"/>
    <col min="7730" max="7925" width="9.140625" style="6"/>
    <col min="7926" max="7929" width="0" style="6" hidden="1" customWidth="1"/>
    <col min="7930" max="7930" width="6.5703125" style="6" customWidth="1"/>
    <col min="7931" max="7931" width="5.42578125" style="6" customWidth="1"/>
    <col min="7932" max="7932" width="12.5703125" style="6" customWidth="1"/>
    <col min="7933" max="7933" width="61.85546875" style="6" customWidth="1"/>
    <col min="7934" max="7934" width="32.5703125" style="6" customWidth="1"/>
    <col min="7935" max="7935" width="23.5703125" style="6" customWidth="1"/>
    <col min="7936" max="7936" width="35.28515625" style="6" customWidth="1"/>
    <col min="7937" max="7937" width="8.5703125" style="6" customWidth="1"/>
    <col min="7938" max="7939" width="8.140625" style="6" customWidth="1"/>
    <col min="7940" max="7940" width="7.7109375" style="6" customWidth="1"/>
    <col min="7941" max="7983" width="0" style="6" hidden="1" customWidth="1"/>
    <col min="7984" max="7984" width="14.85546875" style="6" bestFit="1" customWidth="1"/>
    <col min="7985" max="7985" width="12.5703125" style="6" bestFit="1" customWidth="1"/>
    <col min="7986" max="8181" width="9.140625" style="6"/>
    <col min="8182" max="8185" width="0" style="6" hidden="1" customWidth="1"/>
    <col min="8186" max="8186" width="6.5703125" style="6" customWidth="1"/>
    <col min="8187" max="8187" width="5.42578125" style="6" customWidth="1"/>
    <col min="8188" max="8188" width="12.5703125" style="6" customWidth="1"/>
    <col min="8189" max="8189" width="61.85546875" style="6" customWidth="1"/>
    <col min="8190" max="8190" width="32.5703125" style="6" customWidth="1"/>
    <col min="8191" max="8191" width="23.5703125" style="6" customWidth="1"/>
    <col min="8192" max="8192" width="35.28515625" style="6" customWidth="1"/>
    <col min="8193" max="8193" width="8.5703125" style="6" customWidth="1"/>
    <col min="8194" max="8195" width="8.140625" style="6" customWidth="1"/>
    <col min="8196" max="8196" width="7.7109375" style="6" customWidth="1"/>
    <col min="8197" max="8239" width="0" style="6" hidden="1" customWidth="1"/>
    <col min="8240" max="8240" width="14.85546875" style="6" bestFit="1" customWidth="1"/>
    <col min="8241" max="8241" width="12.5703125" style="6" bestFit="1" customWidth="1"/>
    <col min="8242" max="8437" width="9.140625" style="6"/>
    <col min="8438" max="8441" width="0" style="6" hidden="1" customWidth="1"/>
    <col min="8442" max="8442" width="6.5703125" style="6" customWidth="1"/>
    <col min="8443" max="8443" width="5.42578125" style="6" customWidth="1"/>
    <col min="8444" max="8444" width="12.5703125" style="6" customWidth="1"/>
    <col min="8445" max="8445" width="61.85546875" style="6" customWidth="1"/>
    <col min="8446" max="8446" width="32.5703125" style="6" customWidth="1"/>
    <col min="8447" max="8447" width="23.5703125" style="6" customWidth="1"/>
    <col min="8448" max="8448" width="35.28515625" style="6" customWidth="1"/>
    <col min="8449" max="8449" width="8.5703125" style="6" customWidth="1"/>
    <col min="8450" max="8451" width="8.140625" style="6" customWidth="1"/>
    <col min="8452" max="8452" width="7.7109375" style="6" customWidth="1"/>
    <col min="8453" max="8495" width="0" style="6" hidden="1" customWidth="1"/>
    <col min="8496" max="8496" width="14.85546875" style="6" bestFit="1" customWidth="1"/>
    <col min="8497" max="8497" width="12.5703125" style="6" bestFit="1" customWidth="1"/>
    <col min="8498" max="8693" width="9.140625" style="6"/>
    <col min="8694" max="8697" width="0" style="6" hidden="1" customWidth="1"/>
    <col min="8698" max="8698" width="6.5703125" style="6" customWidth="1"/>
    <col min="8699" max="8699" width="5.42578125" style="6" customWidth="1"/>
    <col min="8700" max="8700" width="12.5703125" style="6" customWidth="1"/>
    <col min="8701" max="8701" width="61.85546875" style="6" customWidth="1"/>
    <col min="8702" max="8702" width="32.5703125" style="6" customWidth="1"/>
    <col min="8703" max="8703" width="23.5703125" style="6" customWidth="1"/>
    <col min="8704" max="8704" width="35.28515625" style="6" customWidth="1"/>
    <col min="8705" max="8705" width="8.5703125" style="6" customWidth="1"/>
    <col min="8706" max="8707" width="8.140625" style="6" customWidth="1"/>
    <col min="8708" max="8708" width="7.7109375" style="6" customWidth="1"/>
    <col min="8709" max="8751" width="0" style="6" hidden="1" customWidth="1"/>
    <col min="8752" max="8752" width="14.85546875" style="6" bestFit="1" customWidth="1"/>
    <col min="8753" max="8753" width="12.5703125" style="6" bestFit="1" customWidth="1"/>
    <col min="8754" max="8949" width="9.140625" style="6"/>
    <col min="8950" max="8953" width="0" style="6" hidden="1" customWidth="1"/>
    <col min="8954" max="8954" width="6.5703125" style="6" customWidth="1"/>
    <col min="8955" max="8955" width="5.42578125" style="6" customWidth="1"/>
    <col min="8956" max="8956" width="12.5703125" style="6" customWidth="1"/>
    <col min="8957" max="8957" width="61.85546875" style="6" customWidth="1"/>
    <col min="8958" max="8958" width="32.5703125" style="6" customWidth="1"/>
    <col min="8959" max="8959" width="23.5703125" style="6" customWidth="1"/>
    <col min="8960" max="8960" width="35.28515625" style="6" customWidth="1"/>
    <col min="8961" max="8961" width="8.5703125" style="6" customWidth="1"/>
    <col min="8962" max="8963" width="8.140625" style="6" customWidth="1"/>
    <col min="8964" max="8964" width="7.7109375" style="6" customWidth="1"/>
    <col min="8965" max="9007" width="0" style="6" hidden="1" customWidth="1"/>
    <col min="9008" max="9008" width="14.85546875" style="6" bestFit="1" customWidth="1"/>
    <col min="9009" max="9009" width="12.5703125" style="6" bestFit="1" customWidth="1"/>
    <col min="9010" max="9205" width="9.140625" style="6"/>
    <col min="9206" max="9209" width="0" style="6" hidden="1" customWidth="1"/>
    <col min="9210" max="9210" width="6.5703125" style="6" customWidth="1"/>
    <col min="9211" max="9211" width="5.42578125" style="6" customWidth="1"/>
    <col min="9212" max="9212" width="12.5703125" style="6" customWidth="1"/>
    <col min="9213" max="9213" width="61.85546875" style="6" customWidth="1"/>
    <col min="9214" max="9214" width="32.5703125" style="6" customWidth="1"/>
    <col min="9215" max="9215" width="23.5703125" style="6" customWidth="1"/>
    <col min="9216" max="9216" width="35.28515625" style="6" customWidth="1"/>
    <col min="9217" max="9217" width="8.5703125" style="6" customWidth="1"/>
    <col min="9218" max="9219" width="8.140625" style="6" customWidth="1"/>
    <col min="9220" max="9220" width="7.7109375" style="6" customWidth="1"/>
    <col min="9221" max="9263" width="0" style="6" hidden="1" customWidth="1"/>
    <col min="9264" max="9264" width="14.85546875" style="6" bestFit="1" customWidth="1"/>
    <col min="9265" max="9265" width="12.5703125" style="6" bestFit="1" customWidth="1"/>
    <col min="9266" max="9461" width="9.140625" style="6"/>
    <col min="9462" max="9465" width="0" style="6" hidden="1" customWidth="1"/>
    <col min="9466" max="9466" width="6.5703125" style="6" customWidth="1"/>
    <col min="9467" max="9467" width="5.42578125" style="6" customWidth="1"/>
    <col min="9468" max="9468" width="12.5703125" style="6" customWidth="1"/>
    <col min="9469" max="9469" width="61.85546875" style="6" customWidth="1"/>
    <col min="9470" max="9470" width="32.5703125" style="6" customWidth="1"/>
    <col min="9471" max="9471" width="23.5703125" style="6" customWidth="1"/>
    <col min="9472" max="9472" width="35.28515625" style="6" customWidth="1"/>
    <col min="9473" max="9473" width="8.5703125" style="6" customWidth="1"/>
    <col min="9474" max="9475" width="8.140625" style="6" customWidth="1"/>
    <col min="9476" max="9476" width="7.7109375" style="6" customWidth="1"/>
    <col min="9477" max="9519" width="0" style="6" hidden="1" customWidth="1"/>
    <col min="9520" max="9520" width="14.85546875" style="6" bestFit="1" customWidth="1"/>
    <col min="9521" max="9521" width="12.5703125" style="6" bestFit="1" customWidth="1"/>
    <col min="9522" max="9717" width="9.140625" style="6"/>
    <col min="9718" max="9721" width="0" style="6" hidden="1" customWidth="1"/>
    <col min="9722" max="9722" width="6.5703125" style="6" customWidth="1"/>
    <col min="9723" max="9723" width="5.42578125" style="6" customWidth="1"/>
    <col min="9724" max="9724" width="12.5703125" style="6" customWidth="1"/>
    <col min="9725" max="9725" width="61.85546875" style="6" customWidth="1"/>
    <col min="9726" max="9726" width="32.5703125" style="6" customWidth="1"/>
    <col min="9727" max="9727" width="23.5703125" style="6" customWidth="1"/>
    <col min="9728" max="9728" width="35.28515625" style="6" customWidth="1"/>
    <col min="9729" max="9729" width="8.5703125" style="6" customWidth="1"/>
    <col min="9730" max="9731" width="8.140625" style="6" customWidth="1"/>
    <col min="9732" max="9732" width="7.7109375" style="6" customWidth="1"/>
    <col min="9733" max="9775" width="0" style="6" hidden="1" customWidth="1"/>
    <col min="9776" max="9776" width="14.85546875" style="6" bestFit="1" customWidth="1"/>
    <col min="9777" max="9777" width="12.5703125" style="6" bestFit="1" customWidth="1"/>
    <col min="9778" max="9973" width="9.140625" style="6"/>
    <col min="9974" max="9977" width="0" style="6" hidden="1" customWidth="1"/>
    <col min="9978" max="9978" width="6.5703125" style="6" customWidth="1"/>
    <col min="9979" max="9979" width="5.42578125" style="6" customWidth="1"/>
    <col min="9980" max="9980" width="12.5703125" style="6" customWidth="1"/>
    <col min="9981" max="9981" width="61.85546875" style="6" customWidth="1"/>
    <col min="9982" max="9982" width="32.5703125" style="6" customWidth="1"/>
    <col min="9983" max="9983" width="23.5703125" style="6" customWidth="1"/>
    <col min="9984" max="9984" width="35.28515625" style="6" customWidth="1"/>
    <col min="9985" max="9985" width="8.5703125" style="6" customWidth="1"/>
    <col min="9986" max="9987" width="8.140625" style="6" customWidth="1"/>
    <col min="9988" max="9988" width="7.7109375" style="6" customWidth="1"/>
    <col min="9989" max="10031" width="0" style="6" hidden="1" customWidth="1"/>
    <col min="10032" max="10032" width="14.85546875" style="6" bestFit="1" customWidth="1"/>
    <col min="10033" max="10033" width="12.5703125" style="6" bestFit="1" customWidth="1"/>
    <col min="10034" max="10229" width="9.140625" style="6"/>
    <col min="10230" max="10233" width="0" style="6" hidden="1" customWidth="1"/>
    <col min="10234" max="10234" width="6.5703125" style="6" customWidth="1"/>
    <col min="10235" max="10235" width="5.42578125" style="6" customWidth="1"/>
    <col min="10236" max="10236" width="12.5703125" style="6" customWidth="1"/>
    <col min="10237" max="10237" width="61.85546875" style="6" customWidth="1"/>
    <col min="10238" max="10238" width="32.5703125" style="6" customWidth="1"/>
    <col min="10239" max="10239" width="23.5703125" style="6" customWidth="1"/>
    <col min="10240" max="10240" width="35.28515625" style="6" customWidth="1"/>
    <col min="10241" max="10241" width="8.5703125" style="6" customWidth="1"/>
    <col min="10242" max="10243" width="8.140625" style="6" customWidth="1"/>
    <col min="10244" max="10244" width="7.7109375" style="6" customWidth="1"/>
    <col min="10245" max="10287" width="0" style="6" hidden="1" customWidth="1"/>
    <col min="10288" max="10288" width="14.85546875" style="6" bestFit="1" customWidth="1"/>
    <col min="10289" max="10289" width="12.5703125" style="6" bestFit="1" customWidth="1"/>
    <col min="10290" max="10485" width="9.140625" style="6"/>
    <col min="10486" max="10489" width="0" style="6" hidden="1" customWidth="1"/>
    <col min="10490" max="10490" width="6.5703125" style="6" customWidth="1"/>
    <col min="10491" max="10491" width="5.42578125" style="6" customWidth="1"/>
    <col min="10492" max="10492" width="12.5703125" style="6" customWidth="1"/>
    <col min="10493" max="10493" width="61.85546875" style="6" customWidth="1"/>
    <col min="10494" max="10494" width="32.5703125" style="6" customWidth="1"/>
    <col min="10495" max="10495" width="23.5703125" style="6" customWidth="1"/>
    <col min="10496" max="10496" width="35.28515625" style="6" customWidth="1"/>
    <col min="10497" max="10497" width="8.5703125" style="6" customWidth="1"/>
    <col min="10498" max="10499" width="8.140625" style="6" customWidth="1"/>
    <col min="10500" max="10500" width="7.7109375" style="6" customWidth="1"/>
    <col min="10501" max="10543" width="0" style="6" hidden="1" customWidth="1"/>
    <col min="10544" max="10544" width="14.85546875" style="6" bestFit="1" customWidth="1"/>
    <col min="10545" max="10545" width="12.5703125" style="6" bestFit="1" customWidth="1"/>
    <col min="10546" max="10741" width="9.140625" style="6"/>
    <col min="10742" max="10745" width="0" style="6" hidden="1" customWidth="1"/>
    <col min="10746" max="10746" width="6.5703125" style="6" customWidth="1"/>
    <col min="10747" max="10747" width="5.42578125" style="6" customWidth="1"/>
    <col min="10748" max="10748" width="12.5703125" style="6" customWidth="1"/>
    <col min="10749" max="10749" width="61.85546875" style="6" customWidth="1"/>
    <col min="10750" max="10750" width="32.5703125" style="6" customWidth="1"/>
    <col min="10751" max="10751" width="23.5703125" style="6" customWidth="1"/>
    <col min="10752" max="10752" width="35.28515625" style="6" customWidth="1"/>
    <col min="10753" max="10753" width="8.5703125" style="6" customWidth="1"/>
    <col min="10754" max="10755" width="8.140625" style="6" customWidth="1"/>
    <col min="10756" max="10756" width="7.7109375" style="6" customWidth="1"/>
    <col min="10757" max="10799" width="0" style="6" hidden="1" customWidth="1"/>
    <col min="10800" max="10800" width="14.85546875" style="6" bestFit="1" customWidth="1"/>
    <col min="10801" max="10801" width="12.5703125" style="6" bestFit="1" customWidth="1"/>
    <col min="10802" max="10997" width="9.140625" style="6"/>
    <col min="10998" max="11001" width="0" style="6" hidden="1" customWidth="1"/>
    <col min="11002" max="11002" width="6.5703125" style="6" customWidth="1"/>
    <col min="11003" max="11003" width="5.42578125" style="6" customWidth="1"/>
    <col min="11004" max="11004" width="12.5703125" style="6" customWidth="1"/>
    <col min="11005" max="11005" width="61.85546875" style="6" customWidth="1"/>
    <col min="11006" max="11006" width="32.5703125" style="6" customWidth="1"/>
    <col min="11007" max="11007" width="23.5703125" style="6" customWidth="1"/>
    <col min="11008" max="11008" width="35.28515625" style="6" customWidth="1"/>
    <col min="11009" max="11009" width="8.5703125" style="6" customWidth="1"/>
    <col min="11010" max="11011" width="8.140625" style="6" customWidth="1"/>
    <col min="11012" max="11012" width="7.7109375" style="6" customWidth="1"/>
    <col min="11013" max="11055" width="0" style="6" hidden="1" customWidth="1"/>
    <col min="11056" max="11056" width="14.85546875" style="6" bestFit="1" customWidth="1"/>
    <col min="11057" max="11057" width="12.5703125" style="6" bestFit="1" customWidth="1"/>
    <col min="11058" max="11253" width="9.140625" style="6"/>
    <col min="11254" max="11257" width="0" style="6" hidden="1" customWidth="1"/>
    <col min="11258" max="11258" width="6.5703125" style="6" customWidth="1"/>
    <col min="11259" max="11259" width="5.42578125" style="6" customWidth="1"/>
    <col min="11260" max="11260" width="12.5703125" style="6" customWidth="1"/>
    <col min="11261" max="11261" width="61.85546875" style="6" customWidth="1"/>
    <col min="11262" max="11262" width="32.5703125" style="6" customWidth="1"/>
    <col min="11263" max="11263" width="23.5703125" style="6" customWidth="1"/>
    <col min="11264" max="11264" width="35.28515625" style="6" customWidth="1"/>
    <col min="11265" max="11265" width="8.5703125" style="6" customWidth="1"/>
    <col min="11266" max="11267" width="8.140625" style="6" customWidth="1"/>
    <col min="11268" max="11268" width="7.7109375" style="6" customWidth="1"/>
    <col min="11269" max="11311" width="0" style="6" hidden="1" customWidth="1"/>
    <col min="11312" max="11312" width="14.85546875" style="6" bestFit="1" customWidth="1"/>
    <col min="11313" max="11313" width="12.5703125" style="6" bestFit="1" customWidth="1"/>
    <col min="11314" max="11509" width="9.140625" style="6"/>
    <col min="11510" max="11513" width="0" style="6" hidden="1" customWidth="1"/>
    <col min="11514" max="11514" width="6.5703125" style="6" customWidth="1"/>
    <col min="11515" max="11515" width="5.42578125" style="6" customWidth="1"/>
    <col min="11516" max="11516" width="12.5703125" style="6" customWidth="1"/>
    <col min="11517" max="11517" width="61.85546875" style="6" customWidth="1"/>
    <col min="11518" max="11518" width="32.5703125" style="6" customWidth="1"/>
    <col min="11519" max="11519" width="23.5703125" style="6" customWidth="1"/>
    <col min="11520" max="11520" width="35.28515625" style="6" customWidth="1"/>
    <col min="11521" max="11521" width="8.5703125" style="6" customWidth="1"/>
    <col min="11522" max="11523" width="8.140625" style="6" customWidth="1"/>
    <col min="11524" max="11524" width="7.7109375" style="6" customWidth="1"/>
    <col min="11525" max="11567" width="0" style="6" hidden="1" customWidth="1"/>
    <col min="11568" max="11568" width="14.85546875" style="6" bestFit="1" customWidth="1"/>
    <col min="11569" max="11569" width="12.5703125" style="6" bestFit="1" customWidth="1"/>
    <col min="11570" max="11765" width="9.140625" style="6"/>
    <col min="11766" max="11769" width="0" style="6" hidden="1" customWidth="1"/>
    <col min="11770" max="11770" width="6.5703125" style="6" customWidth="1"/>
    <col min="11771" max="11771" width="5.42578125" style="6" customWidth="1"/>
    <col min="11772" max="11772" width="12.5703125" style="6" customWidth="1"/>
    <col min="11773" max="11773" width="61.85546875" style="6" customWidth="1"/>
    <col min="11774" max="11774" width="32.5703125" style="6" customWidth="1"/>
    <col min="11775" max="11775" width="23.5703125" style="6" customWidth="1"/>
    <col min="11776" max="11776" width="35.28515625" style="6" customWidth="1"/>
    <col min="11777" max="11777" width="8.5703125" style="6" customWidth="1"/>
    <col min="11778" max="11779" width="8.140625" style="6" customWidth="1"/>
    <col min="11780" max="11780" width="7.7109375" style="6" customWidth="1"/>
    <col min="11781" max="11823" width="0" style="6" hidden="1" customWidth="1"/>
    <col min="11824" max="11824" width="14.85546875" style="6" bestFit="1" customWidth="1"/>
    <col min="11825" max="11825" width="12.5703125" style="6" bestFit="1" customWidth="1"/>
    <col min="11826" max="12021" width="9.140625" style="6"/>
    <col min="12022" max="12025" width="0" style="6" hidden="1" customWidth="1"/>
    <col min="12026" max="12026" width="6.5703125" style="6" customWidth="1"/>
    <col min="12027" max="12027" width="5.42578125" style="6" customWidth="1"/>
    <col min="12028" max="12028" width="12.5703125" style="6" customWidth="1"/>
    <col min="12029" max="12029" width="61.85546875" style="6" customWidth="1"/>
    <col min="12030" max="12030" width="32.5703125" style="6" customWidth="1"/>
    <col min="12031" max="12031" width="23.5703125" style="6" customWidth="1"/>
    <col min="12032" max="12032" width="35.28515625" style="6" customWidth="1"/>
    <col min="12033" max="12033" width="8.5703125" style="6" customWidth="1"/>
    <col min="12034" max="12035" width="8.140625" style="6" customWidth="1"/>
    <col min="12036" max="12036" width="7.7109375" style="6" customWidth="1"/>
    <col min="12037" max="12079" width="0" style="6" hidden="1" customWidth="1"/>
    <col min="12080" max="12080" width="14.85546875" style="6" bestFit="1" customWidth="1"/>
    <col min="12081" max="12081" width="12.5703125" style="6" bestFit="1" customWidth="1"/>
    <col min="12082" max="12277" width="9.140625" style="6"/>
    <col min="12278" max="12281" width="0" style="6" hidden="1" customWidth="1"/>
    <col min="12282" max="12282" width="6.5703125" style="6" customWidth="1"/>
    <col min="12283" max="12283" width="5.42578125" style="6" customWidth="1"/>
    <col min="12284" max="12284" width="12.5703125" style="6" customWidth="1"/>
    <col min="12285" max="12285" width="61.85546875" style="6" customWidth="1"/>
    <col min="12286" max="12286" width="32.5703125" style="6" customWidth="1"/>
    <col min="12287" max="12287" width="23.5703125" style="6" customWidth="1"/>
    <col min="12288" max="12288" width="35.28515625" style="6" customWidth="1"/>
    <col min="12289" max="12289" width="8.5703125" style="6" customWidth="1"/>
    <col min="12290" max="12291" width="8.140625" style="6" customWidth="1"/>
    <col min="12292" max="12292" width="7.7109375" style="6" customWidth="1"/>
    <col min="12293" max="12335" width="0" style="6" hidden="1" customWidth="1"/>
    <col min="12336" max="12336" width="14.85546875" style="6" bestFit="1" customWidth="1"/>
    <col min="12337" max="12337" width="12.5703125" style="6" bestFit="1" customWidth="1"/>
    <col min="12338" max="12533" width="9.140625" style="6"/>
    <col min="12534" max="12537" width="0" style="6" hidden="1" customWidth="1"/>
    <col min="12538" max="12538" width="6.5703125" style="6" customWidth="1"/>
    <col min="12539" max="12539" width="5.42578125" style="6" customWidth="1"/>
    <col min="12540" max="12540" width="12.5703125" style="6" customWidth="1"/>
    <col min="12541" max="12541" width="61.85546875" style="6" customWidth="1"/>
    <col min="12542" max="12542" width="32.5703125" style="6" customWidth="1"/>
    <col min="12543" max="12543" width="23.5703125" style="6" customWidth="1"/>
    <col min="12544" max="12544" width="35.28515625" style="6" customWidth="1"/>
    <col min="12545" max="12545" width="8.5703125" style="6" customWidth="1"/>
    <col min="12546" max="12547" width="8.140625" style="6" customWidth="1"/>
    <col min="12548" max="12548" width="7.7109375" style="6" customWidth="1"/>
    <col min="12549" max="12591" width="0" style="6" hidden="1" customWidth="1"/>
    <col min="12592" max="12592" width="14.85546875" style="6" bestFit="1" customWidth="1"/>
    <col min="12593" max="12593" width="12.5703125" style="6" bestFit="1" customWidth="1"/>
    <col min="12594" max="12789" width="9.140625" style="6"/>
    <col min="12790" max="12793" width="0" style="6" hidden="1" customWidth="1"/>
    <col min="12794" max="12794" width="6.5703125" style="6" customWidth="1"/>
    <col min="12795" max="12795" width="5.42578125" style="6" customWidth="1"/>
    <col min="12796" max="12796" width="12.5703125" style="6" customWidth="1"/>
    <col min="12797" max="12797" width="61.85546875" style="6" customWidth="1"/>
    <col min="12798" max="12798" width="32.5703125" style="6" customWidth="1"/>
    <col min="12799" max="12799" width="23.5703125" style="6" customWidth="1"/>
    <col min="12800" max="12800" width="35.28515625" style="6" customWidth="1"/>
    <col min="12801" max="12801" width="8.5703125" style="6" customWidth="1"/>
    <col min="12802" max="12803" width="8.140625" style="6" customWidth="1"/>
    <col min="12804" max="12804" width="7.7109375" style="6" customWidth="1"/>
    <col min="12805" max="12847" width="0" style="6" hidden="1" customWidth="1"/>
    <col min="12848" max="12848" width="14.85546875" style="6" bestFit="1" customWidth="1"/>
    <col min="12849" max="12849" width="12.5703125" style="6" bestFit="1" customWidth="1"/>
    <col min="12850" max="13045" width="9.140625" style="6"/>
    <col min="13046" max="13049" width="0" style="6" hidden="1" customWidth="1"/>
    <col min="13050" max="13050" width="6.5703125" style="6" customWidth="1"/>
    <col min="13051" max="13051" width="5.42578125" style="6" customWidth="1"/>
    <col min="13052" max="13052" width="12.5703125" style="6" customWidth="1"/>
    <col min="13053" max="13053" width="61.85546875" style="6" customWidth="1"/>
    <col min="13054" max="13054" width="32.5703125" style="6" customWidth="1"/>
    <col min="13055" max="13055" width="23.5703125" style="6" customWidth="1"/>
    <col min="13056" max="13056" width="35.28515625" style="6" customWidth="1"/>
    <col min="13057" max="13057" width="8.5703125" style="6" customWidth="1"/>
    <col min="13058" max="13059" width="8.140625" style="6" customWidth="1"/>
    <col min="13060" max="13060" width="7.7109375" style="6" customWidth="1"/>
    <col min="13061" max="13103" width="0" style="6" hidden="1" customWidth="1"/>
    <col min="13104" max="13104" width="14.85546875" style="6" bestFit="1" customWidth="1"/>
    <col min="13105" max="13105" width="12.5703125" style="6" bestFit="1" customWidth="1"/>
    <col min="13106" max="13301" width="9.140625" style="6"/>
    <col min="13302" max="13305" width="0" style="6" hidden="1" customWidth="1"/>
    <col min="13306" max="13306" width="6.5703125" style="6" customWidth="1"/>
    <col min="13307" max="13307" width="5.42578125" style="6" customWidth="1"/>
    <col min="13308" max="13308" width="12.5703125" style="6" customWidth="1"/>
    <col min="13309" max="13309" width="61.85546875" style="6" customWidth="1"/>
    <col min="13310" max="13310" width="32.5703125" style="6" customWidth="1"/>
    <col min="13311" max="13311" width="23.5703125" style="6" customWidth="1"/>
    <col min="13312" max="13312" width="35.28515625" style="6" customWidth="1"/>
    <col min="13313" max="13313" width="8.5703125" style="6" customWidth="1"/>
    <col min="13314" max="13315" width="8.140625" style="6" customWidth="1"/>
    <col min="13316" max="13316" width="7.7109375" style="6" customWidth="1"/>
    <col min="13317" max="13359" width="0" style="6" hidden="1" customWidth="1"/>
    <col min="13360" max="13360" width="14.85546875" style="6" bestFit="1" customWidth="1"/>
    <col min="13361" max="13361" width="12.5703125" style="6" bestFit="1" customWidth="1"/>
    <col min="13362" max="13557" width="9.140625" style="6"/>
    <col min="13558" max="13561" width="0" style="6" hidden="1" customWidth="1"/>
    <col min="13562" max="13562" width="6.5703125" style="6" customWidth="1"/>
    <col min="13563" max="13563" width="5.42578125" style="6" customWidth="1"/>
    <col min="13564" max="13564" width="12.5703125" style="6" customWidth="1"/>
    <col min="13565" max="13565" width="61.85546875" style="6" customWidth="1"/>
    <col min="13566" max="13566" width="32.5703125" style="6" customWidth="1"/>
    <col min="13567" max="13567" width="23.5703125" style="6" customWidth="1"/>
    <col min="13568" max="13568" width="35.28515625" style="6" customWidth="1"/>
    <col min="13569" max="13569" width="8.5703125" style="6" customWidth="1"/>
    <col min="13570" max="13571" width="8.140625" style="6" customWidth="1"/>
    <col min="13572" max="13572" width="7.7109375" style="6" customWidth="1"/>
    <col min="13573" max="13615" width="0" style="6" hidden="1" customWidth="1"/>
    <col min="13616" max="13616" width="14.85546875" style="6" bestFit="1" customWidth="1"/>
    <col min="13617" max="13617" width="12.5703125" style="6" bestFit="1" customWidth="1"/>
    <col min="13618" max="13813" width="9.140625" style="6"/>
    <col min="13814" max="13817" width="0" style="6" hidden="1" customWidth="1"/>
    <col min="13818" max="13818" width="6.5703125" style="6" customWidth="1"/>
    <col min="13819" max="13819" width="5.42578125" style="6" customWidth="1"/>
    <col min="13820" max="13820" width="12.5703125" style="6" customWidth="1"/>
    <col min="13821" max="13821" width="61.85546875" style="6" customWidth="1"/>
    <col min="13822" max="13822" width="32.5703125" style="6" customWidth="1"/>
    <col min="13823" max="13823" width="23.5703125" style="6" customWidth="1"/>
    <col min="13824" max="13824" width="35.28515625" style="6" customWidth="1"/>
    <col min="13825" max="13825" width="8.5703125" style="6" customWidth="1"/>
    <col min="13826" max="13827" width="8.140625" style="6" customWidth="1"/>
    <col min="13828" max="13828" width="7.7109375" style="6" customWidth="1"/>
    <col min="13829" max="13871" width="0" style="6" hidden="1" customWidth="1"/>
    <col min="13872" max="13872" width="14.85546875" style="6" bestFit="1" customWidth="1"/>
    <col min="13873" max="13873" width="12.5703125" style="6" bestFit="1" customWidth="1"/>
    <col min="13874" max="14069" width="9.140625" style="6"/>
    <col min="14070" max="14073" width="0" style="6" hidden="1" customWidth="1"/>
    <col min="14074" max="14074" width="6.5703125" style="6" customWidth="1"/>
    <col min="14075" max="14075" width="5.42578125" style="6" customWidth="1"/>
    <col min="14076" max="14076" width="12.5703125" style="6" customWidth="1"/>
    <col min="14077" max="14077" width="61.85546875" style="6" customWidth="1"/>
    <col min="14078" max="14078" width="32.5703125" style="6" customWidth="1"/>
    <col min="14079" max="14079" width="23.5703125" style="6" customWidth="1"/>
    <col min="14080" max="14080" width="35.28515625" style="6" customWidth="1"/>
    <col min="14081" max="14081" width="8.5703125" style="6" customWidth="1"/>
    <col min="14082" max="14083" width="8.140625" style="6" customWidth="1"/>
    <col min="14084" max="14084" width="7.7109375" style="6" customWidth="1"/>
    <col min="14085" max="14127" width="0" style="6" hidden="1" customWidth="1"/>
    <col min="14128" max="14128" width="14.85546875" style="6" bestFit="1" customWidth="1"/>
    <col min="14129" max="14129" width="12.5703125" style="6" bestFit="1" customWidth="1"/>
    <col min="14130" max="14325" width="9.140625" style="6"/>
    <col min="14326" max="14329" width="0" style="6" hidden="1" customWidth="1"/>
    <col min="14330" max="14330" width="6.5703125" style="6" customWidth="1"/>
    <col min="14331" max="14331" width="5.42578125" style="6" customWidth="1"/>
    <col min="14332" max="14332" width="12.5703125" style="6" customWidth="1"/>
    <col min="14333" max="14333" width="61.85546875" style="6" customWidth="1"/>
    <col min="14334" max="14334" width="32.5703125" style="6" customWidth="1"/>
    <col min="14335" max="14335" width="23.5703125" style="6" customWidth="1"/>
    <col min="14336" max="14336" width="35.28515625" style="6" customWidth="1"/>
    <col min="14337" max="14337" width="8.5703125" style="6" customWidth="1"/>
    <col min="14338" max="14339" width="8.140625" style="6" customWidth="1"/>
    <col min="14340" max="14340" width="7.7109375" style="6" customWidth="1"/>
    <col min="14341" max="14383" width="0" style="6" hidden="1" customWidth="1"/>
    <col min="14384" max="14384" width="14.85546875" style="6" bestFit="1" customWidth="1"/>
    <col min="14385" max="14385" width="12.5703125" style="6" bestFit="1" customWidth="1"/>
    <col min="14386" max="14581" width="9.140625" style="6"/>
    <col min="14582" max="14585" width="0" style="6" hidden="1" customWidth="1"/>
    <col min="14586" max="14586" width="6.5703125" style="6" customWidth="1"/>
    <col min="14587" max="14587" width="5.42578125" style="6" customWidth="1"/>
    <col min="14588" max="14588" width="12.5703125" style="6" customWidth="1"/>
    <col min="14589" max="14589" width="61.85546875" style="6" customWidth="1"/>
    <col min="14590" max="14590" width="32.5703125" style="6" customWidth="1"/>
    <col min="14591" max="14591" width="23.5703125" style="6" customWidth="1"/>
    <col min="14592" max="14592" width="35.28515625" style="6" customWidth="1"/>
    <col min="14593" max="14593" width="8.5703125" style="6" customWidth="1"/>
    <col min="14594" max="14595" width="8.140625" style="6" customWidth="1"/>
    <col min="14596" max="14596" width="7.7109375" style="6" customWidth="1"/>
    <col min="14597" max="14639" width="0" style="6" hidden="1" customWidth="1"/>
    <col min="14640" max="14640" width="14.85546875" style="6" bestFit="1" customWidth="1"/>
    <col min="14641" max="14641" width="12.5703125" style="6" bestFit="1" customWidth="1"/>
    <col min="14642" max="14837" width="9.140625" style="6"/>
    <col min="14838" max="14841" width="0" style="6" hidden="1" customWidth="1"/>
    <col min="14842" max="14842" width="6.5703125" style="6" customWidth="1"/>
    <col min="14843" max="14843" width="5.42578125" style="6" customWidth="1"/>
    <col min="14844" max="14844" width="12.5703125" style="6" customWidth="1"/>
    <col min="14845" max="14845" width="61.85546875" style="6" customWidth="1"/>
    <col min="14846" max="14846" width="32.5703125" style="6" customWidth="1"/>
    <col min="14847" max="14847" width="23.5703125" style="6" customWidth="1"/>
    <col min="14848" max="14848" width="35.28515625" style="6" customWidth="1"/>
    <col min="14849" max="14849" width="8.5703125" style="6" customWidth="1"/>
    <col min="14850" max="14851" width="8.140625" style="6" customWidth="1"/>
    <col min="14852" max="14852" width="7.7109375" style="6" customWidth="1"/>
    <col min="14853" max="14895" width="0" style="6" hidden="1" customWidth="1"/>
    <col min="14896" max="14896" width="14.85546875" style="6" bestFit="1" customWidth="1"/>
    <col min="14897" max="14897" width="12.5703125" style="6" bestFit="1" customWidth="1"/>
    <col min="14898" max="15093" width="9.140625" style="6"/>
    <col min="15094" max="15097" width="0" style="6" hidden="1" customWidth="1"/>
    <col min="15098" max="15098" width="6.5703125" style="6" customWidth="1"/>
    <col min="15099" max="15099" width="5.42578125" style="6" customWidth="1"/>
    <col min="15100" max="15100" width="12.5703125" style="6" customWidth="1"/>
    <col min="15101" max="15101" width="61.85546875" style="6" customWidth="1"/>
    <col min="15102" max="15102" width="32.5703125" style="6" customWidth="1"/>
    <col min="15103" max="15103" width="23.5703125" style="6" customWidth="1"/>
    <col min="15104" max="15104" width="35.28515625" style="6" customWidth="1"/>
    <col min="15105" max="15105" width="8.5703125" style="6" customWidth="1"/>
    <col min="15106" max="15107" width="8.140625" style="6" customWidth="1"/>
    <col min="15108" max="15108" width="7.7109375" style="6" customWidth="1"/>
    <col min="15109" max="15151" width="0" style="6" hidden="1" customWidth="1"/>
    <col min="15152" max="15152" width="14.85546875" style="6" bestFit="1" customWidth="1"/>
    <col min="15153" max="15153" width="12.5703125" style="6" bestFit="1" customWidth="1"/>
    <col min="15154" max="15349" width="9.140625" style="6"/>
    <col min="15350" max="15353" width="0" style="6" hidden="1" customWidth="1"/>
    <col min="15354" max="15354" width="6.5703125" style="6" customWidth="1"/>
    <col min="15355" max="15355" width="5.42578125" style="6" customWidth="1"/>
    <col min="15356" max="15356" width="12.5703125" style="6" customWidth="1"/>
    <col min="15357" max="15357" width="61.85546875" style="6" customWidth="1"/>
    <col min="15358" max="15358" width="32.5703125" style="6" customWidth="1"/>
    <col min="15359" max="15359" width="23.5703125" style="6" customWidth="1"/>
    <col min="15360" max="15360" width="35.28515625" style="6" customWidth="1"/>
    <col min="15361" max="15361" width="8.5703125" style="6" customWidth="1"/>
    <col min="15362" max="15363" width="8.140625" style="6" customWidth="1"/>
    <col min="15364" max="15364" width="7.7109375" style="6" customWidth="1"/>
    <col min="15365" max="15407" width="0" style="6" hidden="1" customWidth="1"/>
    <col min="15408" max="15408" width="14.85546875" style="6" bestFit="1" customWidth="1"/>
    <col min="15409" max="15409" width="12.5703125" style="6" bestFit="1" customWidth="1"/>
    <col min="15410" max="15605" width="9.140625" style="6"/>
    <col min="15606" max="15609" width="0" style="6" hidden="1" customWidth="1"/>
    <col min="15610" max="15610" width="6.5703125" style="6" customWidth="1"/>
    <col min="15611" max="15611" width="5.42578125" style="6" customWidth="1"/>
    <col min="15612" max="15612" width="12.5703125" style="6" customWidth="1"/>
    <col min="15613" max="15613" width="61.85546875" style="6" customWidth="1"/>
    <col min="15614" max="15614" width="32.5703125" style="6" customWidth="1"/>
    <col min="15615" max="15615" width="23.5703125" style="6" customWidth="1"/>
    <col min="15616" max="15616" width="35.28515625" style="6" customWidth="1"/>
    <col min="15617" max="15617" width="8.5703125" style="6" customWidth="1"/>
    <col min="15618" max="15619" width="8.140625" style="6" customWidth="1"/>
    <col min="15620" max="15620" width="7.7109375" style="6" customWidth="1"/>
    <col min="15621" max="15663" width="0" style="6" hidden="1" customWidth="1"/>
    <col min="15664" max="15664" width="14.85546875" style="6" bestFit="1" customWidth="1"/>
    <col min="15665" max="15665" width="12.5703125" style="6" bestFit="1" customWidth="1"/>
    <col min="15666" max="15861" width="9.140625" style="6"/>
    <col min="15862" max="15865" width="0" style="6" hidden="1" customWidth="1"/>
    <col min="15866" max="15866" width="6.5703125" style="6" customWidth="1"/>
    <col min="15867" max="15867" width="5.42578125" style="6" customWidth="1"/>
    <col min="15868" max="15868" width="12.5703125" style="6" customWidth="1"/>
    <col min="15869" max="15869" width="61.85546875" style="6" customWidth="1"/>
    <col min="15870" max="15870" width="32.5703125" style="6" customWidth="1"/>
    <col min="15871" max="15871" width="23.5703125" style="6" customWidth="1"/>
    <col min="15872" max="15872" width="35.28515625" style="6" customWidth="1"/>
    <col min="15873" max="15873" width="8.5703125" style="6" customWidth="1"/>
    <col min="15874" max="15875" width="8.140625" style="6" customWidth="1"/>
    <col min="15876" max="15876" width="7.7109375" style="6" customWidth="1"/>
    <col min="15877" max="15919" width="0" style="6" hidden="1" customWidth="1"/>
    <col min="15920" max="15920" width="14.85546875" style="6" bestFit="1" customWidth="1"/>
    <col min="15921" max="15921" width="12.5703125" style="6" bestFit="1" customWidth="1"/>
    <col min="15922" max="16117" width="9.140625" style="6"/>
    <col min="16118" max="16121" width="0" style="6" hidden="1" customWidth="1"/>
    <col min="16122" max="16122" width="6.5703125" style="6" customWidth="1"/>
    <col min="16123" max="16123" width="5.42578125" style="6" customWidth="1"/>
    <col min="16124" max="16124" width="12.5703125" style="6" customWidth="1"/>
    <col min="16125" max="16125" width="61.85546875" style="6" customWidth="1"/>
    <col min="16126" max="16126" width="32.5703125" style="6" customWidth="1"/>
    <col min="16127" max="16127" width="23.5703125" style="6" customWidth="1"/>
    <col min="16128" max="16128" width="35.28515625" style="6" customWidth="1"/>
    <col min="16129" max="16129" width="8.5703125" style="6" customWidth="1"/>
    <col min="16130" max="16131" width="8.140625" style="6" customWidth="1"/>
    <col min="16132" max="16132" width="7.7109375" style="6" customWidth="1"/>
    <col min="16133" max="16175" width="0" style="6" hidden="1" customWidth="1"/>
    <col min="16176" max="16176" width="14.85546875" style="6" bestFit="1" customWidth="1"/>
    <col min="16177" max="16177" width="12.5703125" style="6" bestFit="1" customWidth="1"/>
    <col min="16178" max="16384" width="9.140625" style="6"/>
  </cols>
  <sheetData>
    <row r="1" spans="1:65" s="84" customFormat="1" ht="35.1" customHeight="1">
      <c r="A1" s="84" t="s">
        <v>6435</v>
      </c>
      <c r="B1" s="84" t="s">
        <v>6436</v>
      </c>
      <c r="C1" s="84" t="s">
        <v>6437</v>
      </c>
      <c r="D1" s="84" t="s">
        <v>6438</v>
      </c>
      <c r="E1" s="84" t="s">
        <v>349</v>
      </c>
      <c r="F1" s="86">
        <v>55</v>
      </c>
      <c r="G1" s="94" t="s">
        <v>4525</v>
      </c>
      <c r="H1" s="85" t="s">
        <v>4418</v>
      </c>
      <c r="I1" s="421" t="s">
        <v>6519</v>
      </c>
      <c r="J1" s="421" t="s">
        <v>6520</v>
      </c>
      <c r="K1" s="96">
        <v>26000</v>
      </c>
      <c r="L1" s="96">
        <v>10000</v>
      </c>
      <c r="M1" s="96">
        <v>6000</v>
      </c>
      <c r="N1" s="96">
        <v>4500</v>
      </c>
      <c r="O1" s="96" t="e">
        <v>#REF!</v>
      </c>
      <c r="P1" s="96" t="e">
        <v>#REF!</v>
      </c>
      <c r="Q1" s="96" t="e">
        <v>#REF!</v>
      </c>
      <c r="R1" s="96" t="e">
        <v>#REF!</v>
      </c>
      <c r="S1" s="253" t="e">
        <v>#REF!</v>
      </c>
      <c r="T1" s="253"/>
      <c r="U1" s="253"/>
      <c r="V1" s="253"/>
      <c r="W1" s="254" t="e">
        <v>#REF!</v>
      </c>
      <c r="X1" s="254"/>
      <c r="Y1" s="254"/>
      <c r="Z1" s="254"/>
      <c r="AA1" s="253"/>
      <c r="AB1" s="253"/>
      <c r="AC1" s="253"/>
      <c r="AD1" s="253"/>
      <c r="AE1" s="254"/>
      <c r="AF1" s="254"/>
      <c r="AG1" s="254"/>
      <c r="AH1" s="254"/>
      <c r="AI1" s="87">
        <v>1.7857359110747408</v>
      </c>
      <c r="AJ1" s="255"/>
      <c r="AK1" s="255">
        <v>1.1000000000000001</v>
      </c>
      <c r="AL1" s="372">
        <v>28600.000000000004</v>
      </c>
      <c r="AM1" s="372">
        <v>11000</v>
      </c>
      <c r="AN1" s="372">
        <v>6600.0000000000009</v>
      </c>
      <c r="AO1" s="372">
        <v>4950</v>
      </c>
      <c r="AP1" s="373">
        <v>28600</v>
      </c>
      <c r="AQ1" s="373">
        <v>11000</v>
      </c>
      <c r="AR1" s="373">
        <v>6600</v>
      </c>
      <c r="AS1" s="373">
        <v>5000</v>
      </c>
      <c r="AT1" s="374">
        <v>4290</v>
      </c>
      <c r="AU1" s="256" t="s">
        <v>349</v>
      </c>
      <c r="AV1" s="375">
        <v>21700</v>
      </c>
      <c r="AW1" s="376">
        <v>9100</v>
      </c>
      <c r="AX1" s="376">
        <v>4550</v>
      </c>
      <c r="AY1" s="376">
        <v>3500</v>
      </c>
      <c r="AZ1" s="253">
        <v>18600</v>
      </c>
      <c r="BA1" s="253">
        <v>7800</v>
      </c>
      <c r="BB1" s="253">
        <v>3900</v>
      </c>
      <c r="BC1" s="253">
        <v>3000</v>
      </c>
      <c r="BD1" s="104">
        <v>710</v>
      </c>
      <c r="BH1" s="84" t="str">
        <f>TRIM(H1)</f>
        <v>Xa lộ Hà Nội</v>
      </c>
      <c r="BI1" s="84" t="str">
        <f>TRIM(I1)</f>
        <v>Vòng Xoay Tam Hiệp</v>
      </c>
      <c r="BJ1" s="84" t="str">
        <f>TRIM(J1)</f>
        <v>Hết ranh giới tỉnh Đồng Nai</v>
      </c>
      <c r="BK1" s="84" t="str">
        <f>UPPER(LEFT(BH1,1))&amp;MID(BH1,2,LEN(BH1))</f>
        <v>Xa lộ Hà Nội</v>
      </c>
      <c r="BL1" s="84" t="str">
        <f>UPPER(LEFT(BI1,1))&amp;MID(BI1,2,LEN(BI1))</f>
        <v>Vòng Xoay Tam Hiệp</v>
      </c>
      <c r="BM1" s="84" t="str">
        <f>UPPER(LEFT(BJ1,1))&amp;MID(BJ1,2,LEN(BJ1))</f>
        <v>Hết ranh giới tỉnh Đồng Nai</v>
      </c>
    </row>
    <row r="2" spans="1:65" s="84" customFormat="1" ht="35.1" hidden="1" customHeight="1">
      <c r="F2" s="86"/>
      <c r="G2" s="94"/>
      <c r="H2" s="85"/>
      <c r="I2" s="85"/>
      <c r="J2" s="85"/>
      <c r="K2" s="96"/>
      <c r="L2" s="96"/>
      <c r="M2" s="96"/>
      <c r="N2" s="96"/>
      <c r="O2" s="96"/>
      <c r="P2" s="96"/>
      <c r="Q2" s="96"/>
      <c r="R2" s="96"/>
      <c r="S2" s="253"/>
      <c r="T2" s="253"/>
      <c r="U2" s="253"/>
      <c r="V2" s="253"/>
      <c r="W2" s="254"/>
      <c r="X2" s="254"/>
      <c r="Y2" s="254"/>
      <c r="Z2" s="254"/>
      <c r="AA2" s="253"/>
      <c r="AB2" s="253"/>
      <c r="AC2" s="253"/>
      <c r="AD2" s="253"/>
      <c r="AE2" s="254"/>
      <c r="AF2" s="254"/>
      <c r="AG2" s="254"/>
      <c r="AH2" s="254"/>
      <c r="AI2" s="87"/>
      <c r="AJ2" s="255"/>
      <c r="AK2" s="255"/>
      <c r="AL2" s="372"/>
      <c r="AM2" s="372"/>
      <c r="AN2" s="372"/>
      <c r="AO2" s="372"/>
      <c r="AP2" s="373"/>
      <c r="AQ2" s="373"/>
      <c r="AR2" s="373"/>
      <c r="AS2" s="373"/>
      <c r="AT2" s="374"/>
      <c r="AU2" s="256"/>
      <c r="AV2" s="375"/>
      <c r="AW2" s="376"/>
      <c r="AX2" s="376"/>
      <c r="AY2" s="376"/>
      <c r="AZ2" s="253"/>
      <c r="BA2" s="253"/>
      <c r="BB2" s="253"/>
      <c r="BC2" s="253"/>
      <c r="BD2" s="104"/>
    </row>
    <row r="3" spans="1:65" s="84" customFormat="1" ht="35.1" hidden="1" customHeight="1">
      <c r="F3" s="86"/>
      <c r="G3" s="94"/>
      <c r="H3" s="85"/>
      <c r="I3" s="85"/>
      <c r="J3" s="85"/>
      <c r="K3" s="96"/>
      <c r="L3" s="96"/>
      <c r="M3" s="96"/>
      <c r="N3" s="96"/>
      <c r="O3" s="96"/>
      <c r="P3" s="96"/>
      <c r="Q3" s="96"/>
      <c r="R3" s="96"/>
      <c r="S3" s="253"/>
      <c r="T3" s="253"/>
      <c r="U3" s="253"/>
      <c r="V3" s="253"/>
      <c r="W3" s="254"/>
      <c r="X3" s="254"/>
      <c r="Y3" s="254"/>
      <c r="Z3" s="254"/>
      <c r="AA3" s="253"/>
      <c r="AB3" s="253"/>
      <c r="AC3" s="253"/>
      <c r="AD3" s="253"/>
      <c r="AE3" s="254"/>
      <c r="AF3" s="254"/>
      <c r="AG3" s="254"/>
      <c r="AH3" s="254"/>
      <c r="AI3" s="87"/>
      <c r="AJ3" s="255"/>
      <c r="AK3" s="255"/>
      <c r="AL3" s="372"/>
      <c r="AM3" s="372"/>
      <c r="AN3" s="372"/>
      <c r="AO3" s="372"/>
      <c r="AP3" s="373"/>
      <c r="AQ3" s="373"/>
      <c r="AR3" s="373"/>
      <c r="AS3" s="373"/>
      <c r="AT3" s="374"/>
      <c r="AU3" s="256"/>
      <c r="AV3" s="375"/>
      <c r="AW3" s="376"/>
      <c r="AX3" s="376"/>
      <c r="AY3" s="376"/>
      <c r="AZ3" s="253"/>
      <c r="BA3" s="253"/>
      <c r="BB3" s="253"/>
      <c r="BC3" s="253"/>
      <c r="BD3" s="104"/>
    </row>
    <row r="4" spans="1:65" s="84" customFormat="1" ht="35.1" hidden="1" customHeight="1">
      <c r="F4" s="86"/>
      <c r="G4" s="94"/>
      <c r="H4" s="85"/>
      <c r="I4" s="85"/>
      <c r="J4" s="85"/>
      <c r="K4" s="96"/>
      <c r="L4" s="96"/>
      <c r="M4" s="96"/>
      <c r="N4" s="96"/>
      <c r="O4" s="96"/>
      <c r="P4" s="96"/>
      <c r="Q4" s="96"/>
      <c r="R4" s="96"/>
      <c r="S4" s="253"/>
      <c r="T4" s="253"/>
      <c r="U4" s="253"/>
      <c r="V4" s="253"/>
      <c r="W4" s="254"/>
      <c r="X4" s="254"/>
      <c r="Y4" s="254"/>
      <c r="Z4" s="254"/>
      <c r="AA4" s="253"/>
      <c r="AB4" s="253"/>
      <c r="AC4" s="253"/>
      <c r="AD4" s="253"/>
      <c r="AE4" s="254"/>
      <c r="AF4" s="254"/>
      <c r="AG4" s="254"/>
      <c r="AH4" s="254"/>
      <c r="AI4" s="87"/>
      <c r="AJ4" s="255"/>
      <c r="AK4" s="255"/>
      <c r="AL4" s="372"/>
      <c r="AM4" s="372"/>
      <c r="AN4" s="372"/>
      <c r="AO4" s="372"/>
      <c r="AP4" s="373"/>
      <c r="AQ4" s="373"/>
      <c r="AR4" s="373"/>
      <c r="AS4" s="373"/>
      <c r="AT4" s="374"/>
      <c r="AU4" s="256"/>
      <c r="AV4" s="375"/>
      <c r="AW4" s="376"/>
      <c r="AX4" s="376"/>
      <c r="AY4" s="376"/>
      <c r="AZ4" s="253"/>
      <c r="BA4" s="253"/>
      <c r="BB4" s="253"/>
      <c r="BC4" s="253"/>
      <c r="BD4" s="104"/>
    </row>
    <row r="5" spans="1:65" s="84" customFormat="1" ht="35.1" hidden="1" customHeight="1">
      <c r="F5" s="86"/>
      <c r="G5" s="94"/>
      <c r="H5" s="85"/>
      <c r="I5" s="85"/>
      <c r="J5" s="85"/>
      <c r="K5" s="96"/>
      <c r="L5" s="96"/>
      <c r="M5" s="96"/>
      <c r="N5" s="96"/>
      <c r="O5" s="96"/>
      <c r="P5" s="96"/>
      <c r="Q5" s="96"/>
      <c r="R5" s="96"/>
      <c r="S5" s="253"/>
      <c r="T5" s="253"/>
      <c r="U5" s="253"/>
      <c r="V5" s="253"/>
      <c r="W5" s="254"/>
      <c r="X5" s="254"/>
      <c r="Y5" s="254"/>
      <c r="Z5" s="254"/>
      <c r="AA5" s="253"/>
      <c r="AB5" s="253"/>
      <c r="AC5" s="253"/>
      <c r="AD5" s="253"/>
      <c r="AE5" s="254"/>
      <c r="AF5" s="254"/>
      <c r="AG5" s="254"/>
      <c r="AH5" s="254"/>
      <c r="AI5" s="87"/>
      <c r="AJ5" s="255"/>
      <c r="AK5" s="255"/>
      <c r="AL5" s="372"/>
      <c r="AM5" s="372"/>
      <c r="AN5" s="372"/>
      <c r="AO5" s="372"/>
      <c r="AP5" s="373"/>
      <c r="AQ5" s="373"/>
      <c r="AR5" s="373"/>
      <c r="AS5" s="373"/>
      <c r="AT5" s="374"/>
      <c r="AU5" s="256"/>
      <c r="AV5" s="375"/>
      <c r="AW5" s="376"/>
      <c r="AX5" s="376"/>
      <c r="AY5" s="376"/>
      <c r="AZ5" s="253"/>
      <c r="BA5" s="253"/>
      <c r="BB5" s="253"/>
      <c r="BC5" s="253"/>
      <c r="BD5" s="104"/>
    </row>
    <row r="6" spans="1:65" s="84" customFormat="1" ht="35.1" hidden="1" customHeight="1">
      <c r="F6" s="86"/>
      <c r="G6" s="94"/>
      <c r="H6" s="85"/>
      <c r="I6" s="85"/>
      <c r="J6" s="85"/>
      <c r="K6" s="96"/>
      <c r="L6" s="96"/>
      <c r="M6" s="96"/>
      <c r="N6" s="96"/>
      <c r="O6" s="96"/>
      <c r="P6" s="96"/>
      <c r="Q6" s="96"/>
      <c r="R6" s="96"/>
      <c r="S6" s="253"/>
      <c r="T6" s="253"/>
      <c r="U6" s="253"/>
      <c r="V6" s="253"/>
      <c r="W6" s="254"/>
      <c r="X6" s="254"/>
      <c r="Y6" s="254"/>
      <c r="Z6" s="254"/>
      <c r="AA6" s="253"/>
      <c r="AB6" s="253"/>
      <c r="AC6" s="253"/>
      <c r="AD6" s="253"/>
      <c r="AE6" s="254"/>
      <c r="AF6" s="254"/>
      <c r="AG6" s="254"/>
      <c r="AH6" s="254"/>
      <c r="AI6" s="87"/>
      <c r="AJ6" s="255"/>
      <c r="AK6" s="255"/>
      <c r="AL6" s="372"/>
      <c r="AM6" s="372"/>
      <c r="AN6" s="372"/>
      <c r="AO6" s="372"/>
      <c r="AP6" s="373"/>
      <c r="AQ6" s="373"/>
      <c r="AR6" s="373"/>
      <c r="AS6" s="373"/>
      <c r="AT6" s="374"/>
      <c r="AU6" s="256"/>
      <c r="AV6" s="375"/>
      <c r="AW6" s="376"/>
      <c r="AX6" s="376"/>
      <c r="AY6" s="376"/>
      <c r="AZ6" s="253"/>
      <c r="BA6" s="253"/>
      <c r="BB6" s="253"/>
      <c r="BC6" s="253"/>
      <c r="BD6" s="104"/>
    </row>
    <row r="7" spans="1:65" s="84" customFormat="1" ht="35.1" hidden="1" customHeight="1">
      <c r="F7" s="86"/>
      <c r="G7" s="94"/>
      <c r="H7" s="85"/>
      <c r="I7" s="85"/>
      <c r="J7" s="85"/>
      <c r="K7" s="96"/>
      <c r="L7" s="96"/>
      <c r="M7" s="96"/>
      <c r="N7" s="96"/>
      <c r="O7" s="96"/>
      <c r="P7" s="96"/>
      <c r="Q7" s="96"/>
      <c r="R7" s="96"/>
      <c r="S7" s="253"/>
      <c r="T7" s="253"/>
      <c r="U7" s="253"/>
      <c r="V7" s="253"/>
      <c r="W7" s="254"/>
      <c r="X7" s="254"/>
      <c r="Y7" s="254"/>
      <c r="Z7" s="254"/>
      <c r="AA7" s="253"/>
      <c r="AB7" s="253"/>
      <c r="AC7" s="253"/>
      <c r="AD7" s="253"/>
      <c r="AE7" s="254"/>
      <c r="AF7" s="254"/>
      <c r="AG7" s="254"/>
      <c r="AH7" s="254"/>
      <c r="AI7" s="87"/>
      <c r="AJ7" s="255"/>
      <c r="AK7" s="255"/>
      <c r="AL7" s="372"/>
      <c r="AM7" s="372"/>
      <c r="AN7" s="372"/>
      <c r="AO7" s="372"/>
      <c r="AP7" s="373"/>
      <c r="AQ7" s="373"/>
      <c r="AR7" s="373"/>
      <c r="AS7" s="373"/>
      <c r="AT7" s="374"/>
      <c r="AU7" s="256"/>
      <c r="AV7" s="375"/>
      <c r="AW7" s="376"/>
      <c r="AX7" s="376"/>
      <c r="AY7" s="376"/>
      <c r="AZ7" s="253"/>
      <c r="BA7" s="253"/>
      <c r="BB7" s="253"/>
      <c r="BC7" s="253"/>
      <c r="BD7" s="104"/>
    </row>
    <row r="8" spans="1:65" s="84" customFormat="1" ht="60.75" customHeight="1">
      <c r="A8" s="84" t="s">
        <v>6439</v>
      </c>
      <c r="B8" s="84" t="s">
        <v>6440</v>
      </c>
      <c r="C8" s="84" t="s">
        <v>6441</v>
      </c>
      <c r="D8" s="84" t="s">
        <v>6442</v>
      </c>
      <c r="E8" s="84" t="s">
        <v>349</v>
      </c>
      <c r="F8" s="86">
        <v>125</v>
      </c>
      <c r="G8" s="94" t="s">
        <v>4870</v>
      </c>
      <c r="H8" s="85" t="s">
        <v>4871</v>
      </c>
      <c r="I8" s="85" t="s">
        <v>373</v>
      </c>
      <c r="J8" s="85" t="s">
        <v>6529</v>
      </c>
      <c r="K8" s="96">
        <v>22000</v>
      </c>
      <c r="L8" s="96">
        <v>10000</v>
      </c>
      <c r="M8" s="96">
        <v>5600</v>
      </c>
      <c r="N8" s="96">
        <v>3900</v>
      </c>
      <c r="O8" s="96" t="e">
        <v>#REF!</v>
      </c>
      <c r="P8" s="96" t="e">
        <v>#REF!</v>
      </c>
      <c r="Q8" s="96" t="e">
        <v>#REF!</v>
      </c>
      <c r="R8" s="96" t="e">
        <v>#REF!</v>
      </c>
      <c r="S8" s="253"/>
      <c r="T8" s="253" t="e">
        <v>#REF!</v>
      </c>
      <c r="U8" s="253"/>
      <c r="V8" s="253"/>
      <c r="W8" s="254"/>
      <c r="X8" s="254" t="e">
        <v>#REF!</v>
      </c>
      <c r="Y8" s="254"/>
      <c r="Z8" s="254"/>
      <c r="AA8" s="253"/>
      <c r="AB8" s="253"/>
      <c r="AC8" s="253"/>
      <c r="AD8" s="253"/>
      <c r="AE8" s="254"/>
      <c r="AF8" s="254"/>
      <c r="AG8" s="254"/>
      <c r="AH8" s="254"/>
      <c r="AI8" s="87">
        <v>3.7959667852906285</v>
      </c>
      <c r="AJ8" s="255"/>
      <c r="AK8" s="255" t="e">
        <v>#REF!</v>
      </c>
      <c r="AL8" s="372" t="e">
        <v>#REF!</v>
      </c>
      <c r="AM8" s="372" t="e">
        <v>#REF!</v>
      </c>
      <c r="AN8" s="372" t="e">
        <v>#REF!</v>
      </c>
      <c r="AO8" s="372" t="e">
        <v>#REF!</v>
      </c>
      <c r="AP8" s="373" t="e">
        <v>#REF!</v>
      </c>
      <c r="AQ8" s="373" t="e">
        <v>#REF!</v>
      </c>
      <c r="AR8" s="373" t="e">
        <v>#REF!</v>
      </c>
      <c r="AS8" s="373" t="e">
        <v>#REF!</v>
      </c>
      <c r="AT8" s="374" t="e">
        <v>#REF!</v>
      </c>
      <c r="AU8" s="256" t="s">
        <v>349</v>
      </c>
      <c r="AV8" s="375">
        <v>14700</v>
      </c>
      <c r="AW8" s="376">
        <v>7000</v>
      </c>
      <c r="AX8" s="376">
        <v>4200</v>
      </c>
      <c r="AY8" s="376">
        <v>2730</v>
      </c>
      <c r="AZ8" s="253">
        <v>12600</v>
      </c>
      <c r="BA8" s="253">
        <v>6000</v>
      </c>
      <c r="BB8" s="253">
        <v>3600</v>
      </c>
      <c r="BC8" s="253">
        <v>2340</v>
      </c>
      <c r="BD8" s="104" t="e">
        <v>#REF!</v>
      </c>
      <c r="BH8" s="84" t="str">
        <f>TRIM(H8)</f>
        <v>Các đường thuộc khu chợ Long Bình Tân (KP1)</v>
      </c>
      <c r="BI8" s="84" t="str">
        <f>TRIM(I8)</f>
        <v>Quốc lộ 51</v>
      </c>
      <c r="BJ8" s="84" t="str">
        <f>TRIM(J8)</f>
        <v>Hết ranh thửa đất số 122, tờ BĐĐC số 35</v>
      </c>
      <c r="BK8" s="84" t="str">
        <f>UPPER(LEFT(BH8,1))&amp;MID(BH8,2,LEN(BH8))</f>
        <v>Các đường thuộc khu chợ Long Bình Tân (KP1)</v>
      </c>
      <c r="BL8" s="84" t="str">
        <f>UPPER(LEFT(BI8,1))&amp;MID(BI8,2,LEN(BI8))</f>
        <v>Quốc lộ 51</v>
      </c>
      <c r="BM8" s="84" t="str">
        <f>UPPER(LEFT(BJ8,1))&amp;MID(BJ8,2,LEN(BJ8))</f>
        <v>Hết ranh thửa đất số 122, tờ BĐĐC số 35</v>
      </c>
    </row>
    <row r="9" spans="1:65" s="84" customFormat="1" ht="60.75" hidden="1" customHeight="1">
      <c r="F9" s="86"/>
      <c r="G9" s="94"/>
      <c r="H9" s="85"/>
      <c r="I9" s="85"/>
      <c r="J9" s="85"/>
      <c r="K9" s="96"/>
      <c r="L9" s="96"/>
      <c r="M9" s="96"/>
      <c r="N9" s="96"/>
      <c r="O9" s="96"/>
      <c r="P9" s="96"/>
      <c r="Q9" s="96"/>
      <c r="R9" s="96"/>
      <c r="S9" s="253"/>
      <c r="T9" s="253"/>
      <c r="U9" s="253"/>
      <c r="V9" s="253"/>
      <c r="W9" s="254"/>
      <c r="X9" s="254"/>
      <c r="Y9" s="254"/>
      <c r="Z9" s="254"/>
      <c r="AA9" s="253"/>
      <c r="AB9" s="253"/>
      <c r="AC9" s="253"/>
      <c r="AD9" s="253"/>
      <c r="AE9" s="254"/>
      <c r="AF9" s="254"/>
      <c r="AG9" s="254"/>
      <c r="AH9" s="254"/>
      <c r="AI9" s="87"/>
      <c r="AJ9" s="255"/>
      <c r="AK9" s="255"/>
      <c r="AL9" s="372"/>
      <c r="AM9" s="372"/>
      <c r="AN9" s="372"/>
      <c r="AO9" s="372"/>
      <c r="AP9" s="373"/>
      <c r="AQ9" s="373"/>
      <c r="AR9" s="373"/>
      <c r="AS9" s="373"/>
      <c r="AT9" s="374"/>
      <c r="AU9" s="256"/>
      <c r="AV9" s="375"/>
      <c r="AW9" s="376"/>
      <c r="AX9" s="376"/>
      <c r="AY9" s="376"/>
      <c r="AZ9" s="253"/>
      <c r="BA9" s="253"/>
      <c r="BB9" s="253"/>
      <c r="BC9" s="253"/>
      <c r="BD9" s="104"/>
    </row>
    <row r="10" spans="1:65" s="84" customFormat="1" ht="60.75" hidden="1" customHeight="1">
      <c r="F10" s="86"/>
      <c r="G10" s="94"/>
      <c r="H10" s="85"/>
      <c r="I10" s="85"/>
      <c r="J10" s="85"/>
      <c r="K10" s="96"/>
      <c r="L10" s="96"/>
      <c r="M10" s="96"/>
      <c r="N10" s="96"/>
      <c r="O10" s="96"/>
      <c r="P10" s="96"/>
      <c r="Q10" s="96"/>
      <c r="R10" s="96"/>
      <c r="S10" s="253"/>
      <c r="T10" s="253"/>
      <c r="U10" s="253"/>
      <c r="V10" s="253"/>
      <c r="W10" s="254"/>
      <c r="X10" s="254"/>
      <c r="Y10" s="254"/>
      <c r="Z10" s="254"/>
      <c r="AA10" s="253"/>
      <c r="AB10" s="253"/>
      <c r="AC10" s="253"/>
      <c r="AD10" s="253"/>
      <c r="AE10" s="254"/>
      <c r="AF10" s="254"/>
      <c r="AG10" s="254"/>
      <c r="AH10" s="254"/>
      <c r="AI10" s="87"/>
      <c r="AJ10" s="255"/>
      <c r="AK10" s="255"/>
      <c r="AL10" s="372"/>
      <c r="AM10" s="372"/>
      <c r="AN10" s="372"/>
      <c r="AO10" s="372"/>
      <c r="AP10" s="373"/>
      <c r="AQ10" s="373"/>
      <c r="AR10" s="373"/>
      <c r="AS10" s="373"/>
      <c r="AT10" s="374"/>
      <c r="AU10" s="256"/>
      <c r="AV10" s="375"/>
      <c r="AW10" s="376"/>
      <c r="AX10" s="376"/>
      <c r="AY10" s="376"/>
      <c r="AZ10" s="253"/>
      <c r="BA10" s="253"/>
      <c r="BB10" s="253"/>
      <c r="BC10" s="253"/>
      <c r="BD10" s="104"/>
    </row>
    <row r="11" spans="1:65" s="84" customFormat="1" ht="60.75" hidden="1" customHeight="1">
      <c r="F11" s="86"/>
      <c r="G11" s="94"/>
      <c r="H11" s="85"/>
      <c r="I11" s="85"/>
      <c r="J11" s="85"/>
      <c r="K11" s="96"/>
      <c r="L11" s="96"/>
      <c r="M11" s="96"/>
      <c r="N11" s="96"/>
      <c r="O11" s="96"/>
      <c r="P11" s="96"/>
      <c r="Q11" s="96"/>
      <c r="R11" s="96"/>
      <c r="S11" s="253"/>
      <c r="T11" s="253"/>
      <c r="U11" s="253"/>
      <c r="V11" s="253"/>
      <c r="W11" s="254"/>
      <c r="X11" s="254"/>
      <c r="Y11" s="254"/>
      <c r="Z11" s="254"/>
      <c r="AA11" s="253"/>
      <c r="AB11" s="253"/>
      <c r="AC11" s="253"/>
      <c r="AD11" s="253"/>
      <c r="AE11" s="254"/>
      <c r="AF11" s="254"/>
      <c r="AG11" s="254"/>
      <c r="AH11" s="254"/>
      <c r="AI11" s="87"/>
      <c r="AJ11" s="255"/>
      <c r="AK11" s="255"/>
      <c r="AL11" s="372"/>
      <c r="AM11" s="372"/>
      <c r="AN11" s="372"/>
      <c r="AO11" s="372"/>
      <c r="AP11" s="373"/>
      <c r="AQ11" s="373"/>
      <c r="AR11" s="373"/>
      <c r="AS11" s="373"/>
      <c r="AT11" s="374"/>
      <c r="AU11" s="256"/>
      <c r="AV11" s="375"/>
      <c r="AW11" s="376"/>
      <c r="AX11" s="376"/>
      <c r="AY11" s="376"/>
      <c r="AZ11" s="253"/>
      <c r="BA11" s="253"/>
      <c r="BB11" s="253"/>
      <c r="BC11" s="253"/>
      <c r="BD11" s="104"/>
    </row>
    <row r="12" spans="1:65" s="84" customFormat="1" ht="60.75" hidden="1" customHeight="1">
      <c r="F12" s="86"/>
      <c r="G12" s="94"/>
      <c r="H12" s="85"/>
      <c r="I12" s="85"/>
      <c r="J12" s="85"/>
      <c r="K12" s="96"/>
      <c r="L12" s="96"/>
      <c r="M12" s="96"/>
      <c r="N12" s="96"/>
      <c r="O12" s="96"/>
      <c r="P12" s="96"/>
      <c r="Q12" s="96"/>
      <c r="R12" s="96"/>
      <c r="S12" s="253"/>
      <c r="T12" s="253"/>
      <c r="U12" s="253"/>
      <c r="V12" s="253"/>
      <c r="W12" s="254"/>
      <c r="X12" s="254"/>
      <c r="Y12" s="254"/>
      <c r="Z12" s="254"/>
      <c r="AA12" s="253"/>
      <c r="AB12" s="253"/>
      <c r="AC12" s="253"/>
      <c r="AD12" s="253"/>
      <c r="AE12" s="254"/>
      <c r="AF12" s="254"/>
      <c r="AG12" s="254"/>
      <c r="AH12" s="254"/>
      <c r="AI12" s="87"/>
      <c r="AJ12" s="255"/>
      <c r="AK12" s="255"/>
      <c r="AL12" s="372"/>
      <c r="AM12" s="372"/>
      <c r="AN12" s="372"/>
      <c r="AO12" s="372"/>
      <c r="AP12" s="373"/>
      <c r="AQ12" s="373"/>
      <c r="AR12" s="373"/>
      <c r="AS12" s="373"/>
      <c r="AT12" s="374"/>
      <c r="AU12" s="256"/>
      <c r="AV12" s="375"/>
      <c r="AW12" s="376"/>
      <c r="AX12" s="376"/>
      <c r="AY12" s="376"/>
      <c r="AZ12" s="253"/>
      <c r="BA12" s="253"/>
      <c r="BB12" s="253"/>
      <c r="BC12" s="253"/>
      <c r="BD12" s="104"/>
    </row>
    <row r="13" spans="1:65" s="84" customFormat="1" ht="60.75" hidden="1" customHeight="1">
      <c r="F13" s="86"/>
      <c r="G13" s="94"/>
      <c r="H13" s="85"/>
      <c r="I13" s="85"/>
      <c r="J13" s="85"/>
      <c r="K13" s="96"/>
      <c r="L13" s="96"/>
      <c r="M13" s="96"/>
      <c r="N13" s="96"/>
      <c r="O13" s="96"/>
      <c r="P13" s="96"/>
      <c r="Q13" s="96"/>
      <c r="R13" s="96"/>
      <c r="S13" s="253"/>
      <c r="T13" s="253"/>
      <c r="U13" s="253"/>
      <c r="V13" s="253"/>
      <c r="W13" s="254"/>
      <c r="X13" s="254"/>
      <c r="Y13" s="254"/>
      <c r="Z13" s="254"/>
      <c r="AA13" s="253"/>
      <c r="AB13" s="253"/>
      <c r="AC13" s="253"/>
      <c r="AD13" s="253"/>
      <c r="AE13" s="254"/>
      <c r="AF13" s="254"/>
      <c r="AG13" s="254"/>
      <c r="AH13" s="254"/>
      <c r="AI13" s="87"/>
      <c r="AJ13" s="255"/>
      <c r="AK13" s="255"/>
      <c r="AL13" s="372"/>
      <c r="AM13" s="372"/>
      <c r="AN13" s="372"/>
      <c r="AO13" s="372"/>
      <c r="AP13" s="373"/>
      <c r="AQ13" s="373"/>
      <c r="AR13" s="373"/>
      <c r="AS13" s="373"/>
      <c r="AT13" s="374"/>
      <c r="AU13" s="256"/>
      <c r="AV13" s="375"/>
      <c r="AW13" s="376"/>
      <c r="AX13" s="376"/>
      <c r="AY13" s="376"/>
      <c r="AZ13" s="253"/>
      <c r="BA13" s="253"/>
      <c r="BB13" s="253"/>
      <c r="BC13" s="253"/>
      <c r="BD13" s="104"/>
    </row>
    <row r="14" spans="1:65" s="84" customFormat="1" ht="60.75" hidden="1" customHeight="1">
      <c r="F14" s="86"/>
      <c r="G14" s="94"/>
      <c r="H14" s="85"/>
      <c r="I14" s="85"/>
      <c r="J14" s="85"/>
      <c r="K14" s="96"/>
      <c r="L14" s="96"/>
      <c r="M14" s="96"/>
      <c r="N14" s="96"/>
      <c r="O14" s="96"/>
      <c r="P14" s="96"/>
      <c r="Q14" s="96"/>
      <c r="R14" s="96"/>
      <c r="S14" s="253"/>
      <c r="T14" s="253"/>
      <c r="U14" s="253"/>
      <c r="V14" s="253"/>
      <c r="W14" s="254"/>
      <c r="X14" s="254"/>
      <c r="Y14" s="254"/>
      <c r="Z14" s="254"/>
      <c r="AA14" s="253"/>
      <c r="AB14" s="253"/>
      <c r="AC14" s="253"/>
      <c r="AD14" s="253"/>
      <c r="AE14" s="254"/>
      <c r="AF14" s="254"/>
      <c r="AG14" s="254"/>
      <c r="AH14" s="254"/>
      <c r="AI14" s="87"/>
      <c r="AJ14" s="255"/>
      <c r="AK14" s="255"/>
      <c r="AL14" s="372"/>
      <c r="AM14" s="372"/>
      <c r="AN14" s="372"/>
      <c r="AO14" s="372"/>
      <c r="AP14" s="373"/>
      <c r="AQ14" s="373"/>
      <c r="AR14" s="373"/>
      <c r="AS14" s="373"/>
      <c r="AT14" s="374"/>
      <c r="AU14" s="256"/>
      <c r="AV14" s="375"/>
      <c r="AW14" s="376"/>
      <c r="AX14" s="376"/>
      <c r="AY14" s="376"/>
      <c r="AZ14" s="253"/>
      <c r="BA14" s="253"/>
      <c r="BB14" s="253"/>
      <c r="BC14" s="253"/>
      <c r="BD14" s="104"/>
    </row>
    <row r="15" spans="1:65" s="84" customFormat="1" ht="35.1" customHeight="1">
      <c r="A15" s="84" t="s">
        <v>6443</v>
      </c>
      <c r="B15" s="84" t="s">
        <v>6444</v>
      </c>
      <c r="C15" s="84" t="s">
        <v>6445</v>
      </c>
      <c r="D15" s="84" t="s">
        <v>6446</v>
      </c>
      <c r="E15" s="84" t="s">
        <v>349</v>
      </c>
      <c r="F15" s="86"/>
      <c r="G15" s="94" t="s">
        <v>4807</v>
      </c>
      <c r="H15" s="85" t="s">
        <v>373</v>
      </c>
      <c r="I15" s="85" t="s">
        <v>4809</v>
      </c>
      <c r="J15" s="85" t="s">
        <v>4813</v>
      </c>
      <c r="K15" s="96">
        <v>29000</v>
      </c>
      <c r="L15" s="96">
        <v>12000</v>
      </c>
      <c r="M15" s="96">
        <v>7200</v>
      </c>
      <c r="N15" s="96">
        <v>4500</v>
      </c>
      <c r="O15" s="96" t="e">
        <v>#REF!</v>
      </c>
      <c r="P15" s="96" t="e">
        <v>#REF!</v>
      </c>
      <c r="Q15" s="96" t="e">
        <v>#REF!</v>
      </c>
      <c r="R15" s="96" t="e">
        <v>#REF!</v>
      </c>
      <c r="S15" s="253" t="e">
        <v>#REF!</v>
      </c>
      <c r="T15" s="253" t="e">
        <v>#REF!</v>
      </c>
      <c r="U15" s="253" t="e">
        <v>#REF!</v>
      </c>
      <c r="V15" s="253" t="e">
        <v>#REF!</v>
      </c>
      <c r="W15" s="254" t="e">
        <v>#REF!</v>
      </c>
      <c r="X15" s="254" t="e">
        <v>#REF!</v>
      </c>
      <c r="Y15" s="254" t="e">
        <v>#REF!</v>
      </c>
      <c r="Z15" s="254" t="e">
        <v>#REF!</v>
      </c>
      <c r="AA15" s="253"/>
      <c r="AB15" s="253"/>
      <c r="AC15" s="253"/>
      <c r="AD15" s="253"/>
      <c r="AE15" s="254"/>
      <c r="AF15" s="254"/>
      <c r="AG15" s="254"/>
      <c r="AH15" s="254"/>
      <c r="AI15" s="87">
        <v>3.2953979819235846</v>
      </c>
      <c r="AJ15" s="255"/>
      <c r="AK15" s="255">
        <v>1.9</v>
      </c>
      <c r="AL15" s="372">
        <v>55100</v>
      </c>
      <c r="AM15" s="372">
        <v>22800</v>
      </c>
      <c r="AN15" s="372">
        <v>13680</v>
      </c>
      <c r="AO15" s="372">
        <v>8550</v>
      </c>
      <c r="AP15" s="373">
        <v>55100</v>
      </c>
      <c r="AQ15" s="373">
        <v>22800</v>
      </c>
      <c r="AR15" s="373">
        <v>13700</v>
      </c>
      <c r="AS15" s="373">
        <v>8600</v>
      </c>
      <c r="AT15" s="374">
        <v>8265</v>
      </c>
      <c r="AU15" s="256" t="s">
        <v>349</v>
      </c>
      <c r="AV15" s="375"/>
      <c r="AW15" s="376"/>
      <c r="AX15" s="376"/>
      <c r="AY15" s="376"/>
      <c r="AZ15" s="253"/>
      <c r="BA15" s="253"/>
      <c r="BB15" s="253"/>
      <c r="BC15" s="253"/>
      <c r="BD15" s="104">
        <v>335</v>
      </c>
      <c r="BH15" s="84" t="str">
        <f>TRIM(H15)</f>
        <v>Quốc lộ 51</v>
      </c>
      <c r="BI15" s="84" t="str">
        <f>TRIM(I15)</f>
        <v>Ngã ba Vũng Tàu</v>
      </c>
      <c r="BJ15" s="84" t="str">
        <f>TRIM(J15)</f>
        <v>Đường Nguyễn Thiện Thuật</v>
      </c>
      <c r="BK15" s="84" t="str">
        <f>UPPER(LEFT(BH15,1))&amp;MID(BH15,2,LEN(BH15))</f>
        <v>Quốc lộ 51</v>
      </c>
      <c r="BL15" s="84" t="str">
        <f>UPPER(LEFT(BI15,1))&amp;MID(BI15,2,LEN(BI15))</f>
        <v>Ngã ba Vũng Tàu</v>
      </c>
      <c r="BM15" s="84" t="str">
        <f>UPPER(LEFT(BJ15,1))&amp;MID(BJ15,2,LEN(BJ15))</f>
        <v>Đường Nguyễn Thiện Thuật</v>
      </c>
    </row>
    <row r="16" spans="1:65" s="84" customFormat="1" ht="35.1" hidden="1" customHeight="1">
      <c r="F16" s="86"/>
      <c r="G16" s="94"/>
      <c r="H16" s="85"/>
      <c r="I16" s="85"/>
      <c r="J16" s="85"/>
      <c r="K16" s="96"/>
      <c r="L16" s="96"/>
      <c r="M16" s="96"/>
      <c r="N16" s="96"/>
      <c r="O16" s="96"/>
      <c r="P16" s="96"/>
      <c r="Q16" s="96"/>
      <c r="R16" s="96"/>
      <c r="S16" s="253"/>
      <c r="T16" s="253"/>
      <c r="U16" s="253"/>
      <c r="V16" s="253"/>
      <c r="W16" s="254"/>
      <c r="X16" s="254"/>
      <c r="Y16" s="254"/>
      <c r="Z16" s="254"/>
      <c r="AA16" s="253"/>
      <c r="AB16" s="253"/>
      <c r="AC16" s="253"/>
      <c r="AD16" s="253"/>
      <c r="AE16" s="254"/>
      <c r="AF16" s="254"/>
      <c r="AG16" s="254"/>
      <c r="AH16" s="254"/>
      <c r="AI16" s="87"/>
      <c r="AJ16" s="255"/>
      <c r="AK16" s="255"/>
      <c r="AL16" s="372"/>
      <c r="AM16" s="372"/>
      <c r="AN16" s="372"/>
      <c r="AO16" s="372"/>
      <c r="AP16" s="373"/>
      <c r="AQ16" s="373"/>
      <c r="AR16" s="373"/>
      <c r="AS16" s="373"/>
      <c r="AT16" s="374"/>
      <c r="AU16" s="256"/>
      <c r="AV16" s="375"/>
      <c r="AW16" s="376"/>
      <c r="AX16" s="376"/>
      <c r="AY16" s="376"/>
      <c r="AZ16" s="253"/>
      <c r="BA16" s="253"/>
      <c r="BB16" s="253"/>
      <c r="BC16" s="253"/>
      <c r="BD16" s="104"/>
    </row>
    <row r="17" spans="1:65" s="84" customFormat="1" ht="35.1" hidden="1" customHeight="1">
      <c r="F17" s="86"/>
      <c r="G17" s="94"/>
      <c r="H17" s="85"/>
      <c r="I17" s="85"/>
      <c r="J17" s="85"/>
      <c r="K17" s="96"/>
      <c r="L17" s="96"/>
      <c r="M17" s="96"/>
      <c r="N17" s="96"/>
      <c r="O17" s="96"/>
      <c r="P17" s="96"/>
      <c r="Q17" s="96"/>
      <c r="R17" s="96"/>
      <c r="S17" s="253"/>
      <c r="T17" s="253"/>
      <c r="U17" s="253"/>
      <c r="V17" s="253"/>
      <c r="W17" s="254"/>
      <c r="X17" s="254"/>
      <c r="Y17" s="254"/>
      <c r="Z17" s="254"/>
      <c r="AA17" s="253"/>
      <c r="AB17" s="253"/>
      <c r="AC17" s="253"/>
      <c r="AD17" s="253"/>
      <c r="AE17" s="254"/>
      <c r="AF17" s="254"/>
      <c r="AG17" s="254"/>
      <c r="AH17" s="254"/>
      <c r="AI17" s="87"/>
      <c r="AJ17" s="255"/>
      <c r="AK17" s="255"/>
      <c r="AL17" s="372"/>
      <c r="AM17" s="372"/>
      <c r="AN17" s="372"/>
      <c r="AO17" s="372"/>
      <c r="AP17" s="373"/>
      <c r="AQ17" s="373"/>
      <c r="AR17" s="373"/>
      <c r="AS17" s="373"/>
      <c r="AT17" s="374"/>
      <c r="AU17" s="256"/>
      <c r="AV17" s="375"/>
      <c r="AW17" s="376"/>
      <c r="AX17" s="376"/>
      <c r="AY17" s="376"/>
      <c r="AZ17" s="253"/>
      <c r="BA17" s="253"/>
      <c r="BB17" s="253"/>
      <c r="BC17" s="253"/>
      <c r="BD17" s="104"/>
    </row>
    <row r="18" spans="1:65" s="84" customFormat="1" ht="35.1" hidden="1" customHeight="1">
      <c r="F18" s="86"/>
      <c r="G18" s="94"/>
      <c r="H18" s="85"/>
      <c r="I18" s="85"/>
      <c r="J18" s="85"/>
      <c r="K18" s="96"/>
      <c r="L18" s="96"/>
      <c r="M18" s="96"/>
      <c r="N18" s="96"/>
      <c r="O18" s="96"/>
      <c r="P18" s="96"/>
      <c r="Q18" s="96"/>
      <c r="R18" s="96"/>
      <c r="S18" s="253"/>
      <c r="T18" s="253"/>
      <c r="U18" s="253"/>
      <c r="V18" s="253"/>
      <c r="W18" s="254"/>
      <c r="X18" s="254"/>
      <c r="Y18" s="254"/>
      <c r="Z18" s="254"/>
      <c r="AA18" s="253"/>
      <c r="AB18" s="253"/>
      <c r="AC18" s="253"/>
      <c r="AD18" s="253"/>
      <c r="AE18" s="254"/>
      <c r="AF18" s="254"/>
      <c r="AG18" s="254"/>
      <c r="AH18" s="254"/>
      <c r="AI18" s="87"/>
      <c r="AJ18" s="255"/>
      <c r="AK18" s="255"/>
      <c r="AL18" s="372"/>
      <c r="AM18" s="372"/>
      <c r="AN18" s="372"/>
      <c r="AO18" s="372"/>
      <c r="AP18" s="373"/>
      <c r="AQ18" s="373"/>
      <c r="AR18" s="373"/>
      <c r="AS18" s="373"/>
      <c r="AT18" s="374"/>
      <c r="AU18" s="256"/>
      <c r="AV18" s="375"/>
      <c r="AW18" s="376"/>
      <c r="AX18" s="376"/>
      <c r="AY18" s="376"/>
      <c r="AZ18" s="253"/>
      <c r="BA18" s="253"/>
      <c r="BB18" s="253"/>
      <c r="BC18" s="253"/>
      <c r="BD18" s="104"/>
    </row>
    <row r="19" spans="1:65" s="84" customFormat="1" ht="35.1" hidden="1" customHeight="1">
      <c r="F19" s="86"/>
      <c r="G19" s="94"/>
      <c r="H19" s="85"/>
      <c r="I19" s="85"/>
      <c r="J19" s="85"/>
      <c r="K19" s="96"/>
      <c r="L19" s="96"/>
      <c r="M19" s="96"/>
      <c r="N19" s="96"/>
      <c r="O19" s="96"/>
      <c r="P19" s="96"/>
      <c r="Q19" s="96"/>
      <c r="R19" s="96"/>
      <c r="S19" s="253"/>
      <c r="T19" s="253"/>
      <c r="U19" s="253"/>
      <c r="V19" s="253"/>
      <c r="W19" s="254"/>
      <c r="X19" s="254"/>
      <c r="Y19" s="254"/>
      <c r="Z19" s="254"/>
      <c r="AA19" s="253"/>
      <c r="AB19" s="253"/>
      <c r="AC19" s="253"/>
      <c r="AD19" s="253"/>
      <c r="AE19" s="254"/>
      <c r="AF19" s="254"/>
      <c r="AG19" s="254"/>
      <c r="AH19" s="254"/>
      <c r="AI19" s="87"/>
      <c r="AJ19" s="255"/>
      <c r="AK19" s="255"/>
      <c r="AL19" s="372"/>
      <c r="AM19" s="372"/>
      <c r="AN19" s="372"/>
      <c r="AO19" s="372"/>
      <c r="AP19" s="373"/>
      <c r="AQ19" s="373"/>
      <c r="AR19" s="373"/>
      <c r="AS19" s="373"/>
      <c r="AT19" s="374"/>
      <c r="AU19" s="256"/>
      <c r="AV19" s="375"/>
      <c r="AW19" s="376"/>
      <c r="AX19" s="376"/>
      <c r="AY19" s="376"/>
      <c r="AZ19" s="253"/>
      <c r="BA19" s="253"/>
      <c r="BB19" s="253"/>
      <c r="BC19" s="253"/>
      <c r="BD19" s="104"/>
    </row>
    <row r="20" spans="1:65" s="84" customFormat="1" ht="35.1" hidden="1" customHeight="1">
      <c r="F20" s="86"/>
      <c r="G20" s="94"/>
      <c r="H20" s="85"/>
      <c r="I20" s="85"/>
      <c r="J20" s="85"/>
      <c r="K20" s="96"/>
      <c r="L20" s="96"/>
      <c r="M20" s="96"/>
      <c r="N20" s="96"/>
      <c r="O20" s="96"/>
      <c r="P20" s="96"/>
      <c r="Q20" s="96"/>
      <c r="R20" s="96"/>
      <c r="S20" s="253"/>
      <c r="T20" s="253"/>
      <c r="U20" s="253"/>
      <c r="V20" s="253"/>
      <c r="W20" s="254"/>
      <c r="X20" s="254"/>
      <c r="Y20" s="254"/>
      <c r="Z20" s="254"/>
      <c r="AA20" s="253"/>
      <c r="AB20" s="253"/>
      <c r="AC20" s="253"/>
      <c r="AD20" s="253"/>
      <c r="AE20" s="254"/>
      <c r="AF20" s="254"/>
      <c r="AG20" s="254"/>
      <c r="AH20" s="254"/>
      <c r="AI20" s="87"/>
      <c r="AJ20" s="255"/>
      <c r="AK20" s="255"/>
      <c r="AL20" s="372"/>
      <c r="AM20" s="372"/>
      <c r="AN20" s="372"/>
      <c r="AO20" s="372"/>
      <c r="AP20" s="373"/>
      <c r="AQ20" s="373"/>
      <c r="AR20" s="373"/>
      <c r="AS20" s="373"/>
      <c r="AT20" s="374"/>
      <c r="AU20" s="256"/>
      <c r="AV20" s="375"/>
      <c r="AW20" s="376"/>
      <c r="AX20" s="376"/>
      <c r="AY20" s="376"/>
      <c r="AZ20" s="253"/>
      <c r="BA20" s="253"/>
      <c r="BB20" s="253"/>
      <c r="BC20" s="253"/>
      <c r="BD20" s="104"/>
    </row>
    <row r="21" spans="1:65" s="84" customFormat="1" ht="35.1" hidden="1" customHeight="1">
      <c r="F21" s="86"/>
      <c r="G21" s="94"/>
      <c r="H21" s="85"/>
      <c r="I21" s="85"/>
      <c r="J21" s="85"/>
      <c r="K21" s="96"/>
      <c r="L21" s="96"/>
      <c r="M21" s="96"/>
      <c r="N21" s="96"/>
      <c r="O21" s="96"/>
      <c r="P21" s="96"/>
      <c r="Q21" s="96"/>
      <c r="R21" s="96"/>
      <c r="S21" s="253"/>
      <c r="T21" s="253"/>
      <c r="U21" s="253"/>
      <c r="V21" s="253"/>
      <c r="W21" s="254"/>
      <c r="X21" s="254"/>
      <c r="Y21" s="254"/>
      <c r="Z21" s="254"/>
      <c r="AA21" s="253"/>
      <c r="AB21" s="253"/>
      <c r="AC21" s="253"/>
      <c r="AD21" s="253"/>
      <c r="AE21" s="254"/>
      <c r="AF21" s="254"/>
      <c r="AG21" s="254"/>
      <c r="AH21" s="254"/>
      <c r="AI21" s="87"/>
      <c r="AJ21" s="255"/>
      <c r="AK21" s="255"/>
      <c r="AL21" s="372"/>
      <c r="AM21" s="372"/>
      <c r="AN21" s="372"/>
      <c r="AO21" s="372"/>
      <c r="AP21" s="373"/>
      <c r="AQ21" s="373"/>
      <c r="AR21" s="373"/>
      <c r="AS21" s="373"/>
      <c r="AT21" s="374"/>
      <c r="AU21" s="256"/>
      <c r="AV21" s="375"/>
      <c r="AW21" s="376"/>
      <c r="AX21" s="376"/>
      <c r="AY21" s="376"/>
      <c r="AZ21" s="253"/>
      <c r="BA21" s="253"/>
      <c r="BB21" s="253"/>
      <c r="BC21" s="253"/>
      <c r="BD21" s="104"/>
    </row>
    <row r="22" spans="1:65" s="84" customFormat="1" ht="35.1" customHeight="1">
      <c r="A22" s="84" t="s">
        <v>6447</v>
      </c>
      <c r="B22" s="84" t="s">
        <v>6448</v>
      </c>
      <c r="C22" s="84" t="s">
        <v>6449</v>
      </c>
      <c r="D22" s="84" t="s">
        <v>6450</v>
      </c>
      <c r="E22" s="84" t="s">
        <v>349</v>
      </c>
      <c r="F22" s="86"/>
      <c r="G22" s="94" t="s">
        <v>4811</v>
      </c>
      <c r="H22" s="85" t="s">
        <v>373</v>
      </c>
      <c r="I22" s="85" t="s">
        <v>6394</v>
      </c>
      <c r="J22" s="85" t="s">
        <v>6521</v>
      </c>
      <c r="K22" s="96">
        <v>23000</v>
      </c>
      <c r="L22" s="96">
        <v>10000</v>
      </c>
      <c r="M22" s="96">
        <v>5200</v>
      </c>
      <c r="N22" s="96">
        <v>3900</v>
      </c>
      <c r="O22" s="96" t="e">
        <v>#REF!</v>
      </c>
      <c r="P22" s="96" t="e">
        <v>#REF!</v>
      </c>
      <c r="Q22" s="96" t="e">
        <v>#REF!</v>
      </c>
      <c r="R22" s="96" t="e">
        <v>#REF!</v>
      </c>
      <c r="S22" s="253"/>
      <c r="T22" s="253" t="e">
        <v>#REF!</v>
      </c>
      <c r="U22" s="253"/>
      <c r="V22" s="253"/>
      <c r="W22" s="254"/>
      <c r="X22" s="254" t="e">
        <v>#REF!</v>
      </c>
      <c r="Y22" s="254"/>
      <c r="Z22" s="254"/>
      <c r="AA22" s="253"/>
      <c r="AB22" s="253"/>
      <c r="AC22" s="253"/>
      <c r="AD22" s="253"/>
      <c r="AE22" s="254"/>
      <c r="AF22" s="254"/>
      <c r="AG22" s="254"/>
      <c r="AH22" s="254"/>
      <c r="AI22" s="87">
        <v>3.2407407407407405</v>
      </c>
      <c r="AJ22" s="255"/>
      <c r="AK22" s="255">
        <v>1.9</v>
      </c>
      <c r="AL22" s="372">
        <v>43700</v>
      </c>
      <c r="AM22" s="372">
        <v>19000</v>
      </c>
      <c r="AN22" s="372">
        <v>9880</v>
      </c>
      <c r="AO22" s="372">
        <v>7410</v>
      </c>
      <c r="AP22" s="373">
        <v>43700</v>
      </c>
      <c r="AQ22" s="373">
        <v>19000</v>
      </c>
      <c r="AR22" s="373">
        <v>9900</v>
      </c>
      <c r="AS22" s="373">
        <v>7400</v>
      </c>
      <c r="AT22" s="374">
        <v>6555</v>
      </c>
      <c r="AU22" s="256" t="s">
        <v>349</v>
      </c>
      <c r="AV22" s="375">
        <v>20300</v>
      </c>
      <c r="AW22" s="376">
        <v>8400</v>
      </c>
      <c r="AX22" s="376">
        <v>5040</v>
      </c>
      <c r="AY22" s="376">
        <v>3150</v>
      </c>
      <c r="AZ22" s="253">
        <v>17400</v>
      </c>
      <c r="BA22" s="253">
        <v>7200</v>
      </c>
      <c r="BB22" s="253">
        <v>4320</v>
      </c>
      <c r="BC22" s="253">
        <v>2700</v>
      </c>
      <c r="BD22" s="104">
        <v>845</v>
      </c>
      <c r="BH22" s="84" t="str">
        <f>TRIM(H22)</f>
        <v>Quốc lộ 51</v>
      </c>
      <c r="BI22" s="84" t="str">
        <f>TRIM(I22)</f>
        <v>Nguyễn Thiện Thuật</v>
      </c>
      <c r="BJ22" s="84" t="str">
        <f>TRIM(J22)</f>
        <v>Mũi tàu tiếp giáp đường Võ Nguyên Giáp</v>
      </c>
      <c r="BK22" s="84" t="str">
        <f>UPPER(LEFT(BH22,1))&amp;MID(BH22,2,LEN(BH22))</f>
        <v>Quốc lộ 51</v>
      </c>
      <c r="BL22" s="84" t="str">
        <f>UPPER(LEFT(BI22,1))&amp;MID(BI22,2,LEN(BI22))</f>
        <v>Nguyễn Thiện Thuật</v>
      </c>
      <c r="BM22" s="84" t="str">
        <f>UPPER(LEFT(BJ22,1))&amp;MID(BJ22,2,LEN(BJ22))</f>
        <v>Mũi tàu tiếp giáp đường Võ Nguyên Giáp</v>
      </c>
    </row>
    <row r="23" spans="1:65" s="84" customFormat="1" ht="35.1" hidden="1" customHeight="1">
      <c r="F23" s="86"/>
      <c r="G23" s="94"/>
      <c r="H23" s="85"/>
      <c r="I23" s="85"/>
      <c r="J23" s="85"/>
      <c r="K23" s="96"/>
      <c r="L23" s="96"/>
      <c r="M23" s="96"/>
      <c r="N23" s="96"/>
      <c r="O23" s="96"/>
      <c r="P23" s="96"/>
      <c r="Q23" s="96"/>
      <c r="R23" s="96"/>
      <c r="S23" s="253"/>
      <c r="T23" s="253"/>
      <c r="U23" s="253"/>
      <c r="V23" s="253"/>
      <c r="W23" s="254"/>
      <c r="X23" s="254"/>
      <c r="Y23" s="254"/>
      <c r="Z23" s="254"/>
      <c r="AA23" s="253"/>
      <c r="AB23" s="253"/>
      <c r="AC23" s="253"/>
      <c r="AD23" s="253"/>
      <c r="AE23" s="254"/>
      <c r="AF23" s="254"/>
      <c r="AG23" s="254"/>
      <c r="AH23" s="254"/>
      <c r="AI23" s="87"/>
      <c r="AJ23" s="255"/>
      <c r="AK23" s="255"/>
      <c r="AL23" s="372"/>
      <c r="AM23" s="372"/>
      <c r="AN23" s="372"/>
      <c r="AO23" s="372"/>
      <c r="AP23" s="373"/>
      <c r="AQ23" s="373"/>
      <c r="AR23" s="373"/>
      <c r="AS23" s="373"/>
      <c r="AT23" s="374"/>
      <c r="AU23" s="256"/>
      <c r="AV23" s="375"/>
      <c r="AW23" s="376"/>
      <c r="AX23" s="376"/>
      <c r="AY23" s="376"/>
      <c r="AZ23" s="253"/>
      <c r="BA23" s="253"/>
      <c r="BB23" s="253"/>
      <c r="BC23" s="253"/>
      <c r="BD23" s="104"/>
    </row>
    <row r="24" spans="1:65" s="84" customFormat="1" ht="35.1" hidden="1" customHeight="1">
      <c r="F24" s="86"/>
      <c r="G24" s="94"/>
      <c r="H24" s="85"/>
      <c r="I24" s="85"/>
      <c r="J24" s="85"/>
      <c r="K24" s="96"/>
      <c r="L24" s="96"/>
      <c r="M24" s="96"/>
      <c r="N24" s="96"/>
      <c r="O24" s="96"/>
      <c r="P24" s="96"/>
      <c r="Q24" s="96"/>
      <c r="R24" s="96"/>
      <c r="S24" s="253"/>
      <c r="T24" s="253"/>
      <c r="U24" s="253"/>
      <c r="V24" s="253"/>
      <c r="W24" s="254"/>
      <c r="X24" s="254"/>
      <c r="Y24" s="254"/>
      <c r="Z24" s="254"/>
      <c r="AA24" s="253"/>
      <c r="AB24" s="253"/>
      <c r="AC24" s="253"/>
      <c r="AD24" s="253"/>
      <c r="AE24" s="254"/>
      <c r="AF24" s="254"/>
      <c r="AG24" s="254"/>
      <c r="AH24" s="254"/>
      <c r="AI24" s="87"/>
      <c r="AJ24" s="255"/>
      <c r="AK24" s="255"/>
      <c r="AL24" s="372"/>
      <c r="AM24" s="372"/>
      <c r="AN24" s="372"/>
      <c r="AO24" s="372"/>
      <c r="AP24" s="373"/>
      <c r="AQ24" s="373"/>
      <c r="AR24" s="373"/>
      <c r="AS24" s="373"/>
      <c r="AT24" s="374"/>
      <c r="AU24" s="256"/>
      <c r="AV24" s="375"/>
      <c r="AW24" s="376"/>
      <c r="AX24" s="376"/>
      <c r="AY24" s="376"/>
      <c r="AZ24" s="253"/>
      <c r="BA24" s="253"/>
      <c r="BB24" s="253"/>
      <c r="BC24" s="253"/>
      <c r="BD24" s="104"/>
    </row>
    <row r="25" spans="1:65" s="84" customFormat="1" ht="35.1" hidden="1" customHeight="1">
      <c r="F25" s="86"/>
      <c r="G25" s="94"/>
      <c r="H25" s="85"/>
      <c r="I25" s="85"/>
      <c r="J25" s="85"/>
      <c r="K25" s="96"/>
      <c r="L25" s="96"/>
      <c r="M25" s="96"/>
      <c r="N25" s="96"/>
      <c r="O25" s="96"/>
      <c r="P25" s="96"/>
      <c r="Q25" s="96"/>
      <c r="R25" s="96"/>
      <c r="S25" s="253"/>
      <c r="T25" s="253"/>
      <c r="U25" s="253"/>
      <c r="V25" s="253"/>
      <c r="W25" s="254"/>
      <c r="X25" s="254"/>
      <c r="Y25" s="254"/>
      <c r="Z25" s="254"/>
      <c r="AA25" s="253"/>
      <c r="AB25" s="253"/>
      <c r="AC25" s="253"/>
      <c r="AD25" s="253"/>
      <c r="AE25" s="254"/>
      <c r="AF25" s="254"/>
      <c r="AG25" s="254"/>
      <c r="AH25" s="254"/>
      <c r="AI25" s="87"/>
      <c r="AJ25" s="255"/>
      <c r="AK25" s="255"/>
      <c r="AL25" s="372"/>
      <c r="AM25" s="372"/>
      <c r="AN25" s="372"/>
      <c r="AO25" s="372"/>
      <c r="AP25" s="373"/>
      <c r="AQ25" s="373"/>
      <c r="AR25" s="373"/>
      <c r="AS25" s="373"/>
      <c r="AT25" s="374"/>
      <c r="AU25" s="256"/>
      <c r="AV25" s="375"/>
      <c r="AW25" s="376"/>
      <c r="AX25" s="376"/>
      <c r="AY25" s="376"/>
      <c r="AZ25" s="253"/>
      <c r="BA25" s="253"/>
      <c r="BB25" s="253"/>
      <c r="BC25" s="253"/>
      <c r="BD25" s="104"/>
    </row>
    <row r="26" spans="1:65" s="84" customFormat="1" ht="35.1" hidden="1" customHeight="1">
      <c r="F26" s="86"/>
      <c r="G26" s="94"/>
      <c r="H26" s="85"/>
      <c r="I26" s="85"/>
      <c r="J26" s="85"/>
      <c r="K26" s="96"/>
      <c r="L26" s="96"/>
      <c r="M26" s="96"/>
      <c r="N26" s="96"/>
      <c r="O26" s="96"/>
      <c r="P26" s="96"/>
      <c r="Q26" s="96"/>
      <c r="R26" s="96"/>
      <c r="S26" s="253"/>
      <c r="T26" s="253"/>
      <c r="U26" s="253"/>
      <c r="V26" s="253"/>
      <c r="W26" s="254"/>
      <c r="X26" s="254"/>
      <c r="Y26" s="254"/>
      <c r="Z26" s="254"/>
      <c r="AA26" s="253"/>
      <c r="AB26" s="253"/>
      <c r="AC26" s="253"/>
      <c r="AD26" s="253"/>
      <c r="AE26" s="254"/>
      <c r="AF26" s="254"/>
      <c r="AG26" s="254"/>
      <c r="AH26" s="254"/>
      <c r="AI26" s="87"/>
      <c r="AJ26" s="255"/>
      <c r="AK26" s="255"/>
      <c r="AL26" s="372"/>
      <c r="AM26" s="372"/>
      <c r="AN26" s="372"/>
      <c r="AO26" s="372"/>
      <c r="AP26" s="373"/>
      <c r="AQ26" s="373"/>
      <c r="AR26" s="373"/>
      <c r="AS26" s="373"/>
      <c r="AT26" s="374"/>
      <c r="AU26" s="256"/>
      <c r="AV26" s="375"/>
      <c r="AW26" s="376"/>
      <c r="AX26" s="376"/>
      <c r="AY26" s="376"/>
      <c r="AZ26" s="253"/>
      <c r="BA26" s="253"/>
      <c r="BB26" s="253"/>
      <c r="BC26" s="253"/>
      <c r="BD26" s="104"/>
    </row>
    <row r="27" spans="1:65" s="84" customFormat="1" ht="35.1" hidden="1" customHeight="1">
      <c r="F27" s="86"/>
      <c r="G27" s="94"/>
      <c r="H27" s="85"/>
      <c r="I27" s="85"/>
      <c r="J27" s="85"/>
      <c r="K27" s="96"/>
      <c r="L27" s="96"/>
      <c r="M27" s="96"/>
      <c r="N27" s="96"/>
      <c r="O27" s="96"/>
      <c r="P27" s="96"/>
      <c r="Q27" s="96"/>
      <c r="R27" s="96"/>
      <c r="S27" s="253"/>
      <c r="T27" s="253"/>
      <c r="U27" s="253"/>
      <c r="V27" s="253"/>
      <c r="W27" s="254"/>
      <c r="X27" s="254"/>
      <c r="Y27" s="254"/>
      <c r="Z27" s="254"/>
      <c r="AA27" s="253"/>
      <c r="AB27" s="253"/>
      <c r="AC27" s="253"/>
      <c r="AD27" s="253"/>
      <c r="AE27" s="254"/>
      <c r="AF27" s="254"/>
      <c r="AG27" s="254"/>
      <c r="AH27" s="254"/>
      <c r="AI27" s="87"/>
      <c r="AJ27" s="255"/>
      <c r="AK27" s="255"/>
      <c r="AL27" s="372"/>
      <c r="AM27" s="372"/>
      <c r="AN27" s="372"/>
      <c r="AO27" s="372"/>
      <c r="AP27" s="373"/>
      <c r="AQ27" s="373"/>
      <c r="AR27" s="373"/>
      <c r="AS27" s="373"/>
      <c r="AT27" s="374"/>
      <c r="AU27" s="256"/>
      <c r="AV27" s="375"/>
      <c r="AW27" s="376"/>
      <c r="AX27" s="376"/>
      <c r="AY27" s="376"/>
      <c r="AZ27" s="253"/>
      <c r="BA27" s="253"/>
      <c r="BB27" s="253"/>
      <c r="BC27" s="253"/>
      <c r="BD27" s="104"/>
    </row>
    <row r="28" spans="1:65" s="84" customFormat="1" ht="35.1" hidden="1" customHeight="1">
      <c r="F28" s="86"/>
      <c r="G28" s="94"/>
      <c r="H28" s="85"/>
      <c r="I28" s="85"/>
      <c r="J28" s="85"/>
      <c r="K28" s="96"/>
      <c r="L28" s="96"/>
      <c r="M28" s="96"/>
      <c r="N28" s="96"/>
      <c r="O28" s="96"/>
      <c r="P28" s="96"/>
      <c r="Q28" s="96"/>
      <c r="R28" s="96"/>
      <c r="S28" s="253"/>
      <c r="T28" s="253"/>
      <c r="U28" s="253"/>
      <c r="V28" s="253"/>
      <c r="W28" s="254"/>
      <c r="X28" s="254"/>
      <c r="Y28" s="254"/>
      <c r="Z28" s="254"/>
      <c r="AA28" s="253"/>
      <c r="AB28" s="253"/>
      <c r="AC28" s="253"/>
      <c r="AD28" s="253"/>
      <c r="AE28" s="254"/>
      <c r="AF28" s="254"/>
      <c r="AG28" s="254"/>
      <c r="AH28" s="254"/>
      <c r="AI28" s="87"/>
      <c r="AJ28" s="255"/>
      <c r="AK28" s="255"/>
      <c r="AL28" s="372"/>
      <c r="AM28" s="372"/>
      <c r="AN28" s="372"/>
      <c r="AO28" s="372"/>
      <c r="AP28" s="373"/>
      <c r="AQ28" s="373"/>
      <c r="AR28" s="373"/>
      <c r="AS28" s="373"/>
      <c r="AT28" s="374"/>
      <c r="AU28" s="256"/>
      <c r="AV28" s="375"/>
      <c r="AW28" s="376"/>
      <c r="AX28" s="376"/>
      <c r="AY28" s="376"/>
      <c r="AZ28" s="253"/>
      <c r="BA28" s="253"/>
      <c r="BB28" s="253"/>
      <c r="BC28" s="253"/>
      <c r="BD28" s="104"/>
    </row>
    <row r="29" spans="1:65" s="84" customFormat="1" ht="35.1" customHeight="1">
      <c r="A29" s="84" t="s">
        <v>6451</v>
      </c>
      <c r="B29" s="84" t="s">
        <v>6452</v>
      </c>
      <c r="C29" s="84" t="s">
        <v>6453</v>
      </c>
      <c r="D29" s="84" t="s">
        <v>6454</v>
      </c>
      <c r="E29" s="84" t="s">
        <v>349</v>
      </c>
      <c r="F29" s="86"/>
      <c r="G29" s="94" t="s">
        <v>4814</v>
      </c>
      <c r="H29" s="85" t="s">
        <v>373</v>
      </c>
      <c r="I29" s="85" t="s">
        <v>6521</v>
      </c>
      <c r="J29" s="85" t="s">
        <v>5415</v>
      </c>
      <c r="K29" s="96">
        <v>20000</v>
      </c>
      <c r="L29" s="96">
        <v>9000</v>
      </c>
      <c r="M29" s="96">
        <v>4600</v>
      </c>
      <c r="N29" s="96">
        <v>3500</v>
      </c>
      <c r="O29" s="96" t="e">
        <v>#REF!</v>
      </c>
      <c r="P29" s="96" t="e">
        <v>#REF!</v>
      </c>
      <c r="Q29" s="96" t="e">
        <v>#REF!</v>
      </c>
      <c r="R29" s="96" t="e">
        <v>#REF!</v>
      </c>
      <c r="S29" s="253"/>
      <c r="T29" s="253"/>
      <c r="U29" s="253"/>
      <c r="V29" s="253"/>
      <c r="W29" s="254"/>
      <c r="X29" s="254"/>
      <c r="Y29" s="254"/>
      <c r="Z29" s="254"/>
      <c r="AA29" s="253"/>
      <c r="AB29" s="253"/>
      <c r="AC29" s="253"/>
      <c r="AD29" s="253"/>
      <c r="AE29" s="254"/>
      <c r="AF29" s="254"/>
      <c r="AG29" s="254"/>
      <c r="AH29" s="254"/>
      <c r="AI29" s="87">
        <v>3.05</v>
      </c>
      <c r="AJ29" s="255"/>
      <c r="AK29" s="255" t="e">
        <v>#REF!</v>
      </c>
      <c r="AL29" s="372" t="e">
        <v>#REF!</v>
      </c>
      <c r="AM29" s="372" t="e">
        <v>#REF!</v>
      </c>
      <c r="AN29" s="372" t="e">
        <v>#REF!</v>
      </c>
      <c r="AO29" s="372" t="e">
        <v>#REF!</v>
      </c>
      <c r="AP29" s="373" t="e">
        <v>#REF!</v>
      </c>
      <c r="AQ29" s="373" t="e">
        <v>#REF!</v>
      </c>
      <c r="AR29" s="373" t="e">
        <v>#REF!</v>
      </c>
      <c r="AS29" s="373" t="e">
        <v>#REF!</v>
      </c>
      <c r="AT29" s="374" t="e">
        <v>#REF!</v>
      </c>
      <c r="AU29" s="256" t="s">
        <v>349</v>
      </c>
      <c r="AV29" s="375">
        <v>16100</v>
      </c>
      <c r="AW29" s="376">
        <v>7000</v>
      </c>
      <c r="AX29" s="376">
        <v>3640</v>
      </c>
      <c r="AY29" s="376">
        <v>2730</v>
      </c>
      <c r="AZ29" s="253">
        <v>13800</v>
      </c>
      <c r="BA29" s="253">
        <v>6000</v>
      </c>
      <c r="BB29" s="253">
        <v>3120</v>
      </c>
      <c r="BC29" s="253">
        <v>2340</v>
      </c>
      <c r="BD29" s="104" t="e">
        <v>#REF!</v>
      </c>
      <c r="BH29" s="84" t="str">
        <f>TRIM(H29)</f>
        <v>Quốc lộ 51</v>
      </c>
      <c r="BI29" s="84" t="str">
        <f>TRIM(I29)</f>
        <v>Mũi tàu tiếp giáp đường Võ Nguyên Giáp</v>
      </c>
      <c r="BJ29" s="84" t="str">
        <f>TRIM(J29)</f>
        <v>Đường Nguyễn Trung Trực</v>
      </c>
      <c r="BK29" s="84" t="str">
        <f>UPPER(LEFT(BH29,1))&amp;MID(BH29,2,LEN(BH29))</f>
        <v>Quốc lộ 51</v>
      </c>
      <c r="BL29" s="84" t="str">
        <f>UPPER(LEFT(BI29,1))&amp;MID(BI29,2,LEN(BI29))</f>
        <v>Mũi tàu tiếp giáp đường Võ Nguyên Giáp</v>
      </c>
      <c r="BM29" s="84" t="str">
        <f>UPPER(LEFT(BJ29,1))&amp;MID(BJ29,2,LEN(BJ29))</f>
        <v>Đường Nguyễn Trung Trực</v>
      </c>
    </row>
    <row r="30" spans="1:65" s="84" customFormat="1" ht="35.1" hidden="1" customHeight="1">
      <c r="F30" s="86"/>
      <c r="G30" s="94"/>
      <c r="H30" s="85"/>
      <c r="I30" s="85"/>
      <c r="J30" s="85"/>
      <c r="K30" s="96"/>
      <c r="L30" s="96"/>
      <c r="M30" s="96"/>
      <c r="N30" s="96"/>
      <c r="O30" s="96"/>
      <c r="P30" s="96"/>
      <c r="Q30" s="96"/>
      <c r="R30" s="96"/>
      <c r="S30" s="253"/>
      <c r="T30" s="253"/>
      <c r="U30" s="253"/>
      <c r="V30" s="253"/>
      <c r="W30" s="254"/>
      <c r="X30" s="254"/>
      <c r="Y30" s="254"/>
      <c r="Z30" s="254"/>
      <c r="AA30" s="253"/>
      <c r="AB30" s="253"/>
      <c r="AC30" s="253"/>
      <c r="AD30" s="253"/>
      <c r="AE30" s="254"/>
      <c r="AF30" s="254"/>
      <c r="AG30" s="254"/>
      <c r="AH30" s="254"/>
      <c r="AI30" s="87"/>
      <c r="AJ30" s="255"/>
      <c r="AK30" s="255"/>
      <c r="AL30" s="372"/>
      <c r="AM30" s="372"/>
      <c r="AN30" s="372"/>
      <c r="AO30" s="372"/>
      <c r="AP30" s="373"/>
      <c r="AQ30" s="373"/>
      <c r="AR30" s="373"/>
      <c r="AS30" s="373"/>
      <c r="AT30" s="374"/>
      <c r="AU30" s="256"/>
      <c r="AV30" s="375"/>
      <c r="AW30" s="376"/>
      <c r="AX30" s="376"/>
      <c r="AY30" s="376"/>
      <c r="AZ30" s="253"/>
      <c r="BA30" s="253"/>
      <c r="BB30" s="253"/>
      <c r="BC30" s="253"/>
      <c r="BD30" s="104"/>
    </row>
    <row r="31" spans="1:65" s="84" customFormat="1" ht="35.1" hidden="1" customHeight="1">
      <c r="F31" s="86"/>
      <c r="G31" s="94"/>
      <c r="H31" s="85"/>
      <c r="I31" s="85"/>
      <c r="J31" s="85"/>
      <c r="K31" s="96"/>
      <c r="L31" s="96"/>
      <c r="M31" s="96"/>
      <c r="N31" s="96"/>
      <c r="O31" s="96"/>
      <c r="P31" s="96"/>
      <c r="Q31" s="96"/>
      <c r="R31" s="96"/>
      <c r="S31" s="253"/>
      <c r="T31" s="253"/>
      <c r="U31" s="253"/>
      <c r="V31" s="253"/>
      <c r="W31" s="254"/>
      <c r="X31" s="254"/>
      <c r="Y31" s="254"/>
      <c r="Z31" s="254"/>
      <c r="AA31" s="253"/>
      <c r="AB31" s="253"/>
      <c r="AC31" s="253"/>
      <c r="AD31" s="253"/>
      <c r="AE31" s="254"/>
      <c r="AF31" s="254"/>
      <c r="AG31" s="254"/>
      <c r="AH31" s="254"/>
      <c r="AI31" s="87"/>
      <c r="AJ31" s="255"/>
      <c r="AK31" s="255"/>
      <c r="AL31" s="372"/>
      <c r="AM31" s="372"/>
      <c r="AN31" s="372"/>
      <c r="AO31" s="372"/>
      <c r="AP31" s="373"/>
      <c r="AQ31" s="373"/>
      <c r="AR31" s="373"/>
      <c r="AS31" s="373"/>
      <c r="AT31" s="374"/>
      <c r="AU31" s="256"/>
      <c r="AV31" s="375"/>
      <c r="AW31" s="376"/>
      <c r="AX31" s="376"/>
      <c r="AY31" s="376"/>
      <c r="AZ31" s="253"/>
      <c r="BA31" s="253"/>
      <c r="BB31" s="253"/>
      <c r="BC31" s="253"/>
      <c r="BD31" s="104"/>
    </row>
    <row r="32" spans="1:65" s="84" customFormat="1" ht="35.1" hidden="1" customHeight="1">
      <c r="F32" s="86"/>
      <c r="G32" s="94"/>
      <c r="H32" s="85"/>
      <c r="I32" s="85"/>
      <c r="J32" s="85"/>
      <c r="K32" s="96"/>
      <c r="L32" s="96"/>
      <c r="M32" s="96"/>
      <c r="N32" s="96"/>
      <c r="O32" s="96"/>
      <c r="P32" s="96"/>
      <c r="Q32" s="96"/>
      <c r="R32" s="96"/>
      <c r="S32" s="253"/>
      <c r="T32" s="253"/>
      <c r="U32" s="253"/>
      <c r="V32" s="253"/>
      <c r="W32" s="254"/>
      <c r="X32" s="254"/>
      <c r="Y32" s="254"/>
      <c r="Z32" s="254"/>
      <c r="AA32" s="253"/>
      <c r="AB32" s="253"/>
      <c r="AC32" s="253"/>
      <c r="AD32" s="253"/>
      <c r="AE32" s="254"/>
      <c r="AF32" s="254"/>
      <c r="AG32" s="254"/>
      <c r="AH32" s="254"/>
      <c r="AI32" s="87"/>
      <c r="AJ32" s="255"/>
      <c r="AK32" s="255"/>
      <c r="AL32" s="372"/>
      <c r="AM32" s="372"/>
      <c r="AN32" s="372"/>
      <c r="AO32" s="372"/>
      <c r="AP32" s="373"/>
      <c r="AQ32" s="373"/>
      <c r="AR32" s="373"/>
      <c r="AS32" s="373"/>
      <c r="AT32" s="374"/>
      <c r="AU32" s="256"/>
      <c r="AV32" s="375"/>
      <c r="AW32" s="376"/>
      <c r="AX32" s="376"/>
      <c r="AY32" s="376"/>
      <c r="AZ32" s="253"/>
      <c r="BA32" s="253"/>
      <c r="BB32" s="253"/>
      <c r="BC32" s="253"/>
      <c r="BD32" s="104"/>
    </row>
    <row r="33" spans="1:65" s="84" customFormat="1" ht="35.1" hidden="1" customHeight="1">
      <c r="F33" s="86"/>
      <c r="G33" s="94"/>
      <c r="H33" s="85"/>
      <c r="I33" s="85"/>
      <c r="J33" s="85"/>
      <c r="K33" s="96"/>
      <c r="L33" s="96"/>
      <c r="M33" s="96"/>
      <c r="N33" s="96"/>
      <c r="O33" s="96"/>
      <c r="P33" s="96"/>
      <c r="Q33" s="96"/>
      <c r="R33" s="96"/>
      <c r="S33" s="253"/>
      <c r="T33" s="253"/>
      <c r="U33" s="253"/>
      <c r="V33" s="253"/>
      <c r="W33" s="254"/>
      <c r="X33" s="254"/>
      <c r="Y33" s="254"/>
      <c r="Z33" s="254"/>
      <c r="AA33" s="253"/>
      <c r="AB33" s="253"/>
      <c r="AC33" s="253"/>
      <c r="AD33" s="253"/>
      <c r="AE33" s="254"/>
      <c r="AF33" s="254"/>
      <c r="AG33" s="254"/>
      <c r="AH33" s="254"/>
      <c r="AI33" s="87"/>
      <c r="AJ33" s="255"/>
      <c r="AK33" s="255"/>
      <c r="AL33" s="372"/>
      <c r="AM33" s="372"/>
      <c r="AN33" s="372"/>
      <c r="AO33" s="372"/>
      <c r="AP33" s="373"/>
      <c r="AQ33" s="373"/>
      <c r="AR33" s="373"/>
      <c r="AS33" s="373"/>
      <c r="AT33" s="374"/>
      <c r="AU33" s="256"/>
      <c r="AV33" s="375"/>
      <c r="AW33" s="376"/>
      <c r="AX33" s="376"/>
      <c r="AY33" s="376"/>
      <c r="AZ33" s="253"/>
      <c r="BA33" s="253"/>
      <c r="BB33" s="253"/>
      <c r="BC33" s="253"/>
      <c r="BD33" s="104"/>
    </row>
    <row r="34" spans="1:65" s="84" customFormat="1" ht="35.1" hidden="1" customHeight="1">
      <c r="F34" s="86"/>
      <c r="G34" s="94"/>
      <c r="H34" s="85"/>
      <c r="I34" s="85"/>
      <c r="J34" s="85"/>
      <c r="K34" s="96"/>
      <c r="L34" s="96"/>
      <c r="M34" s="96"/>
      <c r="N34" s="96"/>
      <c r="O34" s="96"/>
      <c r="P34" s="96"/>
      <c r="Q34" s="96"/>
      <c r="R34" s="96"/>
      <c r="S34" s="253"/>
      <c r="T34" s="253"/>
      <c r="U34" s="253"/>
      <c r="V34" s="253"/>
      <c r="W34" s="254"/>
      <c r="X34" s="254"/>
      <c r="Y34" s="254"/>
      <c r="Z34" s="254"/>
      <c r="AA34" s="253"/>
      <c r="AB34" s="253"/>
      <c r="AC34" s="253"/>
      <c r="AD34" s="253"/>
      <c r="AE34" s="254"/>
      <c r="AF34" s="254"/>
      <c r="AG34" s="254"/>
      <c r="AH34" s="254"/>
      <c r="AI34" s="87"/>
      <c r="AJ34" s="255"/>
      <c r="AK34" s="255"/>
      <c r="AL34" s="372"/>
      <c r="AM34" s="372"/>
      <c r="AN34" s="372"/>
      <c r="AO34" s="372"/>
      <c r="AP34" s="373"/>
      <c r="AQ34" s="373"/>
      <c r="AR34" s="373"/>
      <c r="AS34" s="373"/>
      <c r="AT34" s="374"/>
      <c r="AU34" s="256"/>
      <c r="AV34" s="375"/>
      <c r="AW34" s="376"/>
      <c r="AX34" s="376"/>
      <c r="AY34" s="376"/>
      <c r="AZ34" s="253"/>
      <c r="BA34" s="253"/>
      <c r="BB34" s="253"/>
      <c r="BC34" s="253"/>
      <c r="BD34" s="104"/>
    </row>
    <row r="35" spans="1:65" s="84" customFormat="1" ht="35.1" hidden="1" customHeight="1">
      <c r="F35" s="86"/>
      <c r="G35" s="94"/>
      <c r="H35" s="85"/>
      <c r="I35" s="85"/>
      <c r="J35" s="85"/>
      <c r="K35" s="96"/>
      <c r="L35" s="96"/>
      <c r="M35" s="96"/>
      <c r="N35" s="96"/>
      <c r="O35" s="96"/>
      <c r="P35" s="96"/>
      <c r="Q35" s="96"/>
      <c r="R35" s="96"/>
      <c r="S35" s="253"/>
      <c r="T35" s="253"/>
      <c r="U35" s="253"/>
      <c r="V35" s="253"/>
      <c r="W35" s="254"/>
      <c r="X35" s="254"/>
      <c r="Y35" s="254"/>
      <c r="Z35" s="254"/>
      <c r="AA35" s="253"/>
      <c r="AB35" s="253"/>
      <c r="AC35" s="253"/>
      <c r="AD35" s="253"/>
      <c r="AE35" s="254"/>
      <c r="AF35" s="254"/>
      <c r="AG35" s="254"/>
      <c r="AH35" s="254"/>
      <c r="AI35" s="87"/>
      <c r="AJ35" s="255"/>
      <c r="AK35" s="255"/>
      <c r="AL35" s="372"/>
      <c r="AM35" s="372"/>
      <c r="AN35" s="372"/>
      <c r="AO35" s="372"/>
      <c r="AP35" s="373"/>
      <c r="AQ35" s="373"/>
      <c r="AR35" s="373"/>
      <c r="AS35" s="373"/>
      <c r="AT35" s="374"/>
      <c r="AU35" s="256"/>
      <c r="AV35" s="375"/>
      <c r="AW35" s="376"/>
      <c r="AX35" s="376"/>
      <c r="AY35" s="376"/>
      <c r="AZ35" s="253"/>
      <c r="BA35" s="253"/>
      <c r="BB35" s="253"/>
      <c r="BC35" s="253"/>
      <c r="BD35" s="104"/>
    </row>
    <row r="36" spans="1:65" s="84" customFormat="1" ht="35.1" customHeight="1">
      <c r="A36" s="84" t="s">
        <v>6455</v>
      </c>
      <c r="B36" s="84" t="s">
        <v>6456</v>
      </c>
      <c r="C36" s="84" t="s">
        <v>6457</v>
      </c>
      <c r="D36" s="84" t="s">
        <v>6458</v>
      </c>
      <c r="E36" s="84" t="s">
        <v>349</v>
      </c>
      <c r="F36" s="86"/>
      <c r="G36" s="94" t="s">
        <v>4818</v>
      </c>
      <c r="H36" s="85" t="s">
        <v>373</v>
      </c>
      <c r="I36" s="85" t="s">
        <v>5415</v>
      </c>
      <c r="J36" s="85" t="s">
        <v>6395</v>
      </c>
      <c r="K36" s="96">
        <v>14000</v>
      </c>
      <c r="L36" s="96">
        <v>7000</v>
      </c>
      <c r="M36" s="96">
        <v>3900</v>
      </c>
      <c r="N36" s="96">
        <v>3300</v>
      </c>
      <c r="O36" s="96" t="e">
        <v>#REF!</v>
      </c>
      <c r="P36" s="96" t="e">
        <v>#REF!</v>
      </c>
      <c r="Q36" s="96" t="e">
        <v>#REF!</v>
      </c>
      <c r="R36" s="96" t="e">
        <v>#REF!</v>
      </c>
      <c r="S36" s="253"/>
      <c r="T36" s="253"/>
      <c r="U36" s="253" t="e">
        <v>#REF!</v>
      </c>
      <c r="V36" s="253"/>
      <c r="W36" s="254"/>
      <c r="X36" s="254"/>
      <c r="Y36" s="254" t="e">
        <v>#REF!</v>
      </c>
      <c r="Z36" s="254"/>
      <c r="AA36" s="253"/>
      <c r="AB36" s="253"/>
      <c r="AC36" s="253"/>
      <c r="AD36" s="253"/>
      <c r="AE36" s="254"/>
      <c r="AF36" s="254"/>
      <c r="AG36" s="254"/>
      <c r="AH36" s="254"/>
      <c r="AI36" s="87">
        <v>3.3806752260458834</v>
      </c>
      <c r="AJ36" s="255"/>
      <c r="AK36" s="255">
        <v>1.95</v>
      </c>
      <c r="AL36" s="372">
        <v>27300</v>
      </c>
      <c r="AM36" s="372">
        <v>13650</v>
      </c>
      <c r="AN36" s="372">
        <v>7605</v>
      </c>
      <c r="AO36" s="372">
        <v>6435</v>
      </c>
      <c r="AP36" s="373">
        <v>27300</v>
      </c>
      <c r="AQ36" s="373">
        <v>13700</v>
      </c>
      <c r="AR36" s="373">
        <v>7600</v>
      </c>
      <c r="AS36" s="373">
        <v>6400</v>
      </c>
      <c r="AT36" s="374">
        <v>4095</v>
      </c>
      <c r="AU36" s="256" t="s">
        <v>349</v>
      </c>
      <c r="AV36" s="375">
        <v>14000</v>
      </c>
      <c r="AW36" s="376">
        <v>6300</v>
      </c>
      <c r="AX36" s="376">
        <v>3220</v>
      </c>
      <c r="AY36" s="376">
        <v>2450</v>
      </c>
      <c r="AZ36" s="253">
        <v>12000</v>
      </c>
      <c r="BA36" s="253">
        <v>5400</v>
      </c>
      <c r="BB36" s="253">
        <v>2760</v>
      </c>
      <c r="BC36" s="253">
        <v>2100</v>
      </c>
      <c r="BD36" s="104">
        <v>2305</v>
      </c>
      <c r="BH36" s="84" t="str">
        <f>TRIM(H36)</f>
        <v>Quốc lộ 51</v>
      </c>
      <c r="BI36" s="84" t="str">
        <f>TRIM(I36)</f>
        <v>Đường Nguyễn Trung Trực</v>
      </c>
      <c r="BJ36" s="84" t="str">
        <f>TRIM(J36)</f>
        <v>Giáp ranh phường Phước Tân</v>
      </c>
      <c r="BK36" s="84" t="str">
        <f>UPPER(LEFT(BH36,1))&amp;MID(BH36,2,LEN(BH36))</f>
        <v>Quốc lộ 51</v>
      </c>
      <c r="BL36" s="84" t="str">
        <f>UPPER(LEFT(BI36,1))&amp;MID(BI36,2,LEN(BI36))</f>
        <v>Đường Nguyễn Trung Trực</v>
      </c>
      <c r="BM36" s="84" t="str">
        <f>UPPER(LEFT(BJ36,1))&amp;MID(BJ36,2,LEN(BJ36))</f>
        <v>Giáp ranh phường Phước Tân</v>
      </c>
    </row>
    <row r="37" spans="1:65" s="84" customFormat="1" ht="35.1" hidden="1" customHeight="1">
      <c r="F37" s="86"/>
      <c r="G37" s="94"/>
      <c r="H37" s="85"/>
      <c r="I37" s="85"/>
      <c r="J37" s="85"/>
      <c r="K37" s="96"/>
      <c r="L37" s="96"/>
      <c r="M37" s="96"/>
      <c r="N37" s="96"/>
      <c r="O37" s="96"/>
      <c r="P37" s="96"/>
      <c r="Q37" s="96"/>
      <c r="R37" s="96"/>
      <c r="S37" s="253"/>
      <c r="T37" s="253"/>
      <c r="U37" s="253"/>
      <c r="V37" s="253"/>
      <c r="W37" s="254"/>
      <c r="X37" s="254"/>
      <c r="Y37" s="254"/>
      <c r="Z37" s="254"/>
      <c r="AA37" s="253"/>
      <c r="AB37" s="253"/>
      <c r="AC37" s="253"/>
      <c r="AD37" s="253"/>
      <c r="AE37" s="254"/>
      <c r="AF37" s="254"/>
      <c r="AG37" s="254"/>
      <c r="AH37" s="254"/>
      <c r="AI37" s="87"/>
      <c r="AJ37" s="255"/>
      <c r="AK37" s="255"/>
      <c r="AL37" s="372"/>
      <c r="AM37" s="372"/>
      <c r="AN37" s="372"/>
      <c r="AO37" s="372"/>
      <c r="AP37" s="373"/>
      <c r="AQ37" s="373"/>
      <c r="AR37" s="373"/>
      <c r="AS37" s="373"/>
      <c r="AT37" s="374"/>
      <c r="AU37" s="256"/>
      <c r="AV37" s="375"/>
      <c r="AW37" s="376"/>
      <c r="AX37" s="376"/>
      <c r="AY37" s="376"/>
      <c r="AZ37" s="253"/>
      <c r="BA37" s="253"/>
      <c r="BB37" s="253"/>
      <c r="BC37" s="253"/>
      <c r="BD37" s="104"/>
    </row>
    <row r="38" spans="1:65" s="84" customFormat="1" ht="35.1" hidden="1" customHeight="1">
      <c r="F38" s="86"/>
      <c r="G38" s="94"/>
      <c r="H38" s="85"/>
      <c r="I38" s="85"/>
      <c r="J38" s="85"/>
      <c r="K38" s="96"/>
      <c r="L38" s="96"/>
      <c r="M38" s="96"/>
      <c r="N38" s="96"/>
      <c r="O38" s="96"/>
      <c r="P38" s="96"/>
      <c r="Q38" s="96"/>
      <c r="R38" s="96"/>
      <c r="S38" s="253"/>
      <c r="T38" s="253"/>
      <c r="U38" s="253"/>
      <c r="V38" s="253"/>
      <c r="W38" s="254"/>
      <c r="X38" s="254"/>
      <c r="Y38" s="254"/>
      <c r="Z38" s="254"/>
      <c r="AA38" s="253"/>
      <c r="AB38" s="253"/>
      <c r="AC38" s="253"/>
      <c r="AD38" s="253"/>
      <c r="AE38" s="254"/>
      <c r="AF38" s="254"/>
      <c r="AG38" s="254"/>
      <c r="AH38" s="254"/>
      <c r="AI38" s="87"/>
      <c r="AJ38" s="255"/>
      <c r="AK38" s="255"/>
      <c r="AL38" s="372"/>
      <c r="AM38" s="372"/>
      <c r="AN38" s="372"/>
      <c r="AO38" s="372"/>
      <c r="AP38" s="373"/>
      <c r="AQ38" s="373"/>
      <c r="AR38" s="373"/>
      <c r="AS38" s="373"/>
      <c r="AT38" s="374"/>
      <c r="AU38" s="256"/>
      <c r="AV38" s="375"/>
      <c r="AW38" s="376"/>
      <c r="AX38" s="376"/>
      <c r="AY38" s="376"/>
      <c r="AZ38" s="253"/>
      <c r="BA38" s="253"/>
      <c r="BB38" s="253"/>
      <c r="BC38" s="253"/>
      <c r="BD38" s="104"/>
    </row>
    <row r="39" spans="1:65" s="84" customFormat="1" ht="35.1" hidden="1" customHeight="1">
      <c r="F39" s="86"/>
      <c r="G39" s="94"/>
      <c r="H39" s="85"/>
      <c r="I39" s="85"/>
      <c r="J39" s="85"/>
      <c r="K39" s="96"/>
      <c r="L39" s="96"/>
      <c r="M39" s="96"/>
      <c r="N39" s="96"/>
      <c r="O39" s="96"/>
      <c r="P39" s="96"/>
      <c r="Q39" s="96"/>
      <c r="R39" s="96"/>
      <c r="S39" s="253"/>
      <c r="T39" s="253"/>
      <c r="U39" s="253"/>
      <c r="V39" s="253"/>
      <c r="W39" s="254"/>
      <c r="X39" s="254"/>
      <c r="Y39" s="254"/>
      <c r="Z39" s="254"/>
      <c r="AA39" s="253"/>
      <c r="AB39" s="253"/>
      <c r="AC39" s="253"/>
      <c r="AD39" s="253"/>
      <c r="AE39" s="254"/>
      <c r="AF39" s="254"/>
      <c r="AG39" s="254"/>
      <c r="AH39" s="254"/>
      <c r="AI39" s="87"/>
      <c r="AJ39" s="255"/>
      <c r="AK39" s="255"/>
      <c r="AL39" s="372"/>
      <c r="AM39" s="372"/>
      <c r="AN39" s="372"/>
      <c r="AO39" s="372"/>
      <c r="AP39" s="373"/>
      <c r="AQ39" s="373"/>
      <c r="AR39" s="373"/>
      <c r="AS39" s="373"/>
      <c r="AT39" s="374"/>
      <c r="AU39" s="256"/>
      <c r="AV39" s="375"/>
      <c r="AW39" s="376"/>
      <c r="AX39" s="376"/>
      <c r="AY39" s="376"/>
      <c r="AZ39" s="253"/>
      <c r="BA39" s="253"/>
      <c r="BB39" s="253"/>
      <c r="BC39" s="253"/>
      <c r="BD39" s="104"/>
    </row>
    <row r="40" spans="1:65" s="84" customFormat="1" ht="35.1" hidden="1" customHeight="1">
      <c r="F40" s="86"/>
      <c r="G40" s="94"/>
      <c r="H40" s="85"/>
      <c r="I40" s="85"/>
      <c r="J40" s="85"/>
      <c r="K40" s="96"/>
      <c r="L40" s="96"/>
      <c r="M40" s="96"/>
      <c r="N40" s="96"/>
      <c r="O40" s="96"/>
      <c r="P40" s="96"/>
      <c r="Q40" s="96"/>
      <c r="R40" s="96"/>
      <c r="S40" s="253"/>
      <c r="T40" s="253"/>
      <c r="U40" s="253"/>
      <c r="V40" s="253"/>
      <c r="W40" s="254"/>
      <c r="X40" s="254"/>
      <c r="Y40" s="254"/>
      <c r="Z40" s="254"/>
      <c r="AA40" s="253"/>
      <c r="AB40" s="253"/>
      <c r="AC40" s="253"/>
      <c r="AD40" s="253"/>
      <c r="AE40" s="254"/>
      <c r="AF40" s="254"/>
      <c r="AG40" s="254"/>
      <c r="AH40" s="254"/>
      <c r="AI40" s="87"/>
      <c r="AJ40" s="255"/>
      <c r="AK40" s="255"/>
      <c r="AL40" s="372"/>
      <c r="AM40" s="372"/>
      <c r="AN40" s="372"/>
      <c r="AO40" s="372"/>
      <c r="AP40" s="373"/>
      <c r="AQ40" s="373"/>
      <c r="AR40" s="373"/>
      <c r="AS40" s="373"/>
      <c r="AT40" s="374"/>
      <c r="AU40" s="256"/>
      <c r="AV40" s="375"/>
      <c r="AW40" s="376"/>
      <c r="AX40" s="376"/>
      <c r="AY40" s="376"/>
      <c r="AZ40" s="253"/>
      <c r="BA40" s="253"/>
      <c r="BB40" s="253"/>
      <c r="BC40" s="253"/>
      <c r="BD40" s="104"/>
    </row>
    <row r="41" spans="1:65" s="84" customFormat="1" ht="35.1" hidden="1" customHeight="1">
      <c r="F41" s="86"/>
      <c r="G41" s="94"/>
      <c r="H41" s="85"/>
      <c r="I41" s="85"/>
      <c r="J41" s="85"/>
      <c r="K41" s="96"/>
      <c r="L41" s="96"/>
      <c r="M41" s="96"/>
      <c r="N41" s="96"/>
      <c r="O41" s="96"/>
      <c r="P41" s="96"/>
      <c r="Q41" s="96"/>
      <c r="R41" s="96"/>
      <c r="S41" s="253"/>
      <c r="T41" s="253"/>
      <c r="U41" s="253"/>
      <c r="V41" s="253"/>
      <c r="W41" s="254"/>
      <c r="X41" s="254"/>
      <c r="Y41" s="254"/>
      <c r="Z41" s="254"/>
      <c r="AA41" s="253"/>
      <c r="AB41" s="253"/>
      <c r="AC41" s="253"/>
      <c r="AD41" s="253"/>
      <c r="AE41" s="254"/>
      <c r="AF41" s="254"/>
      <c r="AG41" s="254"/>
      <c r="AH41" s="254"/>
      <c r="AI41" s="87"/>
      <c r="AJ41" s="255"/>
      <c r="AK41" s="255"/>
      <c r="AL41" s="372"/>
      <c r="AM41" s="372"/>
      <c r="AN41" s="372"/>
      <c r="AO41" s="372"/>
      <c r="AP41" s="373"/>
      <c r="AQ41" s="373"/>
      <c r="AR41" s="373"/>
      <c r="AS41" s="373"/>
      <c r="AT41" s="374"/>
      <c r="AU41" s="256"/>
      <c r="AV41" s="375"/>
      <c r="AW41" s="376"/>
      <c r="AX41" s="376"/>
      <c r="AY41" s="376"/>
      <c r="AZ41" s="253"/>
      <c r="BA41" s="253"/>
      <c r="BB41" s="253"/>
      <c r="BC41" s="253"/>
      <c r="BD41" s="104"/>
    </row>
    <row r="42" spans="1:65" s="84" customFormat="1" ht="35.1" hidden="1" customHeight="1">
      <c r="F42" s="86"/>
      <c r="G42" s="94"/>
      <c r="H42" s="85"/>
      <c r="I42" s="85"/>
      <c r="J42" s="85"/>
      <c r="K42" s="96"/>
      <c r="L42" s="96"/>
      <c r="M42" s="96"/>
      <c r="N42" s="96"/>
      <c r="O42" s="96"/>
      <c r="P42" s="96"/>
      <c r="Q42" s="96"/>
      <c r="R42" s="96"/>
      <c r="S42" s="253"/>
      <c r="T42" s="253"/>
      <c r="U42" s="253"/>
      <c r="V42" s="253"/>
      <c r="W42" s="254"/>
      <c r="X42" s="254"/>
      <c r="Y42" s="254"/>
      <c r="Z42" s="254"/>
      <c r="AA42" s="253"/>
      <c r="AB42" s="253"/>
      <c r="AC42" s="253"/>
      <c r="AD42" s="253"/>
      <c r="AE42" s="254"/>
      <c r="AF42" s="254"/>
      <c r="AG42" s="254"/>
      <c r="AH42" s="254"/>
      <c r="AI42" s="87"/>
      <c r="AJ42" s="255"/>
      <c r="AK42" s="255"/>
      <c r="AL42" s="372"/>
      <c r="AM42" s="372"/>
      <c r="AN42" s="372"/>
      <c r="AO42" s="372"/>
      <c r="AP42" s="373"/>
      <c r="AQ42" s="373"/>
      <c r="AR42" s="373"/>
      <c r="AS42" s="373"/>
      <c r="AT42" s="374"/>
      <c r="AU42" s="256"/>
      <c r="AV42" s="375"/>
      <c r="AW42" s="376"/>
      <c r="AX42" s="376"/>
      <c r="AY42" s="376"/>
      <c r="AZ42" s="253"/>
      <c r="BA42" s="253"/>
      <c r="BB42" s="253"/>
      <c r="BC42" s="253"/>
      <c r="BD42" s="104"/>
    </row>
    <row r="43" spans="1:65" s="84" customFormat="1" ht="68.25" customHeight="1">
      <c r="A43" s="84" t="s">
        <v>6459</v>
      </c>
      <c r="B43" s="84" t="s">
        <v>6460</v>
      </c>
      <c r="C43" s="84" t="s">
        <v>6461</v>
      </c>
      <c r="D43" s="84" t="s">
        <v>6462</v>
      </c>
      <c r="E43" s="84" t="s">
        <v>349</v>
      </c>
      <c r="F43" s="86">
        <v>123</v>
      </c>
      <c r="G43" s="94" t="s">
        <v>4863</v>
      </c>
      <c r="H43" s="85" t="s">
        <v>6396</v>
      </c>
      <c r="I43" s="85" t="s">
        <v>373</v>
      </c>
      <c r="J43" s="85" t="s">
        <v>6522</v>
      </c>
      <c r="K43" s="96">
        <v>18000</v>
      </c>
      <c r="L43" s="96">
        <v>9000</v>
      </c>
      <c r="M43" s="96">
        <v>7000</v>
      </c>
      <c r="N43" s="96">
        <v>5000</v>
      </c>
      <c r="O43" s="96" t="e">
        <v>#REF!</v>
      </c>
      <c r="P43" s="96" t="e">
        <v>#REF!</v>
      </c>
      <c r="Q43" s="96" t="e">
        <v>#REF!</v>
      </c>
      <c r="R43" s="96" t="e">
        <v>#REF!</v>
      </c>
      <c r="S43" s="253"/>
      <c r="T43" s="253" t="e">
        <v>#REF!</v>
      </c>
      <c r="U43" s="253"/>
      <c r="V43" s="253"/>
      <c r="W43" s="254"/>
      <c r="X43" s="254" t="e">
        <v>#REF!</v>
      </c>
      <c r="Y43" s="254"/>
      <c r="Z43" s="254"/>
      <c r="AA43" s="253"/>
      <c r="AB43" s="253"/>
      <c r="AC43" s="253"/>
      <c r="AD43" s="253"/>
      <c r="AE43" s="254"/>
      <c r="AF43" s="254"/>
      <c r="AG43" s="254"/>
      <c r="AH43" s="254"/>
      <c r="AI43" s="87">
        <v>3.4580202235231501</v>
      </c>
      <c r="AJ43" s="255"/>
      <c r="AK43" s="255" t="e">
        <v>#REF!</v>
      </c>
      <c r="AL43" s="372" t="e">
        <v>#REF!</v>
      </c>
      <c r="AM43" s="372" t="e">
        <v>#REF!</v>
      </c>
      <c r="AN43" s="372" t="e">
        <v>#REF!</v>
      </c>
      <c r="AO43" s="372" t="e">
        <v>#REF!</v>
      </c>
      <c r="AP43" s="373" t="e">
        <v>#REF!</v>
      </c>
      <c r="AQ43" s="373" t="e">
        <v>#REF!</v>
      </c>
      <c r="AR43" s="373" t="e">
        <v>#REF!</v>
      </c>
      <c r="AS43" s="373" t="e">
        <v>#REF!</v>
      </c>
      <c r="AT43" s="374" t="e">
        <v>#REF!</v>
      </c>
      <c r="AU43" s="256" t="s">
        <v>349</v>
      </c>
      <c r="AV43" s="375">
        <v>9100</v>
      </c>
      <c r="AW43" s="376">
        <v>4900</v>
      </c>
      <c r="AX43" s="376">
        <v>2450</v>
      </c>
      <c r="AY43" s="376">
        <v>1820</v>
      </c>
      <c r="AZ43" s="253">
        <v>7800</v>
      </c>
      <c r="BA43" s="253">
        <v>4200</v>
      </c>
      <c r="BB43" s="253">
        <v>2100</v>
      </c>
      <c r="BC43" s="253">
        <v>1560</v>
      </c>
      <c r="BD43" s="104" t="e">
        <v>#REF!</v>
      </c>
      <c r="BH43" s="84" t="str">
        <f>TRIM(H43)</f>
        <v>Đường Trương Văn Hải</v>
      </c>
      <c r="BI43" s="84" t="str">
        <f>TRIM(I43)</f>
        <v>Quốc lộ 51</v>
      </c>
      <c r="BJ43" s="84" t="str">
        <f>TRIM(J43)</f>
        <v>Hết ranh thửa đất số 2, tờ BĐĐC số 106 về bên phải và hết ranh thửa đất số 9, tờ BĐĐC số 56 về bên trái</v>
      </c>
      <c r="BK43" s="84" t="str">
        <f>UPPER(LEFT(BH43,1))&amp;MID(BH43,2,LEN(BH43))</f>
        <v>Đường Trương Văn Hải</v>
      </c>
      <c r="BL43" s="84" t="str">
        <f>UPPER(LEFT(BI43,1))&amp;MID(BI43,2,LEN(BI43))</f>
        <v>Quốc lộ 51</v>
      </c>
      <c r="BM43" s="84" t="str">
        <f>UPPER(LEFT(BJ43,1))&amp;MID(BJ43,2,LEN(BJ43))</f>
        <v>Hết ranh thửa đất số 2, tờ BĐĐC số 106 về bên phải và hết ranh thửa đất số 9, tờ BĐĐC số 56 về bên trái</v>
      </c>
    </row>
    <row r="44" spans="1:65" s="84" customFormat="1" ht="68.25" hidden="1" customHeight="1">
      <c r="F44" s="86"/>
      <c r="G44" s="94"/>
      <c r="H44" s="85"/>
      <c r="I44" s="85"/>
      <c r="J44" s="85"/>
      <c r="K44" s="96"/>
      <c r="L44" s="96"/>
      <c r="M44" s="96"/>
      <c r="N44" s="96"/>
      <c r="O44" s="96"/>
      <c r="P44" s="96"/>
      <c r="Q44" s="96"/>
      <c r="R44" s="96"/>
      <c r="S44" s="253"/>
      <c r="T44" s="253"/>
      <c r="U44" s="253"/>
      <c r="V44" s="253"/>
      <c r="W44" s="254"/>
      <c r="X44" s="254"/>
      <c r="Y44" s="254"/>
      <c r="Z44" s="254"/>
      <c r="AA44" s="253"/>
      <c r="AB44" s="253"/>
      <c r="AC44" s="253"/>
      <c r="AD44" s="253"/>
      <c r="AE44" s="254"/>
      <c r="AF44" s="254"/>
      <c r="AG44" s="254"/>
      <c r="AH44" s="254"/>
      <c r="AI44" s="87"/>
      <c r="AJ44" s="255"/>
      <c r="AK44" s="255"/>
      <c r="AL44" s="372"/>
      <c r="AM44" s="372"/>
      <c r="AN44" s="372"/>
      <c r="AO44" s="372"/>
      <c r="AP44" s="373"/>
      <c r="AQ44" s="373"/>
      <c r="AR44" s="373"/>
      <c r="AS44" s="373"/>
      <c r="AT44" s="374"/>
      <c r="AU44" s="256"/>
      <c r="AV44" s="375"/>
      <c r="AW44" s="376"/>
      <c r="AX44" s="376"/>
      <c r="AY44" s="376"/>
      <c r="AZ44" s="253"/>
      <c r="BA44" s="253"/>
      <c r="BB44" s="253"/>
      <c r="BC44" s="253"/>
      <c r="BD44" s="104"/>
    </row>
    <row r="45" spans="1:65" s="84" customFormat="1" ht="68.25" hidden="1" customHeight="1">
      <c r="F45" s="86"/>
      <c r="G45" s="94"/>
      <c r="H45" s="85"/>
      <c r="I45" s="85"/>
      <c r="J45" s="85"/>
      <c r="K45" s="96"/>
      <c r="L45" s="96"/>
      <c r="M45" s="96"/>
      <c r="N45" s="96"/>
      <c r="O45" s="96"/>
      <c r="P45" s="96"/>
      <c r="Q45" s="96"/>
      <c r="R45" s="96"/>
      <c r="S45" s="253"/>
      <c r="T45" s="253"/>
      <c r="U45" s="253"/>
      <c r="V45" s="253"/>
      <c r="W45" s="254"/>
      <c r="X45" s="254"/>
      <c r="Y45" s="254"/>
      <c r="Z45" s="254"/>
      <c r="AA45" s="253"/>
      <c r="AB45" s="253"/>
      <c r="AC45" s="253"/>
      <c r="AD45" s="253"/>
      <c r="AE45" s="254"/>
      <c r="AF45" s="254"/>
      <c r="AG45" s="254"/>
      <c r="AH45" s="254"/>
      <c r="AI45" s="87"/>
      <c r="AJ45" s="255"/>
      <c r="AK45" s="255"/>
      <c r="AL45" s="372"/>
      <c r="AM45" s="372"/>
      <c r="AN45" s="372"/>
      <c r="AO45" s="372"/>
      <c r="AP45" s="373"/>
      <c r="AQ45" s="373"/>
      <c r="AR45" s="373"/>
      <c r="AS45" s="373"/>
      <c r="AT45" s="374"/>
      <c r="AU45" s="256"/>
      <c r="AV45" s="375"/>
      <c r="AW45" s="376"/>
      <c r="AX45" s="376"/>
      <c r="AY45" s="376"/>
      <c r="AZ45" s="253"/>
      <c r="BA45" s="253"/>
      <c r="BB45" s="253"/>
      <c r="BC45" s="253"/>
      <c r="BD45" s="104"/>
    </row>
    <row r="46" spans="1:65" s="84" customFormat="1" ht="68.25" hidden="1" customHeight="1">
      <c r="F46" s="86"/>
      <c r="G46" s="94"/>
      <c r="H46" s="85"/>
      <c r="I46" s="85"/>
      <c r="J46" s="85"/>
      <c r="K46" s="96"/>
      <c r="L46" s="96"/>
      <c r="M46" s="96"/>
      <c r="N46" s="96"/>
      <c r="O46" s="96"/>
      <c r="P46" s="96"/>
      <c r="Q46" s="96"/>
      <c r="R46" s="96"/>
      <c r="S46" s="253"/>
      <c r="T46" s="253"/>
      <c r="U46" s="253"/>
      <c r="V46" s="253"/>
      <c r="W46" s="254"/>
      <c r="X46" s="254"/>
      <c r="Y46" s="254"/>
      <c r="Z46" s="254"/>
      <c r="AA46" s="253"/>
      <c r="AB46" s="253"/>
      <c r="AC46" s="253"/>
      <c r="AD46" s="253"/>
      <c r="AE46" s="254"/>
      <c r="AF46" s="254"/>
      <c r="AG46" s="254"/>
      <c r="AH46" s="254"/>
      <c r="AI46" s="87"/>
      <c r="AJ46" s="255"/>
      <c r="AK46" s="255"/>
      <c r="AL46" s="372"/>
      <c r="AM46" s="372"/>
      <c r="AN46" s="372"/>
      <c r="AO46" s="372"/>
      <c r="AP46" s="373"/>
      <c r="AQ46" s="373"/>
      <c r="AR46" s="373"/>
      <c r="AS46" s="373"/>
      <c r="AT46" s="374"/>
      <c r="AU46" s="256"/>
      <c r="AV46" s="375"/>
      <c r="AW46" s="376"/>
      <c r="AX46" s="376"/>
      <c r="AY46" s="376"/>
      <c r="AZ46" s="253"/>
      <c r="BA46" s="253"/>
      <c r="BB46" s="253"/>
      <c r="BC46" s="253"/>
      <c r="BD46" s="104"/>
    </row>
    <row r="47" spans="1:65" s="84" customFormat="1" ht="68.25" hidden="1" customHeight="1">
      <c r="F47" s="86"/>
      <c r="G47" s="94"/>
      <c r="H47" s="85"/>
      <c r="I47" s="85"/>
      <c r="J47" s="85"/>
      <c r="K47" s="96"/>
      <c r="L47" s="96"/>
      <c r="M47" s="96"/>
      <c r="N47" s="96"/>
      <c r="O47" s="96"/>
      <c r="P47" s="96"/>
      <c r="Q47" s="96"/>
      <c r="R47" s="96"/>
      <c r="S47" s="253"/>
      <c r="T47" s="253"/>
      <c r="U47" s="253"/>
      <c r="V47" s="253"/>
      <c r="W47" s="254"/>
      <c r="X47" s="254"/>
      <c r="Y47" s="254"/>
      <c r="Z47" s="254"/>
      <c r="AA47" s="253"/>
      <c r="AB47" s="253"/>
      <c r="AC47" s="253"/>
      <c r="AD47" s="253"/>
      <c r="AE47" s="254"/>
      <c r="AF47" s="254"/>
      <c r="AG47" s="254"/>
      <c r="AH47" s="254"/>
      <c r="AI47" s="87"/>
      <c r="AJ47" s="255"/>
      <c r="AK47" s="255"/>
      <c r="AL47" s="372"/>
      <c r="AM47" s="372"/>
      <c r="AN47" s="372"/>
      <c r="AO47" s="372"/>
      <c r="AP47" s="373"/>
      <c r="AQ47" s="373"/>
      <c r="AR47" s="373"/>
      <c r="AS47" s="373"/>
      <c r="AT47" s="374"/>
      <c r="AU47" s="256"/>
      <c r="AV47" s="375"/>
      <c r="AW47" s="376"/>
      <c r="AX47" s="376"/>
      <c r="AY47" s="376"/>
      <c r="AZ47" s="253"/>
      <c r="BA47" s="253"/>
      <c r="BB47" s="253"/>
      <c r="BC47" s="253"/>
      <c r="BD47" s="104"/>
    </row>
    <row r="48" spans="1:65" s="84" customFormat="1" ht="68.25" hidden="1" customHeight="1">
      <c r="F48" s="86"/>
      <c r="G48" s="94"/>
      <c r="H48" s="85"/>
      <c r="I48" s="85"/>
      <c r="J48" s="85"/>
      <c r="K48" s="96"/>
      <c r="L48" s="96"/>
      <c r="M48" s="96"/>
      <c r="N48" s="96"/>
      <c r="O48" s="96"/>
      <c r="P48" s="96"/>
      <c r="Q48" s="96"/>
      <c r="R48" s="96"/>
      <c r="S48" s="253"/>
      <c r="T48" s="253"/>
      <c r="U48" s="253"/>
      <c r="V48" s="253"/>
      <c r="W48" s="254"/>
      <c r="X48" s="254"/>
      <c r="Y48" s="254"/>
      <c r="Z48" s="254"/>
      <c r="AA48" s="253"/>
      <c r="AB48" s="253"/>
      <c r="AC48" s="253"/>
      <c r="AD48" s="253"/>
      <c r="AE48" s="254"/>
      <c r="AF48" s="254"/>
      <c r="AG48" s="254"/>
      <c r="AH48" s="254"/>
      <c r="AI48" s="87"/>
      <c r="AJ48" s="255"/>
      <c r="AK48" s="255"/>
      <c r="AL48" s="372"/>
      <c r="AM48" s="372"/>
      <c r="AN48" s="372"/>
      <c r="AO48" s="372"/>
      <c r="AP48" s="373"/>
      <c r="AQ48" s="373"/>
      <c r="AR48" s="373"/>
      <c r="AS48" s="373"/>
      <c r="AT48" s="374"/>
      <c r="AU48" s="256"/>
      <c r="AV48" s="375"/>
      <c r="AW48" s="376"/>
      <c r="AX48" s="376"/>
      <c r="AY48" s="376"/>
      <c r="AZ48" s="253"/>
      <c r="BA48" s="253"/>
      <c r="BB48" s="253"/>
      <c r="BC48" s="253"/>
      <c r="BD48" s="104"/>
    </row>
    <row r="49" spans="1:65" s="84" customFormat="1" ht="68.25" hidden="1" customHeight="1">
      <c r="F49" s="86"/>
      <c r="G49" s="94"/>
      <c r="H49" s="85"/>
      <c r="I49" s="85"/>
      <c r="J49" s="85"/>
      <c r="K49" s="96"/>
      <c r="L49" s="96"/>
      <c r="M49" s="96"/>
      <c r="N49" s="96"/>
      <c r="O49" s="96"/>
      <c r="P49" s="96"/>
      <c r="Q49" s="96"/>
      <c r="R49" s="96"/>
      <c r="S49" s="253"/>
      <c r="T49" s="253"/>
      <c r="U49" s="253"/>
      <c r="V49" s="253"/>
      <c r="W49" s="254"/>
      <c r="X49" s="254"/>
      <c r="Y49" s="254"/>
      <c r="Z49" s="254"/>
      <c r="AA49" s="253"/>
      <c r="AB49" s="253"/>
      <c r="AC49" s="253"/>
      <c r="AD49" s="253"/>
      <c r="AE49" s="254"/>
      <c r="AF49" s="254"/>
      <c r="AG49" s="254"/>
      <c r="AH49" s="254"/>
      <c r="AI49" s="87"/>
      <c r="AJ49" s="255"/>
      <c r="AK49" s="255"/>
      <c r="AL49" s="372"/>
      <c r="AM49" s="372"/>
      <c r="AN49" s="372"/>
      <c r="AO49" s="372"/>
      <c r="AP49" s="373"/>
      <c r="AQ49" s="373"/>
      <c r="AR49" s="373"/>
      <c r="AS49" s="373"/>
      <c r="AT49" s="374"/>
      <c r="AU49" s="256"/>
      <c r="AV49" s="375"/>
      <c r="AW49" s="376"/>
      <c r="AX49" s="376"/>
      <c r="AY49" s="376"/>
      <c r="AZ49" s="253"/>
      <c r="BA49" s="253"/>
      <c r="BB49" s="253"/>
      <c r="BC49" s="253"/>
      <c r="BD49" s="104"/>
    </row>
    <row r="50" spans="1:65" s="84" customFormat="1" ht="63">
      <c r="A50" s="84" t="s">
        <v>6463</v>
      </c>
      <c r="B50" s="84" t="s">
        <v>6464</v>
      </c>
      <c r="C50" s="84" t="s">
        <v>6465</v>
      </c>
      <c r="D50" s="84" t="s">
        <v>6466</v>
      </c>
      <c r="E50" s="84" t="s">
        <v>349</v>
      </c>
      <c r="F50" s="86">
        <v>115</v>
      </c>
      <c r="G50" s="94" t="s">
        <v>4800</v>
      </c>
      <c r="H50" s="85" t="s">
        <v>6397</v>
      </c>
      <c r="I50" s="85" t="s">
        <v>373</v>
      </c>
      <c r="J50" s="85" t="s">
        <v>6398</v>
      </c>
      <c r="K50" s="96">
        <v>14000</v>
      </c>
      <c r="L50" s="96">
        <v>9000</v>
      </c>
      <c r="M50" s="96">
        <v>4200</v>
      </c>
      <c r="N50" s="96">
        <v>3300</v>
      </c>
      <c r="O50" s="96" t="e">
        <v>#REF!</v>
      </c>
      <c r="P50" s="96" t="e">
        <v>#REF!</v>
      </c>
      <c r="Q50" s="96" t="e">
        <v>#REF!</v>
      </c>
      <c r="R50" s="96" t="e">
        <v>#REF!</v>
      </c>
      <c r="S50" s="253"/>
      <c r="T50" s="253" t="e">
        <v>#REF!</v>
      </c>
      <c r="U50" s="253"/>
      <c r="V50" s="253" t="e">
        <v>#REF!</v>
      </c>
      <c r="W50" s="254"/>
      <c r="X50" s="254" t="e">
        <v>#REF!</v>
      </c>
      <c r="Y50" s="254"/>
      <c r="Z50" s="254" t="e">
        <v>#REF!</v>
      </c>
      <c r="AA50" s="253"/>
      <c r="AB50" s="253"/>
      <c r="AC50" s="253"/>
      <c r="AD50" s="253"/>
      <c r="AE50" s="254"/>
      <c r="AF50" s="254"/>
      <c r="AG50" s="254"/>
      <c r="AH50" s="254"/>
      <c r="AI50" s="87">
        <v>4.1771945423165677</v>
      </c>
      <c r="AJ50" s="255"/>
      <c r="AK50" s="255" t="e">
        <v>#REF!</v>
      </c>
      <c r="AL50" s="372" t="e">
        <v>#REF!</v>
      </c>
      <c r="AM50" s="372" t="e">
        <v>#REF!</v>
      </c>
      <c r="AN50" s="372" t="e">
        <v>#REF!</v>
      </c>
      <c r="AO50" s="372" t="e">
        <v>#REF!</v>
      </c>
      <c r="AP50" s="373" t="e">
        <v>#REF!</v>
      </c>
      <c r="AQ50" s="373" t="e">
        <v>#REF!</v>
      </c>
      <c r="AR50" s="373" t="e">
        <v>#REF!</v>
      </c>
      <c r="AS50" s="373" t="e">
        <v>#REF!</v>
      </c>
      <c r="AT50" s="374" t="e">
        <v>#REF!</v>
      </c>
      <c r="AU50" s="256" t="s">
        <v>349</v>
      </c>
      <c r="AV50" s="375">
        <v>11200</v>
      </c>
      <c r="AW50" s="376">
        <v>6300</v>
      </c>
      <c r="AX50" s="376">
        <v>3640</v>
      </c>
      <c r="AY50" s="376">
        <v>2660</v>
      </c>
      <c r="AZ50" s="253">
        <v>9600</v>
      </c>
      <c r="BA50" s="253">
        <v>5400</v>
      </c>
      <c r="BB50" s="253">
        <v>3120</v>
      </c>
      <c r="BC50" s="253">
        <v>2280</v>
      </c>
      <c r="BD50" s="104" t="e">
        <v>#REF!</v>
      </c>
      <c r="BH50" s="84" t="str">
        <f>TRIM(H50)</f>
        <v>Đường Châu Văn Lồng</v>
      </c>
      <c r="BI50" s="84" t="str">
        <f>TRIM(I50)</f>
        <v>Quốc lộ 51</v>
      </c>
      <c r="BJ50" s="84" t="str">
        <f>TRIM(J50)</f>
        <v>Bên phải, đến hết ranh thửa đất số 281, tờ BĐĐC số 84; Bên trái, đến hết ranh thửa đất số 144, tờ BĐĐC số 53</v>
      </c>
      <c r="BK50" s="84" t="str">
        <f>UPPER(LEFT(BH50,1))&amp;MID(BH50,2,LEN(BH50))</f>
        <v>Đường Châu Văn Lồng</v>
      </c>
      <c r="BL50" s="84" t="str">
        <f>UPPER(LEFT(BI50,1))&amp;MID(BI50,2,LEN(BI50))</f>
        <v>Quốc lộ 51</v>
      </c>
      <c r="BM50" s="84" t="str">
        <f>UPPER(LEFT(BJ50,1))&amp;MID(BJ50,2,LEN(BJ50))</f>
        <v>Bên phải, đến hết ranh thửa đất số 281, tờ BĐĐC số 84; Bên trái, đến hết ranh thửa đất số 144, tờ BĐĐC số 53</v>
      </c>
    </row>
    <row r="51" spans="1:65" s="84" customFormat="1" ht="15.75" hidden="1">
      <c r="F51" s="86"/>
      <c r="G51" s="94"/>
      <c r="H51" s="85"/>
      <c r="I51" s="85"/>
      <c r="J51" s="85"/>
      <c r="K51" s="96"/>
      <c r="L51" s="96"/>
      <c r="M51" s="96"/>
      <c r="N51" s="96"/>
      <c r="O51" s="96"/>
      <c r="P51" s="96"/>
      <c r="Q51" s="96"/>
      <c r="R51" s="96"/>
      <c r="S51" s="253"/>
      <c r="T51" s="253"/>
      <c r="U51" s="253"/>
      <c r="V51" s="253"/>
      <c r="W51" s="254"/>
      <c r="X51" s="254"/>
      <c r="Y51" s="254"/>
      <c r="Z51" s="254"/>
      <c r="AA51" s="253"/>
      <c r="AB51" s="253"/>
      <c r="AC51" s="253"/>
      <c r="AD51" s="253"/>
      <c r="AE51" s="254"/>
      <c r="AF51" s="254"/>
      <c r="AG51" s="254"/>
      <c r="AH51" s="254"/>
      <c r="AI51" s="87"/>
      <c r="AJ51" s="255"/>
      <c r="AK51" s="255"/>
      <c r="AL51" s="372"/>
      <c r="AM51" s="372"/>
      <c r="AN51" s="372"/>
      <c r="AO51" s="372"/>
      <c r="AP51" s="373"/>
      <c r="AQ51" s="373"/>
      <c r="AR51" s="373"/>
      <c r="AS51" s="373"/>
      <c r="AT51" s="374"/>
      <c r="AU51" s="256"/>
      <c r="AV51" s="375"/>
      <c r="AW51" s="376"/>
      <c r="AX51" s="376"/>
      <c r="AY51" s="376"/>
      <c r="AZ51" s="253"/>
      <c r="BA51" s="253"/>
      <c r="BB51" s="253"/>
      <c r="BC51" s="253"/>
      <c r="BD51" s="104"/>
    </row>
    <row r="52" spans="1:65" s="84" customFormat="1" ht="15.75" hidden="1">
      <c r="F52" s="86"/>
      <c r="G52" s="94"/>
      <c r="H52" s="85"/>
      <c r="I52" s="85"/>
      <c r="J52" s="85"/>
      <c r="K52" s="96"/>
      <c r="L52" s="96"/>
      <c r="M52" s="96"/>
      <c r="N52" s="96"/>
      <c r="O52" s="96"/>
      <c r="P52" s="96"/>
      <c r="Q52" s="96"/>
      <c r="R52" s="96"/>
      <c r="S52" s="253"/>
      <c r="T52" s="253"/>
      <c r="U52" s="253"/>
      <c r="V52" s="253"/>
      <c r="W52" s="254"/>
      <c r="X52" s="254"/>
      <c r="Y52" s="254"/>
      <c r="Z52" s="254"/>
      <c r="AA52" s="253"/>
      <c r="AB52" s="253"/>
      <c r="AC52" s="253"/>
      <c r="AD52" s="253"/>
      <c r="AE52" s="254"/>
      <c r="AF52" s="254"/>
      <c r="AG52" s="254"/>
      <c r="AH52" s="254"/>
      <c r="AI52" s="87"/>
      <c r="AJ52" s="255"/>
      <c r="AK52" s="255"/>
      <c r="AL52" s="372"/>
      <c r="AM52" s="372"/>
      <c r="AN52" s="372"/>
      <c r="AO52" s="372"/>
      <c r="AP52" s="373"/>
      <c r="AQ52" s="373"/>
      <c r="AR52" s="373"/>
      <c r="AS52" s="373"/>
      <c r="AT52" s="374"/>
      <c r="AU52" s="256"/>
      <c r="AV52" s="375"/>
      <c r="AW52" s="376"/>
      <c r="AX52" s="376"/>
      <c r="AY52" s="376"/>
      <c r="AZ52" s="253"/>
      <c r="BA52" s="253"/>
      <c r="BB52" s="253"/>
      <c r="BC52" s="253"/>
      <c r="BD52" s="104"/>
    </row>
    <row r="53" spans="1:65" s="84" customFormat="1" ht="15.75" hidden="1">
      <c r="F53" s="86"/>
      <c r="G53" s="94"/>
      <c r="H53" s="85"/>
      <c r="I53" s="85"/>
      <c r="J53" s="85"/>
      <c r="K53" s="96"/>
      <c r="L53" s="96"/>
      <c r="M53" s="96"/>
      <c r="N53" s="96"/>
      <c r="O53" s="96"/>
      <c r="P53" s="96"/>
      <c r="Q53" s="96"/>
      <c r="R53" s="96"/>
      <c r="S53" s="253"/>
      <c r="T53" s="253"/>
      <c r="U53" s="253"/>
      <c r="V53" s="253"/>
      <c r="W53" s="254"/>
      <c r="X53" s="254"/>
      <c r="Y53" s="254"/>
      <c r="Z53" s="254"/>
      <c r="AA53" s="253"/>
      <c r="AB53" s="253"/>
      <c r="AC53" s="253"/>
      <c r="AD53" s="253"/>
      <c r="AE53" s="254"/>
      <c r="AF53" s="254"/>
      <c r="AG53" s="254"/>
      <c r="AH53" s="254"/>
      <c r="AI53" s="87"/>
      <c r="AJ53" s="255"/>
      <c r="AK53" s="255"/>
      <c r="AL53" s="372"/>
      <c r="AM53" s="372"/>
      <c r="AN53" s="372"/>
      <c r="AO53" s="372"/>
      <c r="AP53" s="373"/>
      <c r="AQ53" s="373"/>
      <c r="AR53" s="373"/>
      <c r="AS53" s="373"/>
      <c r="AT53" s="374"/>
      <c r="AU53" s="256"/>
      <c r="AV53" s="375"/>
      <c r="AW53" s="376"/>
      <c r="AX53" s="376"/>
      <c r="AY53" s="376"/>
      <c r="AZ53" s="253"/>
      <c r="BA53" s="253"/>
      <c r="BB53" s="253"/>
      <c r="BC53" s="253"/>
      <c r="BD53" s="104"/>
    </row>
    <row r="54" spans="1:65" s="84" customFormat="1" ht="15.75" hidden="1">
      <c r="F54" s="86"/>
      <c r="G54" s="94"/>
      <c r="H54" s="85"/>
      <c r="I54" s="85"/>
      <c r="J54" s="85"/>
      <c r="K54" s="96"/>
      <c r="L54" s="96"/>
      <c r="M54" s="96"/>
      <c r="N54" s="96"/>
      <c r="O54" s="96"/>
      <c r="P54" s="96"/>
      <c r="Q54" s="96"/>
      <c r="R54" s="96"/>
      <c r="S54" s="253"/>
      <c r="T54" s="253"/>
      <c r="U54" s="253"/>
      <c r="V54" s="253"/>
      <c r="W54" s="254"/>
      <c r="X54" s="254"/>
      <c r="Y54" s="254"/>
      <c r="Z54" s="254"/>
      <c r="AA54" s="253"/>
      <c r="AB54" s="253"/>
      <c r="AC54" s="253"/>
      <c r="AD54" s="253"/>
      <c r="AE54" s="254"/>
      <c r="AF54" s="254"/>
      <c r="AG54" s="254"/>
      <c r="AH54" s="254"/>
      <c r="AI54" s="87"/>
      <c r="AJ54" s="255"/>
      <c r="AK54" s="255"/>
      <c r="AL54" s="372"/>
      <c r="AM54" s="372"/>
      <c r="AN54" s="372"/>
      <c r="AO54" s="372"/>
      <c r="AP54" s="373"/>
      <c r="AQ54" s="373"/>
      <c r="AR54" s="373"/>
      <c r="AS54" s="373"/>
      <c r="AT54" s="374"/>
      <c r="AU54" s="256"/>
      <c r="AV54" s="375"/>
      <c r="AW54" s="376"/>
      <c r="AX54" s="376"/>
      <c r="AY54" s="376"/>
      <c r="AZ54" s="253"/>
      <c r="BA54" s="253"/>
      <c r="BB54" s="253"/>
      <c r="BC54" s="253"/>
      <c r="BD54" s="104"/>
    </row>
    <row r="55" spans="1:65" s="84" customFormat="1" ht="15.75" hidden="1">
      <c r="F55" s="86"/>
      <c r="G55" s="94"/>
      <c r="H55" s="85"/>
      <c r="I55" s="85"/>
      <c r="J55" s="85"/>
      <c r="K55" s="96"/>
      <c r="L55" s="96"/>
      <c r="M55" s="96"/>
      <c r="N55" s="96"/>
      <c r="O55" s="96"/>
      <c r="P55" s="96"/>
      <c r="Q55" s="96"/>
      <c r="R55" s="96"/>
      <c r="S55" s="253"/>
      <c r="T55" s="253"/>
      <c r="U55" s="253"/>
      <c r="V55" s="253"/>
      <c r="W55" s="254"/>
      <c r="X55" s="254"/>
      <c r="Y55" s="254"/>
      <c r="Z55" s="254"/>
      <c r="AA55" s="253"/>
      <c r="AB55" s="253"/>
      <c r="AC55" s="253"/>
      <c r="AD55" s="253"/>
      <c r="AE55" s="254"/>
      <c r="AF55" s="254"/>
      <c r="AG55" s="254"/>
      <c r="AH55" s="254"/>
      <c r="AI55" s="87"/>
      <c r="AJ55" s="255"/>
      <c r="AK55" s="255"/>
      <c r="AL55" s="372"/>
      <c r="AM55" s="372"/>
      <c r="AN55" s="372"/>
      <c r="AO55" s="372"/>
      <c r="AP55" s="373"/>
      <c r="AQ55" s="373"/>
      <c r="AR55" s="373"/>
      <c r="AS55" s="373"/>
      <c r="AT55" s="374"/>
      <c r="AU55" s="256"/>
      <c r="AV55" s="375"/>
      <c r="AW55" s="376"/>
      <c r="AX55" s="376"/>
      <c r="AY55" s="376"/>
      <c r="AZ55" s="253"/>
      <c r="BA55" s="253"/>
      <c r="BB55" s="253"/>
      <c r="BC55" s="253"/>
      <c r="BD55" s="104"/>
    </row>
    <row r="56" spans="1:65" s="84" customFormat="1" ht="15.75" hidden="1">
      <c r="F56" s="86"/>
      <c r="G56" s="94"/>
      <c r="H56" s="85"/>
      <c r="I56" s="85"/>
      <c r="J56" s="85"/>
      <c r="K56" s="96"/>
      <c r="L56" s="96"/>
      <c r="M56" s="96"/>
      <c r="N56" s="96"/>
      <c r="O56" s="96"/>
      <c r="P56" s="96"/>
      <c r="Q56" s="96"/>
      <c r="R56" s="96"/>
      <c r="S56" s="253"/>
      <c r="T56" s="253"/>
      <c r="U56" s="253"/>
      <c r="V56" s="253"/>
      <c r="W56" s="254"/>
      <c r="X56" s="254"/>
      <c r="Y56" s="254"/>
      <c r="Z56" s="254"/>
      <c r="AA56" s="253"/>
      <c r="AB56" s="253"/>
      <c r="AC56" s="253"/>
      <c r="AD56" s="253"/>
      <c r="AE56" s="254"/>
      <c r="AF56" s="254"/>
      <c r="AG56" s="254"/>
      <c r="AH56" s="254"/>
      <c r="AI56" s="87"/>
      <c r="AJ56" s="255"/>
      <c r="AK56" s="255"/>
      <c r="AL56" s="372"/>
      <c r="AM56" s="372"/>
      <c r="AN56" s="372"/>
      <c r="AO56" s="372"/>
      <c r="AP56" s="373"/>
      <c r="AQ56" s="373"/>
      <c r="AR56" s="373"/>
      <c r="AS56" s="373"/>
      <c r="AT56" s="374"/>
      <c r="AU56" s="256"/>
      <c r="AV56" s="375"/>
      <c r="AW56" s="376"/>
      <c r="AX56" s="376"/>
      <c r="AY56" s="376"/>
      <c r="AZ56" s="253"/>
      <c r="BA56" s="253"/>
      <c r="BB56" s="253"/>
      <c r="BC56" s="253"/>
      <c r="BD56" s="104"/>
    </row>
    <row r="57" spans="1:65" s="84" customFormat="1" ht="45" customHeight="1">
      <c r="A57" s="84" t="s">
        <v>6467</v>
      </c>
      <c r="B57" s="84" t="s">
        <v>6468</v>
      </c>
      <c r="C57" s="84" t="s">
        <v>6469</v>
      </c>
      <c r="D57" s="84" t="s">
        <v>6470</v>
      </c>
      <c r="E57" s="84" t="s">
        <v>349</v>
      </c>
      <c r="F57" s="86"/>
      <c r="G57" s="94" t="s">
        <v>4857</v>
      </c>
      <c r="H57" s="85" t="s">
        <v>6523</v>
      </c>
      <c r="I57" s="85" t="s">
        <v>373</v>
      </c>
      <c r="J57" s="85" t="s">
        <v>6399</v>
      </c>
      <c r="K57" s="96">
        <v>18000</v>
      </c>
      <c r="L57" s="96">
        <v>7000</v>
      </c>
      <c r="M57" s="96">
        <v>4200</v>
      </c>
      <c r="N57" s="96">
        <v>3300</v>
      </c>
      <c r="O57" s="96" t="e">
        <v>#REF!</v>
      </c>
      <c r="P57" s="96" t="e">
        <v>#REF!</v>
      </c>
      <c r="Q57" s="96" t="e">
        <v>#REF!</v>
      </c>
      <c r="R57" s="96" t="e">
        <v>#REF!</v>
      </c>
      <c r="S57" s="253" t="e">
        <v>#REF!</v>
      </c>
      <c r="T57" s="253" t="e">
        <v>#REF!</v>
      </c>
      <c r="U57" s="253" t="e">
        <v>#REF!</v>
      </c>
      <c r="V57" s="253" t="e">
        <v>#REF!</v>
      </c>
      <c r="W57" s="254" t="e">
        <v>#REF!</v>
      </c>
      <c r="X57" s="254" t="e">
        <v>#REF!</v>
      </c>
      <c r="Y57" s="254" t="e">
        <v>#REF!</v>
      </c>
      <c r="Z57" s="254" t="e">
        <v>#REF!</v>
      </c>
      <c r="AA57" s="253"/>
      <c r="AB57" s="253"/>
      <c r="AC57" s="253"/>
      <c r="AD57" s="253"/>
      <c r="AE57" s="254"/>
      <c r="AF57" s="254"/>
      <c r="AG57" s="254"/>
      <c r="AH57" s="254"/>
      <c r="AI57" s="87">
        <v>3.8937499302627936</v>
      </c>
      <c r="AJ57" s="255"/>
      <c r="AK57" s="255" t="e">
        <v>#REF!</v>
      </c>
      <c r="AL57" s="372" t="e">
        <v>#REF!</v>
      </c>
      <c r="AM57" s="372" t="e">
        <v>#REF!</v>
      </c>
      <c r="AN57" s="372" t="e">
        <v>#REF!</v>
      </c>
      <c r="AO57" s="372" t="e">
        <v>#REF!</v>
      </c>
      <c r="AP57" s="373" t="e">
        <v>#REF!</v>
      </c>
      <c r="AQ57" s="373" t="e">
        <v>#REF!</v>
      </c>
      <c r="AR57" s="373" t="e">
        <v>#REF!</v>
      </c>
      <c r="AS57" s="373" t="e">
        <v>#REF!</v>
      </c>
      <c r="AT57" s="374" t="e">
        <v>#REF!</v>
      </c>
      <c r="AU57" s="256" t="s">
        <v>349</v>
      </c>
      <c r="AV57" s="375"/>
      <c r="AW57" s="376"/>
      <c r="AX57" s="376"/>
      <c r="AY57" s="376"/>
      <c r="AZ57" s="253"/>
      <c r="BA57" s="253"/>
      <c r="BB57" s="253"/>
      <c r="BC57" s="253"/>
      <c r="BD57" s="104" t="e">
        <v>#REF!</v>
      </c>
      <c r="BH57" s="84" t="str">
        <f>TRIM(H57)</f>
        <v>Đường Nguyễn Văn Tỏ</v>
      </c>
      <c r="BI57" s="84" t="str">
        <f>TRIM(I57)</f>
        <v>Quốc lộ 51</v>
      </c>
      <c r="BJ57" s="84" t="str">
        <f>TRIM(J57)</f>
        <v>Suối Bà Lúa</v>
      </c>
      <c r="BK57" s="84" t="str">
        <f>UPPER(LEFT(BH57,1))&amp;MID(BH57,2,LEN(BH57))</f>
        <v>Đường Nguyễn Văn Tỏ</v>
      </c>
      <c r="BL57" s="84" t="str">
        <f>UPPER(LEFT(BI57,1))&amp;MID(BI57,2,LEN(BI57))</f>
        <v>Quốc lộ 51</v>
      </c>
      <c r="BM57" s="84" t="str">
        <f>UPPER(LEFT(BJ57,1))&amp;MID(BJ57,2,LEN(BJ57))</f>
        <v>Suối Bà Lúa</v>
      </c>
    </row>
    <row r="58" spans="1:65" s="84" customFormat="1" ht="45" hidden="1" customHeight="1">
      <c r="F58" s="86"/>
      <c r="G58" s="94"/>
      <c r="H58" s="85"/>
      <c r="I58" s="85"/>
      <c r="J58" s="85"/>
      <c r="K58" s="96"/>
      <c r="L58" s="96"/>
      <c r="M58" s="96"/>
      <c r="N58" s="96"/>
      <c r="O58" s="96"/>
      <c r="P58" s="96"/>
      <c r="Q58" s="96"/>
      <c r="R58" s="96"/>
      <c r="S58" s="253"/>
      <c r="T58" s="253"/>
      <c r="U58" s="253"/>
      <c r="V58" s="253"/>
      <c r="W58" s="254"/>
      <c r="X58" s="254"/>
      <c r="Y58" s="254"/>
      <c r="Z58" s="254"/>
      <c r="AA58" s="253"/>
      <c r="AB58" s="253"/>
      <c r="AC58" s="253"/>
      <c r="AD58" s="253"/>
      <c r="AE58" s="254"/>
      <c r="AF58" s="254"/>
      <c r="AG58" s="254"/>
      <c r="AH58" s="254"/>
      <c r="AI58" s="87"/>
      <c r="AJ58" s="255"/>
      <c r="AK58" s="255"/>
      <c r="AL58" s="372"/>
      <c r="AM58" s="372"/>
      <c r="AN58" s="372"/>
      <c r="AO58" s="372"/>
      <c r="AP58" s="373"/>
      <c r="AQ58" s="373"/>
      <c r="AR58" s="373"/>
      <c r="AS58" s="373"/>
      <c r="AT58" s="374"/>
      <c r="AU58" s="256"/>
      <c r="AV58" s="375"/>
      <c r="AW58" s="376"/>
      <c r="AX58" s="376"/>
      <c r="AY58" s="376"/>
      <c r="AZ58" s="253"/>
      <c r="BA58" s="253"/>
      <c r="BB58" s="253"/>
      <c r="BC58" s="253"/>
      <c r="BD58" s="104"/>
    </row>
    <row r="59" spans="1:65" s="84" customFormat="1" ht="45" hidden="1" customHeight="1">
      <c r="F59" s="86"/>
      <c r="G59" s="94"/>
      <c r="H59" s="85"/>
      <c r="I59" s="85"/>
      <c r="J59" s="85"/>
      <c r="K59" s="96"/>
      <c r="L59" s="96"/>
      <c r="M59" s="96"/>
      <c r="N59" s="96"/>
      <c r="O59" s="96"/>
      <c r="P59" s="96"/>
      <c r="Q59" s="96"/>
      <c r="R59" s="96"/>
      <c r="S59" s="253"/>
      <c r="T59" s="253"/>
      <c r="U59" s="253"/>
      <c r="V59" s="253"/>
      <c r="W59" s="254"/>
      <c r="X59" s="254"/>
      <c r="Y59" s="254"/>
      <c r="Z59" s="254"/>
      <c r="AA59" s="253"/>
      <c r="AB59" s="253"/>
      <c r="AC59" s="253"/>
      <c r="AD59" s="253"/>
      <c r="AE59" s="254"/>
      <c r="AF59" s="254"/>
      <c r="AG59" s="254"/>
      <c r="AH59" s="254"/>
      <c r="AI59" s="87"/>
      <c r="AJ59" s="255"/>
      <c r="AK59" s="255"/>
      <c r="AL59" s="372"/>
      <c r="AM59" s="372"/>
      <c r="AN59" s="372"/>
      <c r="AO59" s="372"/>
      <c r="AP59" s="373"/>
      <c r="AQ59" s="373"/>
      <c r="AR59" s="373"/>
      <c r="AS59" s="373"/>
      <c r="AT59" s="374"/>
      <c r="AU59" s="256"/>
      <c r="AV59" s="375"/>
      <c r="AW59" s="376"/>
      <c r="AX59" s="376"/>
      <c r="AY59" s="376"/>
      <c r="AZ59" s="253"/>
      <c r="BA59" s="253"/>
      <c r="BB59" s="253"/>
      <c r="BC59" s="253"/>
      <c r="BD59" s="104"/>
    </row>
    <row r="60" spans="1:65" s="84" customFormat="1" ht="45" hidden="1" customHeight="1">
      <c r="F60" s="86"/>
      <c r="G60" s="94"/>
      <c r="H60" s="85"/>
      <c r="I60" s="85"/>
      <c r="J60" s="85"/>
      <c r="K60" s="96"/>
      <c r="L60" s="96"/>
      <c r="M60" s="96"/>
      <c r="N60" s="96"/>
      <c r="O60" s="96"/>
      <c r="P60" s="96"/>
      <c r="Q60" s="96"/>
      <c r="R60" s="96"/>
      <c r="S60" s="253"/>
      <c r="T60" s="253"/>
      <c r="U60" s="253"/>
      <c r="V60" s="253"/>
      <c r="W60" s="254"/>
      <c r="X60" s="254"/>
      <c r="Y60" s="254"/>
      <c r="Z60" s="254"/>
      <c r="AA60" s="253"/>
      <c r="AB60" s="253"/>
      <c r="AC60" s="253"/>
      <c r="AD60" s="253"/>
      <c r="AE60" s="254"/>
      <c r="AF60" s="254"/>
      <c r="AG60" s="254"/>
      <c r="AH60" s="254"/>
      <c r="AI60" s="87"/>
      <c r="AJ60" s="255"/>
      <c r="AK60" s="255"/>
      <c r="AL60" s="372"/>
      <c r="AM60" s="372"/>
      <c r="AN60" s="372"/>
      <c r="AO60" s="372"/>
      <c r="AP60" s="373"/>
      <c r="AQ60" s="373"/>
      <c r="AR60" s="373"/>
      <c r="AS60" s="373"/>
      <c r="AT60" s="374"/>
      <c r="AU60" s="256"/>
      <c r="AV60" s="375"/>
      <c r="AW60" s="376"/>
      <c r="AX60" s="376"/>
      <c r="AY60" s="376"/>
      <c r="AZ60" s="253"/>
      <c r="BA60" s="253"/>
      <c r="BB60" s="253"/>
      <c r="BC60" s="253"/>
      <c r="BD60" s="104"/>
    </row>
    <row r="61" spans="1:65" s="84" customFormat="1" ht="45" hidden="1" customHeight="1">
      <c r="F61" s="86"/>
      <c r="G61" s="94"/>
      <c r="H61" s="85"/>
      <c r="I61" s="85"/>
      <c r="J61" s="85"/>
      <c r="K61" s="96"/>
      <c r="L61" s="96"/>
      <c r="M61" s="96"/>
      <c r="N61" s="96"/>
      <c r="O61" s="96"/>
      <c r="P61" s="96"/>
      <c r="Q61" s="96"/>
      <c r="R61" s="96"/>
      <c r="S61" s="253"/>
      <c r="T61" s="253"/>
      <c r="U61" s="253"/>
      <c r="V61" s="253"/>
      <c r="W61" s="254"/>
      <c r="X61" s="254"/>
      <c r="Y61" s="254"/>
      <c r="Z61" s="254"/>
      <c r="AA61" s="253"/>
      <c r="AB61" s="253"/>
      <c r="AC61" s="253"/>
      <c r="AD61" s="253"/>
      <c r="AE61" s="254"/>
      <c r="AF61" s="254"/>
      <c r="AG61" s="254"/>
      <c r="AH61" s="254"/>
      <c r="AI61" s="87"/>
      <c r="AJ61" s="255"/>
      <c r="AK61" s="255"/>
      <c r="AL61" s="372"/>
      <c r="AM61" s="372"/>
      <c r="AN61" s="372"/>
      <c r="AO61" s="372"/>
      <c r="AP61" s="373"/>
      <c r="AQ61" s="373"/>
      <c r="AR61" s="373"/>
      <c r="AS61" s="373"/>
      <c r="AT61" s="374"/>
      <c r="AU61" s="256"/>
      <c r="AV61" s="375"/>
      <c r="AW61" s="376"/>
      <c r="AX61" s="376"/>
      <c r="AY61" s="376"/>
      <c r="AZ61" s="253"/>
      <c r="BA61" s="253"/>
      <c r="BB61" s="253"/>
      <c r="BC61" s="253"/>
      <c r="BD61" s="104"/>
    </row>
    <row r="62" spans="1:65" s="84" customFormat="1" ht="45" hidden="1" customHeight="1">
      <c r="F62" s="86"/>
      <c r="G62" s="94"/>
      <c r="H62" s="85"/>
      <c r="I62" s="85"/>
      <c r="J62" s="85"/>
      <c r="K62" s="96"/>
      <c r="L62" s="96"/>
      <c r="M62" s="96"/>
      <c r="N62" s="96"/>
      <c r="O62" s="96"/>
      <c r="P62" s="96"/>
      <c r="Q62" s="96"/>
      <c r="R62" s="96"/>
      <c r="S62" s="253"/>
      <c r="T62" s="253"/>
      <c r="U62" s="253"/>
      <c r="V62" s="253"/>
      <c r="W62" s="254"/>
      <c r="X62" s="254"/>
      <c r="Y62" s="254"/>
      <c r="Z62" s="254"/>
      <c r="AA62" s="253"/>
      <c r="AB62" s="253"/>
      <c r="AC62" s="253"/>
      <c r="AD62" s="253"/>
      <c r="AE62" s="254"/>
      <c r="AF62" s="254"/>
      <c r="AG62" s="254"/>
      <c r="AH62" s="254"/>
      <c r="AI62" s="87"/>
      <c r="AJ62" s="255"/>
      <c r="AK62" s="255"/>
      <c r="AL62" s="372"/>
      <c r="AM62" s="372"/>
      <c r="AN62" s="372"/>
      <c r="AO62" s="372"/>
      <c r="AP62" s="373"/>
      <c r="AQ62" s="373"/>
      <c r="AR62" s="373"/>
      <c r="AS62" s="373"/>
      <c r="AT62" s="374"/>
      <c r="AU62" s="256"/>
      <c r="AV62" s="375"/>
      <c r="AW62" s="376"/>
      <c r="AX62" s="376"/>
      <c r="AY62" s="376"/>
      <c r="AZ62" s="253"/>
      <c r="BA62" s="253"/>
      <c r="BB62" s="253"/>
      <c r="BC62" s="253"/>
      <c r="BD62" s="104"/>
    </row>
    <row r="63" spans="1:65" s="84" customFormat="1" ht="45" hidden="1" customHeight="1">
      <c r="F63" s="86"/>
      <c r="G63" s="94"/>
      <c r="H63" s="85"/>
      <c r="I63" s="85"/>
      <c r="J63" s="85"/>
      <c r="K63" s="96"/>
      <c r="L63" s="96"/>
      <c r="M63" s="96"/>
      <c r="N63" s="96"/>
      <c r="O63" s="96"/>
      <c r="P63" s="96"/>
      <c r="Q63" s="96"/>
      <c r="R63" s="96"/>
      <c r="S63" s="253"/>
      <c r="T63" s="253"/>
      <c r="U63" s="253"/>
      <c r="V63" s="253"/>
      <c r="W63" s="254"/>
      <c r="X63" s="254"/>
      <c r="Y63" s="254"/>
      <c r="Z63" s="254"/>
      <c r="AA63" s="253"/>
      <c r="AB63" s="253"/>
      <c r="AC63" s="253"/>
      <c r="AD63" s="253"/>
      <c r="AE63" s="254"/>
      <c r="AF63" s="254"/>
      <c r="AG63" s="254"/>
      <c r="AH63" s="254"/>
      <c r="AI63" s="87"/>
      <c r="AJ63" s="255"/>
      <c r="AK63" s="255"/>
      <c r="AL63" s="372"/>
      <c r="AM63" s="372"/>
      <c r="AN63" s="372"/>
      <c r="AO63" s="372"/>
      <c r="AP63" s="373"/>
      <c r="AQ63" s="373"/>
      <c r="AR63" s="373"/>
      <c r="AS63" s="373"/>
      <c r="AT63" s="374"/>
      <c r="AU63" s="256"/>
      <c r="AV63" s="375"/>
      <c r="AW63" s="376"/>
      <c r="AX63" s="376"/>
      <c r="AY63" s="376"/>
      <c r="AZ63" s="253"/>
      <c r="BA63" s="253"/>
      <c r="BB63" s="253"/>
      <c r="BC63" s="253"/>
      <c r="BD63" s="104"/>
    </row>
    <row r="64" spans="1:65" s="84" customFormat="1" ht="35.1" customHeight="1">
      <c r="A64" s="84" t="s">
        <v>6471</v>
      </c>
      <c r="B64" s="84" t="s">
        <v>6472</v>
      </c>
      <c r="C64" s="84" t="s">
        <v>6473</v>
      </c>
      <c r="D64" s="84" t="s">
        <v>6474</v>
      </c>
      <c r="E64" s="84" t="s">
        <v>349</v>
      </c>
      <c r="F64" s="86"/>
      <c r="G64" s="94" t="s">
        <v>4860</v>
      </c>
      <c r="H64" s="85" t="s">
        <v>6523</v>
      </c>
      <c r="I64" s="419" t="s">
        <v>6399</v>
      </c>
      <c r="J64" s="419" t="s">
        <v>1104</v>
      </c>
      <c r="K64" s="96">
        <v>13000</v>
      </c>
      <c r="L64" s="96">
        <v>7000</v>
      </c>
      <c r="M64" s="96">
        <v>3500</v>
      </c>
      <c r="N64" s="96">
        <v>2600</v>
      </c>
      <c r="O64" s="96" t="e">
        <v>#REF!</v>
      </c>
      <c r="P64" s="96" t="e">
        <v>#REF!</v>
      </c>
      <c r="Q64" s="96" t="e">
        <v>#REF!</v>
      </c>
      <c r="R64" s="96" t="e">
        <v>#REF!</v>
      </c>
      <c r="S64" s="253" t="e">
        <v>#REF!</v>
      </c>
      <c r="T64" s="253"/>
      <c r="U64" s="253" t="e">
        <v>#REF!</v>
      </c>
      <c r="V64" s="253" t="e">
        <v>#REF!</v>
      </c>
      <c r="W64" s="254" t="e">
        <v>#REF!</v>
      </c>
      <c r="X64" s="254"/>
      <c r="Y64" s="254" t="e">
        <v>#REF!</v>
      </c>
      <c r="Z64" s="254" t="e">
        <v>#REF!</v>
      </c>
      <c r="AA64" s="253"/>
      <c r="AB64" s="253"/>
      <c r="AC64" s="253"/>
      <c r="AD64" s="253"/>
      <c r="AE64" s="254"/>
      <c r="AF64" s="254"/>
      <c r="AG64" s="254"/>
      <c r="AH64" s="254"/>
      <c r="AI64" s="87">
        <v>4.2010223758977432</v>
      </c>
      <c r="AJ64" s="255"/>
      <c r="AK64" s="255" t="e">
        <v>#REF!</v>
      </c>
      <c r="AL64" s="372" t="e">
        <v>#REF!</v>
      </c>
      <c r="AM64" s="372" t="e">
        <v>#REF!</v>
      </c>
      <c r="AN64" s="372" t="e">
        <v>#REF!</v>
      </c>
      <c r="AO64" s="372" t="e">
        <v>#REF!</v>
      </c>
      <c r="AP64" s="373" t="e">
        <v>#REF!</v>
      </c>
      <c r="AQ64" s="373" t="e">
        <v>#REF!</v>
      </c>
      <c r="AR64" s="373" t="e">
        <v>#REF!</v>
      </c>
      <c r="AS64" s="373" t="e">
        <v>#REF!</v>
      </c>
      <c r="AT64" s="374" t="e">
        <v>#REF!</v>
      </c>
      <c r="AU64" s="256" t="s">
        <v>349</v>
      </c>
      <c r="AV64" s="375">
        <v>12600</v>
      </c>
      <c r="AW64" s="376">
        <v>4900</v>
      </c>
      <c r="AX64" s="376">
        <v>2940</v>
      </c>
      <c r="AY64" s="376">
        <v>2310</v>
      </c>
      <c r="AZ64" s="253">
        <v>10800</v>
      </c>
      <c r="BA64" s="253">
        <v>4200</v>
      </c>
      <c r="BB64" s="253">
        <v>2520</v>
      </c>
      <c r="BC64" s="253">
        <v>1980</v>
      </c>
      <c r="BD64" s="104" t="e">
        <v>#REF!</v>
      </c>
      <c r="BF64" s="84" t="s">
        <v>6434</v>
      </c>
      <c r="BH64" s="84" t="str">
        <f>TRIM(H64)</f>
        <v>Đường Nguyễn Văn Tỏ</v>
      </c>
      <c r="BI64" s="84" t="str">
        <f>TRIM(I64)</f>
        <v>Suối Bà Lúa</v>
      </c>
      <c r="BJ64" s="84" t="str">
        <f>TRIM(J64)</f>
        <v>Đường Ngô Quyền</v>
      </c>
      <c r="BK64" s="84" t="str">
        <f>UPPER(LEFT(BH64,1))&amp;MID(BH64,2,LEN(BH64))</f>
        <v>Đường Nguyễn Văn Tỏ</v>
      </c>
      <c r="BL64" s="84" t="str">
        <f>UPPER(LEFT(BI64,1))&amp;MID(BI64,2,LEN(BI64))</f>
        <v>Suối Bà Lúa</v>
      </c>
      <c r="BM64" s="84" t="str">
        <f>UPPER(LEFT(BJ64,1))&amp;MID(BJ64,2,LEN(BJ64))</f>
        <v>Đường Ngô Quyền</v>
      </c>
    </row>
    <row r="65" spans="1:65" s="84" customFormat="1" ht="35.1" hidden="1" customHeight="1">
      <c r="F65" s="86"/>
      <c r="G65" s="94"/>
      <c r="H65" s="85"/>
      <c r="I65" s="85"/>
      <c r="J65" s="85"/>
      <c r="K65" s="96"/>
      <c r="L65" s="96"/>
      <c r="M65" s="96"/>
      <c r="N65" s="96"/>
      <c r="O65" s="96"/>
      <c r="P65" s="96"/>
      <c r="Q65" s="96"/>
      <c r="R65" s="96"/>
      <c r="S65" s="253"/>
      <c r="T65" s="253"/>
      <c r="U65" s="253"/>
      <c r="V65" s="253"/>
      <c r="W65" s="254"/>
      <c r="X65" s="254"/>
      <c r="Y65" s="254"/>
      <c r="Z65" s="254"/>
      <c r="AA65" s="253"/>
      <c r="AB65" s="253"/>
      <c r="AC65" s="253"/>
      <c r="AD65" s="253"/>
      <c r="AE65" s="254"/>
      <c r="AF65" s="254"/>
      <c r="AG65" s="254"/>
      <c r="AH65" s="254"/>
      <c r="AI65" s="87"/>
      <c r="AJ65" s="255"/>
      <c r="AK65" s="255"/>
      <c r="AL65" s="372"/>
      <c r="AM65" s="372"/>
      <c r="AN65" s="372"/>
      <c r="AO65" s="372"/>
      <c r="AP65" s="373"/>
      <c r="AQ65" s="373"/>
      <c r="AR65" s="373"/>
      <c r="AS65" s="373"/>
      <c r="AT65" s="374"/>
      <c r="AU65" s="256"/>
      <c r="AV65" s="375"/>
      <c r="AW65" s="376"/>
      <c r="AX65" s="376"/>
      <c r="AY65" s="376"/>
      <c r="AZ65" s="253"/>
      <c r="BA65" s="253"/>
      <c r="BB65" s="253"/>
      <c r="BC65" s="253"/>
      <c r="BD65" s="104"/>
    </row>
    <row r="66" spans="1:65" s="84" customFormat="1" ht="35.1" hidden="1" customHeight="1">
      <c r="F66" s="86"/>
      <c r="G66" s="94"/>
      <c r="H66" s="85"/>
      <c r="I66" s="85"/>
      <c r="J66" s="85"/>
      <c r="K66" s="96"/>
      <c r="L66" s="96"/>
      <c r="M66" s="96"/>
      <c r="N66" s="96"/>
      <c r="O66" s="96"/>
      <c r="P66" s="96"/>
      <c r="Q66" s="96"/>
      <c r="R66" s="96"/>
      <c r="S66" s="253"/>
      <c r="T66" s="253"/>
      <c r="U66" s="253"/>
      <c r="V66" s="253"/>
      <c r="W66" s="254"/>
      <c r="X66" s="254"/>
      <c r="Y66" s="254"/>
      <c r="Z66" s="254"/>
      <c r="AA66" s="253"/>
      <c r="AB66" s="253"/>
      <c r="AC66" s="253"/>
      <c r="AD66" s="253"/>
      <c r="AE66" s="254"/>
      <c r="AF66" s="254"/>
      <c r="AG66" s="254"/>
      <c r="AH66" s="254"/>
      <c r="AI66" s="87"/>
      <c r="AJ66" s="255"/>
      <c r="AK66" s="255"/>
      <c r="AL66" s="372"/>
      <c r="AM66" s="372"/>
      <c r="AN66" s="372"/>
      <c r="AO66" s="372"/>
      <c r="AP66" s="373"/>
      <c r="AQ66" s="373"/>
      <c r="AR66" s="373"/>
      <c r="AS66" s="373"/>
      <c r="AT66" s="374"/>
      <c r="AU66" s="256"/>
      <c r="AV66" s="375"/>
      <c r="AW66" s="376"/>
      <c r="AX66" s="376"/>
      <c r="AY66" s="376"/>
      <c r="AZ66" s="253"/>
      <c r="BA66" s="253"/>
      <c r="BB66" s="253"/>
      <c r="BC66" s="253"/>
      <c r="BD66" s="104"/>
    </row>
    <row r="67" spans="1:65" s="84" customFormat="1" ht="35.1" hidden="1" customHeight="1">
      <c r="F67" s="86"/>
      <c r="G67" s="94"/>
      <c r="H67" s="85"/>
      <c r="I67" s="85"/>
      <c r="J67" s="85"/>
      <c r="K67" s="96"/>
      <c r="L67" s="96"/>
      <c r="M67" s="96"/>
      <c r="N67" s="96"/>
      <c r="O67" s="96"/>
      <c r="P67" s="96"/>
      <c r="Q67" s="96"/>
      <c r="R67" s="96"/>
      <c r="S67" s="253"/>
      <c r="T67" s="253"/>
      <c r="U67" s="253"/>
      <c r="V67" s="253"/>
      <c r="W67" s="254"/>
      <c r="X67" s="254"/>
      <c r="Y67" s="254"/>
      <c r="Z67" s="254"/>
      <c r="AA67" s="253"/>
      <c r="AB67" s="253"/>
      <c r="AC67" s="253"/>
      <c r="AD67" s="253"/>
      <c r="AE67" s="254"/>
      <c r="AF67" s="254"/>
      <c r="AG67" s="254"/>
      <c r="AH67" s="254"/>
      <c r="AI67" s="87"/>
      <c r="AJ67" s="255"/>
      <c r="AK67" s="255"/>
      <c r="AL67" s="372"/>
      <c r="AM67" s="372"/>
      <c r="AN67" s="372"/>
      <c r="AO67" s="372"/>
      <c r="AP67" s="373"/>
      <c r="AQ67" s="373"/>
      <c r="AR67" s="373"/>
      <c r="AS67" s="373"/>
      <c r="AT67" s="374"/>
      <c r="AU67" s="256"/>
      <c r="AV67" s="375"/>
      <c r="AW67" s="376"/>
      <c r="AX67" s="376"/>
      <c r="AY67" s="376"/>
      <c r="AZ67" s="253"/>
      <c r="BA67" s="253"/>
      <c r="BB67" s="253"/>
      <c r="BC67" s="253"/>
      <c r="BD67" s="104"/>
    </row>
    <row r="68" spans="1:65" s="84" customFormat="1" ht="35.1" hidden="1" customHeight="1">
      <c r="F68" s="86"/>
      <c r="G68" s="94"/>
      <c r="H68" s="85"/>
      <c r="I68" s="85"/>
      <c r="J68" s="85"/>
      <c r="K68" s="96"/>
      <c r="L68" s="96"/>
      <c r="M68" s="96"/>
      <c r="N68" s="96"/>
      <c r="O68" s="96"/>
      <c r="P68" s="96"/>
      <c r="Q68" s="96"/>
      <c r="R68" s="96"/>
      <c r="S68" s="253"/>
      <c r="T68" s="253"/>
      <c r="U68" s="253"/>
      <c r="V68" s="253"/>
      <c r="W68" s="254"/>
      <c r="X68" s="254"/>
      <c r="Y68" s="254"/>
      <c r="Z68" s="254"/>
      <c r="AA68" s="253"/>
      <c r="AB68" s="253"/>
      <c r="AC68" s="253"/>
      <c r="AD68" s="253"/>
      <c r="AE68" s="254"/>
      <c r="AF68" s="254"/>
      <c r="AG68" s="254"/>
      <c r="AH68" s="254"/>
      <c r="AI68" s="87"/>
      <c r="AJ68" s="255"/>
      <c r="AK68" s="255"/>
      <c r="AL68" s="372"/>
      <c r="AM68" s="372"/>
      <c r="AN68" s="372"/>
      <c r="AO68" s="372"/>
      <c r="AP68" s="373"/>
      <c r="AQ68" s="373"/>
      <c r="AR68" s="373"/>
      <c r="AS68" s="373"/>
      <c r="AT68" s="374"/>
      <c r="AU68" s="256"/>
      <c r="AV68" s="375"/>
      <c r="AW68" s="376"/>
      <c r="AX68" s="376"/>
      <c r="AY68" s="376"/>
      <c r="AZ68" s="253"/>
      <c r="BA68" s="253"/>
      <c r="BB68" s="253"/>
      <c r="BC68" s="253"/>
      <c r="BD68" s="104"/>
    </row>
    <row r="69" spans="1:65" s="84" customFormat="1" ht="35.1" hidden="1" customHeight="1">
      <c r="F69" s="86"/>
      <c r="G69" s="94"/>
      <c r="H69" s="85"/>
      <c r="I69" s="85"/>
      <c r="J69" s="85"/>
      <c r="K69" s="96"/>
      <c r="L69" s="96"/>
      <c r="M69" s="96"/>
      <c r="N69" s="96"/>
      <c r="O69" s="96"/>
      <c r="P69" s="96"/>
      <c r="Q69" s="96"/>
      <c r="R69" s="96"/>
      <c r="S69" s="253"/>
      <c r="T69" s="253"/>
      <c r="U69" s="253"/>
      <c r="V69" s="253"/>
      <c r="W69" s="254"/>
      <c r="X69" s="254"/>
      <c r="Y69" s="254"/>
      <c r="Z69" s="254"/>
      <c r="AA69" s="253"/>
      <c r="AB69" s="253"/>
      <c r="AC69" s="253"/>
      <c r="AD69" s="253"/>
      <c r="AE69" s="254"/>
      <c r="AF69" s="254"/>
      <c r="AG69" s="254"/>
      <c r="AH69" s="254"/>
      <c r="AI69" s="87"/>
      <c r="AJ69" s="255"/>
      <c r="AK69" s="255"/>
      <c r="AL69" s="372"/>
      <c r="AM69" s="372"/>
      <c r="AN69" s="372"/>
      <c r="AO69" s="372"/>
      <c r="AP69" s="373"/>
      <c r="AQ69" s="373"/>
      <c r="AR69" s="373"/>
      <c r="AS69" s="373"/>
      <c r="AT69" s="374"/>
      <c r="AU69" s="256"/>
      <c r="AV69" s="375"/>
      <c r="AW69" s="376"/>
      <c r="AX69" s="376"/>
      <c r="AY69" s="376"/>
      <c r="AZ69" s="253"/>
      <c r="BA69" s="253"/>
      <c r="BB69" s="253"/>
      <c r="BC69" s="253"/>
      <c r="BD69" s="104"/>
    </row>
    <row r="70" spans="1:65" s="84" customFormat="1" ht="35.1" hidden="1" customHeight="1">
      <c r="F70" s="86"/>
      <c r="G70" s="94"/>
      <c r="H70" s="85"/>
      <c r="I70" s="85"/>
      <c r="J70" s="85"/>
      <c r="K70" s="96"/>
      <c r="L70" s="96"/>
      <c r="M70" s="96"/>
      <c r="N70" s="96"/>
      <c r="O70" s="96"/>
      <c r="P70" s="96"/>
      <c r="Q70" s="96"/>
      <c r="R70" s="96"/>
      <c r="S70" s="253"/>
      <c r="T70" s="253"/>
      <c r="U70" s="253"/>
      <c r="V70" s="253"/>
      <c r="W70" s="254"/>
      <c r="X70" s="254"/>
      <c r="Y70" s="254"/>
      <c r="Z70" s="254"/>
      <c r="AA70" s="253"/>
      <c r="AB70" s="253"/>
      <c r="AC70" s="253"/>
      <c r="AD70" s="253"/>
      <c r="AE70" s="254"/>
      <c r="AF70" s="254"/>
      <c r="AG70" s="254"/>
      <c r="AH70" s="254"/>
      <c r="AI70" s="87"/>
      <c r="AJ70" s="255"/>
      <c r="AK70" s="255"/>
      <c r="AL70" s="372"/>
      <c r="AM70" s="372"/>
      <c r="AN70" s="372"/>
      <c r="AO70" s="372"/>
      <c r="AP70" s="373"/>
      <c r="AQ70" s="373"/>
      <c r="AR70" s="373"/>
      <c r="AS70" s="373"/>
      <c r="AT70" s="374"/>
      <c r="AU70" s="256"/>
      <c r="AV70" s="375"/>
      <c r="AW70" s="376"/>
      <c r="AX70" s="376"/>
      <c r="AY70" s="376"/>
      <c r="AZ70" s="253"/>
      <c r="BA70" s="253"/>
      <c r="BB70" s="253"/>
      <c r="BC70" s="253"/>
      <c r="BD70" s="104"/>
    </row>
    <row r="71" spans="1:65" s="84" customFormat="1" ht="35.1" customHeight="1">
      <c r="A71" s="84" t="s">
        <v>6475</v>
      </c>
      <c r="B71" s="84" t="s">
        <v>6476</v>
      </c>
      <c r="C71" s="84" t="s">
        <v>6477</v>
      </c>
      <c r="D71" s="84" t="s">
        <v>6478</v>
      </c>
      <c r="E71" s="84" t="s">
        <v>349</v>
      </c>
      <c r="F71" s="86">
        <v>124</v>
      </c>
      <c r="G71" s="94" t="s">
        <v>4867</v>
      </c>
      <c r="H71" s="85" t="s">
        <v>6524</v>
      </c>
      <c r="I71" s="85" t="s">
        <v>4872</v>
      </c>
      <c r="J71" s="85" t="s">
        <v>4873</v>
      </c>
      <c r="K71" s="96">
        <v>21000</v>
      </c>
      <c r="L71" s="96">
        <v>10000</v>
      </c>
      <c r="M71" s="96">
        <v>6000</v>
      </c>
      <c r="N71" s="96">
        <v>3900</v>
      </c>
      <c r="O71" s="96" t="e">
        <v>#REF!</v>
      </c>
      <c r="P71" s="96" t="e">
        <v>#REF!</v>
      </c>
      <c r="Q71" s="96" t="e">
        <v>#REF!</v>
      </c>
      <c r="R71" s="96" t="e">
        <v>#REF!</v>
      </c>
      <c r="S71" s="253" t="e">
        <v>#REF!</v>
      </c>
      <c r="T71" s="253" t="e">
        <v>#REF!</v>
      </c>
      <c r="U71" s="253"/>
      <c r="V71" s="253"/>
      <c r="W71" s="254" t="e">
        <v>#REF!</v>
      </c>
      <c r="X71" s="254" t="e">
        <v>#REF!</v>
      </c>
      <c r="Y71" s="254"/>
      <c r="Z71" s="254"/>
      <c r="AA71" s="253"/>
      <c r="AB71" s="253"/>
      <c r="AC71" s="253"/>
      <c r="AD71" s="253"/>
      <c r="AE71" s="254"/>
      <c r="AF71" s="254"/>
      <c r="AG71" s="254"/>
      <c r="AH71" s="254"/>
      <c r="AI71" s="87">
        <v>2.9883323026180171</v>
      </c>
      <c r="AJ71" s="255"/>
      <c r="AK71" s="255">
        <v>1.75</v>
      </c>
      <c r="AL71" s="372">
        <v>36750</v>
      </c>
      <c r="AM71" s="372">
        <v>17500</v>
      </c>
      <c r="AN71" s="372">
        <v>10500</v>
      </c>
      <c r="AO71" s="372">
        <v>6825</v>
      </c>
      <c r="AP71" s="373">
        <v>36800</v>
      </c>
      <c r="AQ71" s="373">
        <v>17500</v>
      </c>
      <c r="AR71" s="373">
        <v>10500</v>
      </c>
      <c r="AS71" s="373">
        <v>6800</v>
      </c>
      <c r="AT71" s="374">
        <v>5512.5</v>
      </c>
      <c r="AU71" s="256" t="s">
        <v>349</v>
      </c>
      <c r="AV71" s="375">
        <v>12600</v>
      </c>
      <c r="AW71" s="376">
        <v>6300</v>
      </c>
      <c r="AX71" s="376">
        <v>4900</v>
      </c>
      <c r="AY71" s="376">
        <v>3500</v>
      </c>
      <c r="AZ71" s="253">
        <v>10800</v>
      </c>
      <c r="BA71" s="253">
        <v>5400</v>
      </c>
      <c r="BB71" s="253">
        <v>4200</v>
      </c>
      <c r="BC71" s="253">
        <v>3000</v>
      </c>
      <c r="BD71" s="104">
        <v>1287.5</v>
      </c>
      <c r="BH71" s="84" t="str">
        <f>TRIM(H71)</f>
        <v>Đường B5</v>
      </c>
      <c r="BI71" s="84" t="str">
        <f>TRIM(I71)</f>
        <v>Đường Bùi Văn Hòa (Quốc lộ 15 nối dài)</v>
      </c>
      <c r="BJ71" s="84" t="str">
        <f>TRIM(J71)</f>
        <v>Đường D12 (Khu dân cư khu phố 2 và 3)</v>
      </c>
      <c r="BK71" s="84" t="str">
        <f>UPPER(LEFT(BH71,1))&amp;MID(BH71,2,LEN(BH71))</f>
        <v>Đường B5</v>
      </c>
      <c r="BL71" s="84" t="str">
        <f>UPPER(LEFT(BI71,1))&amp;MID(BI71,2,LEN(BI71))</f>
        <v>Đường Bùi Văn Hòa (Quốc lộ 15 nối dài)</v>
      </c>
      <c r="BM71" s="84" t="str">
        <f>UPPER(LEFT(BJ71,1))&amp;MID(BJ71,2,LEN(BJ71))</f>
        <v>Đường D12 (Khu dân cư khu phố 2 và 3)</v>
      </c>
    </row>
    <row r="72" spans="1:65" s="84" customFormat="1" ht="35.1" hidden="1" customHeight="1">
      <c r="F72" s="86"/>
      <c r="G72" s="94"/>
      <c r="H72" s="85"/>
      <c r="I72" s="85"/>
      <c r="J72" s="85"/>
      <c r="K72" s="96"/>
      <c r="L72" s="96"/>
      <c r="M72" s="96"/>
      <c r="N72" s="96"/>
      <c r="O72" s="96"/>
      <c r="P72" s="96"/>
      <c r="Q72" s="96"/>
      <c r="R72" s="96"/>
      <c r="S72" s="253"/>
      <c r="T72" s="253"/>
      <c r="U72" s="253"/>
      <c r="V72" s="253"/>
      <c r="W72" s="254"/>
      <c r="X72" s="254"/>
      <c r="Y72" s="254"/>
      <c r="Z72" s="254"/>
      <c r="AA72" s="253"/>
      <c r="AB72" s="253"/>
      <c r="AC72" s="253"/>
      <c r="AD72" s="253"/>
      <c r="AE72" s="254"/>
      <c r="AF72" s="254"/>
      <c r="AG72" s="254"/>
      <c r="AH72" s="254"/>
      <c r="AI72" s="87"/>
      <c r="AJ72" s="255"/>
      <c r="AK72" s="255"/>
      <c r="AL72" s="372"/>
      <c r="AM72" s="372"/>
      <c r="AN72" s="372"/>
      <c r="AO72" s="372"/>
      <c r="AP72" s="373"/>
      <c r="AQ72" s="373"/>
      <c r="AR72" s="373"/>
      <c r="AS72" s="373"/>
      <c r="AT72" s="374"/>
      <c r="AU72" s="256"/>
      <c r="AV72" s="375"/>
      <c r="AW72" s="376"/>
      <c r="AX72" s="376"/>
      <c r="AY72" s="376"/>
      <c r="AZ72" s="253"/>
      <c r="BA72" s="253"/>
      <c r="BB72" s="253"/>
      <c r="BC72" s="253"/>
      <c r="BD72" s="104"/>
    </row>
    <row r="73" spans="1:65" s="84" customFormat="1" ht="35.1" hidden="1" customHeight="1">
      <c r="F73" s="86"/>
      <c r="G73" s="94"/>
      <c r="H73" s="85"/>
      <c r="I73" s="85"/>
      <c r="J73" s="85"/>
      <c r="K73" s="96"/>
      <c r="L73" s="96"/>
      <c r="M73" s="96"/>
      <c r="N73" s="96"/>
      <c r="O73" s="96"/>
      <c r="P73" s="96"/>
      <c r="Q73" s="96"/>
      <c r="R73" s="96"/>
      <c r="S73" s="253"/>
      <c r="T73" s="253"/>
      <c r="U73" s="253"/>
      <c r="V73" s="253"/>
      <c r="W73" s="254"/>
      <c r="X73" s="254"/>
      <c r="Y73" s="254"/>
      <c r="Z73" s="254"/>
      <c r="AA73" s="253"/>
      <c r="AB73" s="253"/>
      <c r="AC73" s="253"/>
      <c r="AD73" s="253"/>
      <c r="AE73" s="254"/>
      <c r="AF73" s="254"/>
      <c r="AG73" s="254"/>
      <c r="AH73" s="254"/>
      <c r="AI73" s="87"/>
      <c r="AJ73" s="255"/>
      <c r="AK73" s="255"/>
      <c r="AL73" s="372"/>
      <c r="AM73" s="372"/>
      <c r="AN73" s="372"/>
      <c r="AO73" s="372"/>
      <c r="AP73" s="373"/>
      <c r="AQ73" s="373"/>
      <c r="AR73" s="373"/>
      <c r="AS73" s="373"/>
      <c r="AT73" s="374"/>
      <c r="AU73" s="256"/>
      <c r="AV73" s="375"/>
      <c r="AW73" s="376"/>
      <c r="AX73" s="376"/>
      <c r="AY73" s="376"/>
      <c r="AZ73" s="253"/>
      <c r="BA73" s="253"/>
      <c r="BB73" s="253"/>
      <c r="BC73" s="253"/>
      <c r="BD73" s="104"/>
    </row>
    <row r="74" spans="1:65" s="84" customFormat="1" ht="35.1" hidden="1" customHeight="1">
      <c r="F74" s="86"/>
      <c r="G74" s="94"/>
      <c r="H74" s="85"/>
      <c r="I74" s="85"/>
      <c r="J74" s="85"/>
      <c r="K74" s="96"/>
      <c r="L74" s="96"/>
      <c r="M74" s="96"/>
      <c r="N74" s="96"/>
      <c r="O74" s="96"/>
      <c r="P74" s="96"/>
      <c r="Q74" s="96"/>
      <c r="R74" s="96"/>
      <c r="S74" s="253"/>
      <c r="T74" s="253"/>
      <c r="U74" s="253"/>
      <c r="V74" s="253"/>
      <c r="W74" s="254"/>
      <c r="X74" s="254"/>
      <c r="Y74" s="254"/>
      <c r="Z74" s="254"/>
      <c r="AA74" s="253"/>
      <c r="AB74" s="253"/>
      <c r="AC74" s="253"/>
      <c r="AD74" s="253"/>
      <c r="AE74" s="254"/>
      <c r="AF74" s="254"/>
      <c r="AG74" s="254"/>
      <c r="AH74" s="254"/>
      <c r="AI74" s="87"/>
      <c r="AJ74" s="255"/>
      <c r="AK74" s="255"/>
      <c r="AL74" s="372"/>
      <c r="AM74" s="372"/>
      <c r="AN74" s="372"/>
      <c r="AO74" s="372"/>
      <c r="AP74" s="373"/>
      <c r="AQ74" s="373"/>
      <c r="AR74" s="373"/>
      <c r="AS74" s="373"/>
      <c r="AT74" s="374"/>
      <c r="AU74" s="256"/>
      <c r="AV74" s="375"/>
      <c r="AW74" s="376"/>
      <c r="AX74" s="376"/>
      <c r="AY74" s="376"/>
      <c r="AZ74" s="253"/>
      <c r="BA74" s="253"/>
      <c r="BB74" s="253"/>
      <c r="BC74" s="253"/>
      <c r="BD74" s="104"/>
    </row>
    <row r="75" spans="1:65" s="84" customFormat="1" ht="35.1" hidden="1" customHeight="1">
      <c r="F75" s="86"/>
      <c r="G75" s="94"/>
      <c r="H75" s="85"/>
      <c r="I75" s="85"/>
      <c r="J75" s="85"/>
      <c r="K75" s="96"/>
      <c r="L75" s="96"/>
      <c r="M75" s="96"/>
      <c r="N75" s="96"/>
      <c r="O75" s="96"/>
      <c r="P75" s="96"/>
      <c r="Q75" s="96"/>
      <c r="R75" s="96"/>
      <c r="S75" s="253"/>
      <c r="T75" s="253"/>
      <c r="U75" s="253"/>
      <c r="V75" s="253"/>
      <c r="W75" s="254"/>
      <c r="X75" s="254"/>
      <c r="Y75" s="254"/>
      <c r="Z75" s="254"/>
      <c r="AA75" s="253"/>
      <c r="AB75" s="253"/>
      <c r="AC75" s="253"/>
      <c r="AD75" s="253"/>
      <c r="AE75" s="254"/>
      <c r="AF75" s="254"/>
      <c r="AG75" s="254"/>
      <c r="AH75" s="254"/>
      <c r="AI75" s="87"/>
      <c r="AJ75" s="255"/>
      <c r="AK75" s="255"/>
      <c r="AL75" s="372"/>
      <c r="AM75" s="372"/>
      <c r="AN75" s="372"/>
      <c r="AO75" s="372"/>
      <c r="AP75" s="373"/>
      <c r="AQ75" s="373"/>
      <c r="AR75" s="373"/>
      <c r="AS75" s="373"/>
      <c r="AT75" s="374"/>
      <c r="AU75" s="256"/>
      <c r="AV75" s="375"/>
      <c r="AW75" s="376"/>
      <c r="AX75" s="376"/>
      <c r="AY75" s="376"/>
      <c r="AZ75" s="253"/>
      <c r="BA75" s="253"/>
      <c r="BB75" s="253"/>
      <c r="BC75" s="253"/>
      <c r="BD75" s="104"/>
    </row>
    <row r="76" spans="1:65" s="84" customFormat="1" ht="35.1" hidden="1" customHeight="1">
      <c r="F76" s="86"/>
      <c r="G76" s="94"/>
      <c r="H76" s="85"/>
      <c r="I76" s="85"/>
      <c r="J76" s="85"/>
      <c r="K76" s="96"/>
      <c r="L76" s="96"/>
      <c r="M76" s="96"/>
      <c r="N76" s="96"/>
      <c r="O76" s="96"/>
      <c r="P76" s="96"/>
      <c r="Q76" s="96"/>
      <c r="R76" s="96"/>
      <c r="S76" s="253"/>
      <c r="T76" s="253"/>
      <c r="U76" s="253"/>
      <c r="V76" s="253"/>
      <c r="W76" s="254"/>
      <c r="X76" s="254"/>
      <c r="Y76" s="254"/>
      <c r="Z76" s="254"/>
      <c r="AA76" s="253"/>
      <c r="AB76" s="253"/>
      <c r="AC76" s="253"/>
      <c r="AD76" s="253"/>
      <c r="AE76" s="254"/>
      <c r="AF76" s="254"/>
      <c r="AG76" s="254"/>
      <c r="AH76" s="254"/>
      <c r="AI76" s="87"/>
      <c r="AJ76" s="255"/>
      <c r="AK76" s="255"/>
      <c r="AL76" s="372"/>
      <c r="AM76" s="372"/>
      <c r="AN76" s="372"/>
      <c r="AO76" s="372"/>
      <c r="AP76" s="373"/>
      <c r="AQ76" s="373"/>
      <c r="AR76" s="373"/>
      <c r="AS76" s="373"/>
      <c r="AT76" s="374"/>
      <c r="AU76" s="256"/>
      <c r="AV76" s="375"/>
      <c r="AW76" s="376"/>
      <c r="AX76" s="376"/>
      <c r="AY76" s="376"/>
      <c r="AZ76" s="253"/>
      <c r="BA76" s="253"/>
      <c r="BB76" s="253"/>
      <c r="BC76" s="253"/>
      <c r="BD76" s="104"/>
    </row>
    <row r="77" spans="1:65" s="84" customFormat="1" ht="35.1" hidden="1" customHeight="1">
      <c r="F77" s="86"/>
      <c r="G77" s="94"/>
      <c r="H77" s="85"/>
      <c r="I77" s="85"/>
      <c r="J77" s="85"/>
      <c r="K77" s="96"/>
      <c r="L77" s="96"/>
      <c r="M77" s="96"/>
      <c r="N77" s="96"/>
      <c r="O77" s="96"/>
      <c r="P77" s="96"/>
      <c r="Q77" s="96"/>
      <c r="R77" s="96"/>
      <c r="S77" s="253"/>
      <c r="T77" s="253"/>
      <c r="U77" s="253"/>
      <c r="V77" s="253"/>
      <c r="W77" s="254"/>
      <c r="X77" s="254"/>
      <c r="Y77" s="254"/>
      <c r="Z77" s="254"/>
      <c r="AA77" s="253"/>
      <c r="AB77" s="253"/>
      <c r="AC77" s="253"/>
      <c r="AD77" s="253"/>
      <c r="AE77" s="254"/>
      <c r="AF77" s="254"/>
      <c r="AG77" s="254"/>
      <c r="AH77" s="254"/>
      <c r="AI77" s="87"/>
      <c r="AJ77" s="255"/>
      <c r="AK77" s="255"/>
      <c r="AL77" s="372"/>
      <c r="AM77" s="372"/>
      <c r="AN77" s="372"/>
      <c r="AO77" s="372"/>
      <c r="AP77" s="373"/>
      <c r="AQ77" s="373"/>
      <c r="AR77" s="373"/>
      <c r="AS77" s="373"/>
      <c r="AT77" s="374"/>
      <c r="AU77" s="256"/>
      <c r="AV77" s="375"/>
      <c r="AW77" s="376"/>
      <c r="AX77" s="376"/>
      <c r="AY77" s="376"/>
      <c r="AZ77" s="253"/>
      <c r="BA77" s="253"/>
      <c r="BB77" s="253"/>
      <c r="BC77" s="253"/>
      <c r="BD77" s="104"/>
    </row>
    <row r="78" spans="1:65" s="84" customFormat="1" ht="35.1" customHeight="1">
      <c r="A78" s="84" t="s">
        <v>6479</v>
      </c>
      <c r="B78" s="84" t="s">
        <v>6480</v>
      </c>
      <c r="C78" s="84" t="s">
        <v>6481</v>
      </c>
      <c r="D78" s="84" t="s">
        <v>6482</v>
      </c>
      <c r="E78" s="84" t="s">
        <v>349</v>
      </c>
      <c r="F78" s="86">
        <v>134</v>
      </c>
      <c r="G78" s="94" t="s">
        <v>4895</v>
      </c>
      <c r="H78" s="85" t="s">
        <v>4872</v>
      </c>
      <c r="I78" s="85" t="s">
        <v>6400</v>
      </c>
      <c r="J78" s="85" t="s">
        <v>373</v>
      </c>
      <c r="K78" s="96">
        <v>27000</v>
      </c>
      <c r="L78" s="96">
        <v>12000</v>
      </c>
      <c r="M78" s="96">
        <v>6500</v>
      </c>
      <c r="N78" s="96">
        <v>4500</v>
      </c>
      <c r="O78" s="96" t="e">
        <v>#REF!</v>
      </c>
      <c r="P78" s="96" t="e">
        <v>#REF!</v>
      </c>
      <c r="Q78" s="96" t="e">
        <v>#REF!</v>
      </c>
      <c r="R78" s="96" t="e">
        <v>#REF!</v>
      </c>
      <c r="S78" s="253" t="e">
        <v>#REF!</v>
      </c>
      <c r="T78" s="253" t="e">
        <v>#REF!</v>
      </c>
      <c r="U78" s="253" t="e">
        <v>#REF!</v>
      </c>
      <c r="V78" s="253"/>
      <c r="W78" s="254" t="e">
        <v>#REF!</v>
      </c>
      <c r="X78" s="254" t="e">
        <v>#REF!</v>
      </c>
      <c r="Y78" s="254" t="e">
        <v>#REF!</v>
      </c>
      <c r="Z78" s="254"/>
      <c r="AA78" s="253"/>
      <c r="AB78" s="253"/>
      <c r="AC78" s="253"/>
      <c r="AD78" s="253"/>
      <c r="AE78" s="254"/>
      <c r="AF78" s="254"/>
      <c r="AG78" s="254"/>
      <c r="AH78" s="254"/>
      <c r="AI78" s="87">
        <v>2.3232296014048757</v>
      </c>
      <c r="AJ78" s="255"/>
      <c r="AK78" s="255">
        <v>1.35</v>
      </c>
      <c r="AL78" s="372">
        <v>36450</v>
      </c>
      <c r="AM78" s="372">
        <v>16200.000000000002</v>
      </c>
      <c r="AN78" s="372">
        <v>8775</v>
      </c>
      <c r="AO78" s="372">
        <v>6075</v>
      </c>
      <c r="AP78" s="373">
        <v>36500</v>
      </c>
      <c r="AQ78" s="373">
        <v>16200</v>
      </c>
      <c r="AR78" s="373">
        <v>8800</v>
      </c>
      <c r="AS78" s="373">
        <v>6100</v>
      </c>
      <c r="AT78" s="374">
        <v>5467.5</v>
      </c>
      <c r="AU78" s="256" t="s">
        <v>349</v>
      </c>
      <c r="AV78" s="375">
        <v>12600</v>
      </c>
      <c r="AW78" s="376">
        <v>6300</v>
      </c>
      <c r="AX78" s="376">
        <v>4550</v>
      </c>
      <c r="AY78" s="376">
        <v>2730</v>
      </c>
      <c r="AZ78" s="253">
        <v>10800</v>
      </c>
      <c r="BA78" s="253">
        <v>5400</v>
      </c>
      <c r="BB78" s="253">
        <v>3900</v>
      </c>
      <c r="BC78" s="253">
        <v>2340</v>
      </c>
      <c r="BD78" s="104">
        <v>632.5</v>
      </c>
      <c r="BH78" s="84" t="str">
        <f>TRIM(H78)</f>
        <v>Đường Bùi Văn Hòa (Quốc lộ 15 nối dài)</v>
      </c>
      <c r="BI78" s="84" t="str">
        <f>TRIM(I78)</f>
        <v>Giáp ranh phường Long Bình và phường Trấn Biên</v>
      </c>
      <c r="BJ78" s="84" t="str">
        <f>TRIM(J78)</f>
        <v>Quốc lộ 51</v>
      </c>
      <c r="BK78" s="84" t="str">
        <f>UPPER(LEFT(BH78,1))&amp;MID(BH78,2,LEN(BH78))</f>
        <v>Đường Bùi Văn Hòa (Quốc lộ 15 nối dài)</v>
      </c>
      <c r="BL78" s="84" t="str">
        <f>UPPER(LEFT(BI78,1))&amp;MID(BI78,2,LEN(BI78))</f>
        <v>Giáp ranh phường Long Bình và phường Trấn Biên</v>
      </c>
      <c r="BM78" s="84" t="str">
        <f>UPPER(LEFT(BJ78,1))&amp;MID(BJ78,2,LEN(BJ78))</f>
        <v>Quốc lộ 51</v>
      </c>
    </row>
    <row r="79" spans="1:65" s="84" customFormat="1" ht="35.1" hidden="1" customHeight="1">
      <c r="F79" s="86"/>
      <c r="G79" s="94"/>
      <c r="H79" s="85"/>
      <c r="I79" s="85"/>
      <c r="J79" s="85"/>
      <c r="K79" s="96"/>
      <c r="L79" s="96"/>
      <c r="M79" s="96"/>
      <c r="N79" s="96"/>
      <c r="O79" s="96"/>
      <c r="P79" s="96"/>
      <c r="Q79" s="96"/>
      <c r="R79" s="96"/>
      <c r="S79" s="253"/>
      <c r="T79" s="253"/>
      <c r="U79" s="253"/>
      <c r="V79" s="253"/>
      <c r="W79" s="254"/>
      <c r="X79" s="254"/>
      <c r="Y79" s="254"/>
      <c r="Z79" s="254"/>
      <c r="AA79" s="253"/>
      <c r="AB79" s="253"/>
      <c r="AC79" s="253"/>
      <c r="AD79" s="253"/>
      <c r="AE79" s="254"/>
      <c r="AF79" s="254"/>
      <c r="AG79" s="254"/>
      <c r="AH79" s="254"/>
      <c r="AI79" s="87"/>
      <c r="AJ79" s="255"/>
      <c r="AK79" s="255"/>
      <c r="AL79" s="372"/>
      <c r="AM79" s="372"/>
      <c r="AN79" s="372"/>
      <c r="AO79" s="372"/>
      <c r="AP79" s="373"/>
      <c r="AQ79" s="373"/>
      <c r="AR79" s="373"/>
      <c r="AS79" s="373"/>
      <c r="AT79" s="374"/>
      <c r="AU79" s="256"/>
      <c r="AV79" s="375"/>
      <c r="AW79" s="376"/>
      <c r="AX79" s="376"/>
      <c r="AY79" s="376"/>
      <c r="AZ79" s="253"/>
      <c r="BA79" s="253"/>
      <c r="BB79" s="253"/>
      <c r="BC79" s="253"/>
      <c r="BD79" s="104"/>
    </row>
    <row r="80" spans="1:65" s="84" customFormat="1" ht="35.1" hidden="1" customHeight="1">
      <c r="F80" s="86"/>
      <c r="G80" s="94"/>
      <c r="H80" s="85"/>
      <c r="I80" s="85"/>
      <c r="J80" s="85"/>
      <c r="K80" s="96"/>
      <c r="L80" s="96"/>
      <c r="M80" s="96"/>
      <c r="N80" s="96"/>
      <c r="O80" s="96"/>
      <c r="P80" s="96"/>
      <c r="Q80" s="96"/>
      <c r="R80" s="96"/>
      <c r="S80" s="253"/>
      <c r="T80" s="253"/>
      <c r="U80" s="253"/>
      <c r="V80" s="253"/>
      <c r="W80" s="254"/>
      <c r="X80" s="254"/>
      <c r="Y80" s="254"/>
      <c r="Z80" s="254"/>
      <c r="AA80" s="253"/>
      <c r="AB80" s="253"/>
      <c r="AC80" s="253"/>
      <c r="AD80" s="253"/>
      <c r="AE80" s="254"/>
      <c r="AF80" s="254"/>
      <c r="AG80" s="254"/>
      <c r="AH80" s="254"/>
      <c r="AI80" s="87"/>
      <c r="AJ80" s="255"/>
      <c r="AK80" s="255"/>
      <c r="AL80" s="372"/>
      <c r="AM80" s="372"/>
      <c r="AN80" s="372"/>
      <c r="AO80" s="372"/>
      <c r="AP80" s="373"/>
      <c r="AQ80" s="373"/>
      <c r="AR80" s="373"/>
      <c r="AS80" s="373"/>
      <c r="AT80" s="374"/>
      <c r="AU80" s="256"/>
      <c r="AV80" s="375"/>
      <c r="AW80" s="376"/>
      <c r="AX80" s="376"/>
      <c r="AY80" s="376"/>
      <c r="AZ80" s="253"/>
      <c r="BA80" s="253"/>
      <c r="BB80" s="253"/>
      <c r="BC80" s="253"/>
      <c r="BD80" s="104"/>
    </row>
    <row r="81" spans="1:65" s="84" customFormat="1" ht="35.1" hidden="1" customHeight="1">
      <c r="F81" s="86"/>
      <c r="G81" s="94"/>
      <c r="H81" s="85"/>
      <c r="I81" s="85"/>
      <c r="J81" s="85"/>
      <c r="K81" s="96"/>
      <c r="L81" s="96"/>
      <c r="M81" s="96"/>
      <c r="N81" s="96"/>
      <c r="O81" s="96"/>
      <c r="P81" s="96"/>
      <c r="Q81" s="96"/>
      <c r="R81" s="96"/>
      <c r="S81" s="253"/>
      <c r="T81" s="253"/>
      <c r="U81" s="253"/>
      <c r="V81" s="253"/>
      <c r="W81" s="254"/>
      <c r="X81" s="254"/>
      <c r="Y81" s="254"/>
      <c r="Z81" s="254"/>
      <c r="AA81" s="253"/>
      <c r="AB81" s="253"/>
      <c r="AC81" s="253"/>
      <c r="AD81" s="253"/>
      <c r="AE81" s="254"/>
      <c r="AF81" s="254"/>
      <c r="AG81" s="254"/>
      <c r="AH81" s="254"/>
      <c r="AI81" s="87"/>
      <c r="AJ81" s="255"/>
      <c r="AK81" s="255"/>
      <c r="AL81" s="372"/>
      <c r="AM81" s="372"/>
      <c r="AN81" s="372"/>
      <c r="AO81" s="372"/>
      <c r="AP81" s="373"/>
      <c r="AQ81" s="373"/>
      <c r="AR81" s="373"/>
      <c r="AS81" s="373"/>
      <c r="AT81" s="374"/>
      <c r="AU81" s="256"/>
      <c r="AV81" s="375"/>
      <c r="AW81" s="376"/>
      <c r="AX81" s="376"/>
      <c r="AY81" s="376"/>
      <c r="AZ81" s="253"/>
      <c r="BA81" s="253"/>
      <c r="BB81" s="253"/>
      <c r="BC81" s="253"/>
      <c r="BD81" s="104"/>
    </row>
    <row r="82" spans="1:65" s="84" customFormat="1" ht="35.1" hidden="1" customHeight="1">
      <c r="F82" s="86"/>
      <c r="G82" s="94"/>
      <c r="H82" s="85"/>
      <c r="I82" s="85"/>
      <c r="J82" s="85"/>
      <c r="K82" s="96"/>
      <c r="L82" s="96"/>
      <c r="M82" s="96"/>
      <c r="N82" s="96"/>
      <c r="O82" s="96"/>
      <c r="P82" s="96"/>
      <c r="Q82" s="96"/>
      <c r="R82" s="96"/>
      <c r="S82" s="253"/>
      <c r="T82" s="253"/>
      <c r="U82" s="253"/>
      <c r="V82" s="253"/>
      <c r="W82" s="254"/>
      <c r="X82" s="254"/>
      <c r="Y82" s="254"/>
      <c r="Z82" s="254"/>
      <c r="AA82" s="253"/>
      <c r="AB82" s="253"/>
      <c r="AC82" s="253"/>
      <c r="AD82" s="253"/>
      <c r="AE82" s="254"/>
      <c r="AF82" s="254"/>
      <c r="AG82" s="254"/>
      <c r="AH82" s="254"/>
      <c r="AI82" s="87"/>
      <c r="AJ82" s="255"/>
      <c r="AK82" s="255"/>
      <c r="AL82" s="372"/>
      <c r="AM82" s="372"/>
      <c r="AN82" s="372"/>
      <c r="AO82" s="372"/>
      <c r="AP82" s="373"/>
      <c r="AQ82" s="373"/>
      <c r="AR82" s="373"/>
      <c r="AS82" s="373"/>
      <c r="AT82" s="374"/>
      <c r="AU82" s="256"/>
      <c r="AV82" s="375"/>
      <c r="AW82" s="376"/>
      <c r="AX82" s="376"/>
      <c r="AY82" s="376"/>
      <c r="AZ82" s="253"/>
      <c r="BA82" s="253"/>
      <c r="BB82" s="253"/>
      <c r="BC82" s="253"/>
      <c r="BD82" s="104"/>
    </row>
    <row r="83" spans="1:65" s="84" customFormat="1" ht="35.1" hidden="1" customHeight="1">
      <c r="F83" s="86"/>
      <c r="G83" s="94"/>
      <c r="H83" s="85"/>
      <c r="I83" s="85"/>
      <c r="J83" s="85"/>
      <c r="K83" s="96"/>
      <c r="L83" s="96"/>
      <c r="M83" s="96"/>
      <c r="N83" s="96"/>
      <c r="O83" s="96"/>
      <c r="P83" s="96"/>
      <c r="Q83" s="96"/>
      <c r="R83" s="96"/>
      <c r="S83" s="253"/>
      <c r="T83" s="253"/>
      <c r="U83" s="253"/>
      <c r="V83" s="253"/>
      <c r="W83" s="254"/>
      <c r="X83" s="254"/>
      <c r="Y83" s="254"/>
      <c r="Z83" s="254"/>
      <c r="AA83" s="253"/>
      <c r="AB83" s="253"/>
      <c r="AC83" s="253"/>
      <c r="AD83" s="253"/>
      <c r="AE83" s="254"/>
      <c r="AF83" s="254"/>
      <c r="AG83" s="254"/>
      <c r="AH83" s="254"/>
      <c r="AI83" s="87"/>
      <c r="AJ83" s="255"/>
      <c r="AK83" s="255"/>
      <c r="AL83" s="372"/>
      <c r="AM83" s="372"/>
      <c r="AN83" s="372"/>
      <c r="AO83" s="372"/>
      <c r="AP83" s="373"/>
      <c r="AQ83" s="373"/>
      <c r="AR83" s="373"/>
      <c r="AS83" s="373"/>
      <c r="AT83" s="374"/>
      <c r="AU83" s="256"/>
      <c r="AV83" s="375"/>
      <c r="AW83" s="376"/>
      <c r="AX83" s="376"/>
      <c r="AY83" s="376"/>
      <c r="AZ83" s="253"/>
      <c r="BA83" s="253"/>
      <c r="BB83" s="253"/>
      <c r="BC83" s="253"/>
      <c r="BD83" s="104"/>
    </row>
    <row r="84" spans="1:65" s="84" customFormat="1" ht="35.1" hidden="1" customHeight="1">
      <c r="F84" s="86"/>
      <c r="G84" s="94"/>
      <c r="H84" s="85"/>
      <c r="I84" s="85"/>
      <c r="J84" s="85"/>
      <c r="K84" s="96"/>
      <c r="L84" s="96"/>
      <c r="M84" s="96"/>
      <c r="N84" s="96"/>
      <c r="O84" s="96"/>
      <c r="P84" s="96"/>
      <c r="Q84" s="96"/>
      <c r="R84" s="96"/>
      <c r="S84" s="253"/>
      <c r="T84" s="253"/>
      <c r="U84" s="253"/>
      <c r="V84" s="253"/>
      <c r="W84" s="254"/>
      <c r="X84" s="254"/>
      <c r="Y84" s="254"/>
      <c r="Z84" s="254"/>
      <c r="AA84" s="253"/>
      <c r="AB84" s="253"/>
      <c r="AC84" s="253"/>
      <c r="AD84" s="253"/>
      <c r="AE84" s="254"/>
      <c r="AF84" s="254"/>
      <c r="AG84" s="254"/>
      <c r="AH84" s="254"/>
      <c r="AI84" s="87"/>
      <c r="AJ84" s="255"/>
      <c r="AK84" s="255"/>
      <c r="AL84" s="372"/>
      <c r="AM84" s="372"/>
      <c r="AN84" s="372"/>
      <c r="AO84" s="372"/>
      <c r="AP84" s="373"/>
      <c r="AQ84" s="373"/>
      <c r="AR84" s="373"/>
      <c r="AS84" s="373"/>
      <c r="AT84" s="374"/>
      <c r="AU84" s="256"/>
      <c r="AV84" s="375"/>
      <c r="AW84" s="376"/>
      <c r="AX84" s="376"/>
      <c r="AY84" s="376"/>
      <c r="AZ84" s="253"/>
      <c r="BA84" s="253"/>
      <c r="BB84" s="253"/>
      <c r="BC84" s="253"/>
      <c r="BD84" s="104"/>
    </row>
    <row r="85" spans="1:65" s="84" customFormat="1" ht="35.1" customHeight="1">
      <c r="A85" s="84" t="s">
        <v>6483</v>
      </c>
      <c r="B85" s="84" t="s">
        <v>6484</v>
      </c>
      <c r="C85" s="84" t="s">
        <v>6485</v>
      </c>
      <c r="D85" s="84" t="s">
        <v>6486</v>
      </c>
      <c r="E85" s="84" t="s">
        <v>349</v>
      </c>
      <c r="F85" s="86"/>
      <c r="G85" s="94" t="s">
        <v>4904</v>
      </c>
      <c r="H85" s="85" t="s">
        <v>5415</v>
      </c>
      <c r="I85" s="85" t="s">
        <v>373</v>
      </c>
      <c r="J85" s="85" t="s">
        <v>6401</v>
      </c>
      <c r="K85" s="96">
        <v>10000</v>
      </c>
      <c r="L85" s="96">
        <v>5000</v>
      </c>
      <c r="M85" s="96">
        <v>3600</v>
      </c>
      <c r="N85" s="96">
        <v>2300</v>
      </c>
      <c r="O85" s="96" t="e">
        <v>#REF!</v>
      </c>
      <c r="P85" s="96" t="e">
        <v>#REF!</v>
      </c>
      <c r="Q85" s="96" t="e">
        <v>#REF!</v>
      </c>
      <c r="R85" s="96" t="e">
        <v>#REF!</v>
      </c>
      <c r="S85" s="253"/>
      <c r="T85" s="253"/>
      <c r="U85" s="253"/>
      <c r="V85" s="253"/>
      <c r="W85" s="254"/>
      <c r="X85" s="254"/>
      <c r="Y85" s="254"/>
      <c r="Z85" s="254"/>
      <c r="AA85" s="253"/>
      <c r="AB85" s="253"/>
      <c r="AC85" s="253"/>
      <c r="AD85" s="253"/>
      <c r="AE85" s="254"/>
      <c r="AF85" s="254"/>
      <c r="AG85" s="254"/>
      <c r="AH85" s="254"/>
      <c r="AI85" s="87">
        <v>3.05</v>
      </c>
      <c r="AJ85" s="255"/>
      <c r="AK85" s="255" t="e">
        <v>#REF!</v>
      </c>
      <c r="AL85" s="372" t="e">
        <v>#REF!</v>
      </c>
      <c r="AM85" s="372" t="e">
        <v>#REF!</v>
      </c>
      <c r="AN85" s="372" t="e">
        <v>#REF!</v>
      </c>
      <c r="AO85" s="372" t="e">
        <v>#REF!</v>
      </c>
      <c r="AP85" s="373" t="e">
        <v>#REF!</v>
      </c>
      <c r="AQ85" s="373" t="e">
        <v>#REF!</v>
      </c>
      <c r="AR85" s="373" t="e">
        <v>#REF!</v>
      </c>
      <c r="AS85" s="373" t="e">
        <v>#REF!</v>
      </c>
      <c r="AT85" s="374" t="e">
        <v>#REF!</v>
      </c>
      <c r="AU85" s="256" t="s">
        <v>349</v>
      </c>
      <c r="AV85" s="375"/>
      <c r="AW85" s="376"/>
      <c r="AX85" s="376"/>
      <c r="AY85" s="376"/>
      <c r="AZ85" s="253"/>
      <c r="BA85" s="253"/>
      <c r="BB85" s="253"/>
      <c r="BC85" s="253"/>
      <c r="BD85" s="104" t="e">
        <v>#REF!</v>
      </c>
      <c r="BH85" s="84" t="str">
        <f>TRIM(H85)</f>
        <v>Đường Nguyễn Trung Trực</v>
      </c>
      <c r="BI85" s="84" t="str">
        <f>TRIM(I85)</f>
        <v>Quốc lộ 51</v>
      </c>
      <c r="BJ85" s="84" t="str">
        <f>TRIM(J85)</f>
        <v>Nhà văn hóa ấp 4</v>
      </c>
      <c r="BK85" s="84" t="str">
        <f>UPPER(LEFT(BH85,1))&amp;MID(BH85,2,LEN(BH85))</f>
        <v>Đường Nguyễn Trung Trực</v>
      </c>
      <c r="BL85" s="84" t="str">
        <f>UPPER(LEFT(BI85,1))&amp;MID(BI85,2,LEN(BI85))</f>
        <v>Quốc lộ 51</v>
      </c>
      <c r="BM85" s="84" t="str">
        <f>UPPER(LEFT(BJ85,1))&amp;MID(BJ85,2,LEN(BJ85))</f>
        <v>Nhà văn hóa ấp 4</v>
      </c>
    </row>
    <row r="86" spans="1:65" s="84" customFormat="1" ht="35.1" hidden="1" customHeight="1">
      <c r="F86" s="86"/>
      <c r="G86" s="94"/>
      <c r="H86" s="85"/>
      <c r="I86" s="85"/>
      <c r="J86" s="85"/>
      <c r="K86" s="96"/>
      <c r="L86" s="96"/>
      <c r="M86" s="96"/>
      <c r="N86" s="96"/>
      <c r="O86" s="96"/>
      <c r="P86" s="96"/>
      <c r="Q86" s="96"/>
      <c r="R86" s="96"/>
      <c r="S86" s="253"/>
      <c r="T86" s="253"/>
      <c r="U86" s="253"/>
      <c r="V86" s="253"/>
      <c r="W86" s="254"/>
      <c r="X86" s="254"/>
      <c r="Y86" s="254"/>
      <c r="Z86" s="254"/>
      <c r="AA86" s="253"/>
      <c r="AB86" s="253"/>
      <c r="AC86" s="253"/>
      <c r="AD86" s="253"/>
      <c r="AE86" s="254"/>
      <c r="AF86" s="254"/>
      <c r="AG86" s="254"/>
      <c r="AH86" s="254"/>
      <c r="AI86" s="87"/>
      <c r="AJ86" s="255"/>
      <c r="AK86" s="255"/>
      <c r="AL86" s="372"/>
      <c r="AM86" s="372"/>
      <c r="AN86" s="372"/>
      <c r="AO86" s="372"/>
      <c r="AP86" s="373"/>
      <c r="AQ86" s="373"/>
      <c r="AR86" s="373"/>
      <c r="AS86" s="373"/>
      <c r="AT86" s="374"/>
      <c r="AU86" s="256"/>
      <c r="AV86" s="375"/>
      <c r="AW86" s="376"/>
      <c r="AX86" s="376"/>
      <c r="AY86" s="376"/>
      <c r="AZ86" s="253"/>
      <c r="BA86" s="253"/>
      <c r="BB86" s="253"/>
      <c r="BC86" s="253"/>
      <c r="BD86" s="104"/>
    </row>
    <row r="87" spans="1:65" s="84" customFormat="1" ht="35.1" hidden="1" customHeight="1">
      <c r="F87" s="86"/>
      <c r="G87" s="94"/>
      <c r="H87" s="85"/>
      <c r="I87" s="85"/>
      <c r="J87" s="85"/>
      <c r="K87" s="96"/>
      <c r="L87" s="96"/>
      <c r="M87" s="96"/>
      <c r="N87" s="96"/>
      <c r="O87" s="96"/>
      <c r="P87" s="96"/>
      <c r="Q87" s="96"/>
      <c r="R87" s="96"/>
      <c r="S87" s="253"/>
      <c r="T87" s="253"/>
      <c r="U87" s="253"/>
      <c r="V87" s="253"/>
      <c r="W87" s="254"/>
      <c r="X87" s="254"/>
      <c r="Y87" s="254"/>
      <c r="Z87" s="254"/>
      <c r="AA87" s="253"/>
      <c r="AB87" s="253"/>
      <c r="AC87" s="253"/>
      <c r="AD87" s="253"/>
      <c r="AE87" s="254"/>
      <c r="AF87" s="254"/>
      <c r="AG87" s="254"/>
      <c r="AH87" s="254"/>
      <c r="AI87" s="87"/>
      <c r="AJ87" s="255"/>
      <c r="AK87" s="255"/>
      <c r="AL87" s="372"/>
      <c r="AM87" s="372"/>
      <c r="AN87" s="372"/>
      <c r="AO87" s="372"/>
      <c r="AP87" s="373"/>
      <c r="AQ87" s="373"/>
      <c r="AR87" s="373"/>
      <c r="AS87" s="373"/>
      <c r="AT87" s="374"/>
      <c r="AU87" s="256"/>
      <c r="AV87" s="375"/>
      <c r="AW87" s="376"/>
      <c r="AX87" s="376"/>
      <c r="AY87" s="376"/>
      <c r="AZ87" s="253"/>
      <c r="BA87" s="253"/>
      <c r="BB87" s="253"/>
      <c r="BC87" s="253"/>
      <c r="BD87" s="104"/>
    </row>
    <row r="88" spans="1:65" s="84" customFormat="1" ht="35.1" hidden="1" customHeight="1">
      <c r="F88" s="86"/>
      <c r="G88" s="94"/>
      <c r="H88" s="85"/>
      <c r="I88" s="85"/>
      <c r="J88" s="85"/>
      <c r="K88" s="96"/>
      <c r="L88" s="96"/>
      <c r="M88" s="96"/>
      <c r="N88" s="96"/>
      <c r="O88" s="96"/>
      <c r="P88" s="96"/>
      <c r="Q88" s="96"/>
      <c r="R88" s="96"/>
      <c r="S88" s="253"/>
      <c r="T88" s="253"/>
      <c r="U88" s="253"/>
      <c r="V88" s="253"/>
      <c r="W88" s="254"/>
      <c r="X88" s="254"/>
      <c r="Y88" s="254"/>
      <c r="Z88" s="254"/>
      <c r="AA88" s="253"/>
      <c r="AB88" s="253"/>
      <c r="AC88" s="253"/>
      <c r="AD88" s="253"/>
      <c r="AE88" s="254"/>
      <c r="AF88" s="254"/>
      <c r="AG88" s="254"/>
      <c r="AH88" s="254"/>
      <c r="AI88" s="87"/>
      <c r="AJ88" s="255"/>
      <c r="AK88" s="255"/>
      <c r="AL88" s="372"/>
      <c r="AM88" s="372"/>
      <c r="AN88" s="372"/>
      <c r="AO88" s="372"/>
      <c r="AP88" s="373"/>
      <c r="AQ88" s="373"/>
      <c r="AR88" s="373"/>
      <c r="AS88" s="373"/>
      <c r="AT88" s="374"/>
      <c r="AU88" s="256"/>
      <c r="AV88" s="375"/>
      <c r="AW88" s="376"/>
      <c r="AX88" s="376"/>
      <c r="AY88" s="376"/>
      <c r="AZ88" s="253"/>
      <c r="BA88" s="253"/>
      <c r="BB88" s="253"/>
      <c r="BC88" s="253"/>
      <c r="BD88" s="104"/>
    </row>
    <row r="89" spans="1:65" s="84" customFormat="1" ht="35.1" hidden="1" customHeight="1">
      <c r="F89" s="86"/>
      <c r="G89" s="94"/>
      <c r="H89" s="85"/>
      <c r="I89" s="85"/>
      <c r="J89" s="85"/>
      <c r="K89" s="96"/>
      <c r="L89" s="96"/>
      <c r="M89" s="96"/>
      <c r="N89" s="96"/>
      <c r="O89" s="96"/>
      <c r="P89" s="96"/>
      <c r="Q89" s="96"/>
      <c r="R89" s="96"/>
      <c r="S89" s="253"/>
      <c r="T89" s="253"/>
      <c r="U89" s="253"/>
      <c r="V89" s="253"/>
      <c r="W89" s="254"/>
      <c r="X89" s="254"/>
      <c r="Y89" s="254"/>
      <c r="Z89" s="254"/>
      <c r="AA89" s="253"/>
      <c r="AB89" s="253"/>
      <c r="AC89" s="253"/>
      <c r="AD89" s="253"/>
      <c r="AE89" s="254"/>
      <c r="AF89" s="254"/>
      <c r="AG89" s="254"/>
      <c r="AH89" s="254"/>
      <c r="AI89" s="87"/>
      <c r="AJ89" s="255"/>
      <c r="AK89" s="255"/>
      <c r="AL89" s="372"/>
      <c r="AM89" s="372"/>
      <c r="AN89" s="372"/>
      <c r="AO89" s="372"/>
      <c r="AP89" s="373"/>
      <c r="AQ89" s="373"/>
      <c r="AR89" s="373"/>
      <c r="AS89" s="373"/>
      <c r="AT89" s="374"/>
      <c r="AU89" s="256"/>
      <c r="AV89" s="375"/>
      <c r="AW89" s="376"/>
      <c r="AX89" s="376"/>
      <c r="AY89" s="376"/>
      <c r="AZ89" s="253"/>
      <c r="BA89" s="253"/>
      <c r="BB89" s="253"/>
      <c r="BC89" s="253"/>
      <c r="BD89" s="104"/>
    </row>
    <row r="90" spans="1:65" s="84" customFormat="1" ht="35.1" hidden="1" customHeight="1">
      <c r="F90" s="86"/>
      <c r="G90" s="94"/>
      <c r="H90" s="85"/>
      <c r="I90" s="85"/>
      <c r="J90" s="85"/>
      <c r="K90" s="96"/>
      <c r="L90" s="96"/>
      <c r="M90" s="96"/>
      <c r="N90" s="96"/>
      <c r="O90" s="96"/>
      <c r="P90" s="96"/>
      <c r="Q90" s="96"/>
      <c r="R90" s="96"/>
      <c r="S90" s="253"/>
      <c r="T90" s="253"/>
      <c r="U90" s="253"/>
      <c r="V90" s="253"/>
      <c r="W90" s="254"/>
      <c r="X90" s="254"/>
      <c r="Y90" s="254"/>
      <c r="Z90" s="254"/>
      <c r="AA90" s="253"/>
      <c r="AB90" s="253"/>
      <c r="AC90" s="253"/>
      <c r="AD90" s="253"/>
      <c r="AE90" s="254"/>
      <c r="AF90" s="254"/>
      <c r="AG90" s="254"/>
      <c r="AH90" s="254"/>
      <c r="AI90" s="87"/>
      <c r="AJ90" s="255"/>
      <c r="AK90" s="255"/>
      <c r="AL90" s="372"/>
      <c r="AM90" s="372"/>
      <c r="AN90" s="372"/>
      <c r="AO90" s="372"/>
      <c r="AP90" s="373"/>
      <c r="AQ90" s="373"/>
      <c r="AR90" s="373"/>
      <c r="AS90" s="373"/>
      <c r="AT90" s="374"/>
      <c r="AU90" s="256"/>
      <c r="AV90" s="375"/>
      <c r="AW90" s="376"/>
      <c r="AX90" s="376"/>
      <c r="AY90" s="376"/>
      <c r="AZ90" s="253"/>
      <c r="BA90" s="253"/>
      <c r="BB90" s="253"/>
      <c r="BC90" s="253"/>
      <c r="BD90" s="104"/>
    </row>
    <row r="91" spans="1:65" s="84" customFormat="1" ht="35.1" hidden="1" customHeight="1">
      <c r="F91" s="86"/>
      <c r="G91" s="94"/>
      <c r="H91" s="85"/>
      <c r="I91" s="85"/>
      <c r="J91" s="85"/>
      <c r="K91" s="96"/>
      <c r="L91" s="96"/>
      <c r="M91" s="96"/>
      <c r="N91" s="96"/>
      <c r="O91" s="96"/>
      <c r="P91" s="96"/>
      <c r="Q91" s="96"/>
      <c r="R91" s="96"/>
      <c r="S91" s="253"/>
      <c r="T91" s="253"/>
      <c r="U91" s="253"/>
      <c r="V91" s="253"/>
      <c r="W91" s="254"/>
      <c r="X91" s="254"/>
      <c r="Y91" s="254"/>
      <c r="Z91" s="254"/>
      <c r="AA91" s="253"/>
      <c r="AB91" s="253"/>
      <c r="AC91" s="253"/>
      <c r="AD91" s="253"/>
      <c r="AE91" s="254"/>
      <c r="AF91" s="254"/>
      <c r="AG91" s="254"/>
      <c r="AH91" s="254"/>
      <c r="AI91" s="87"/>
      <c r="AJ91" s="255"/>
      <c r="AK91" s="255"/>
      <c r="AL91" s="372"/>
      <c r="AM91" s="372"/>
      <c r="AN91" s="372"/>
      <c r="AO91" s="372"/>
      <c r="AP91" s="373"/>
      <c r="AQ91" s="373"/>
      <c r="AR91" s="373"/>
      <c r="AS91" s="373"/>
      <c r="AT91" s="374"/>
      <c r="AU91" s="256"/>
      <c r="AV91" s="375"/>
      <c r="AW91" s="376"/>
      <c r="AX91" s="376"/>
      <c r="AY91" s="376"/>
      <c r="AZ91" s="253"/>
      <c r="BA91" s="253"/>
      <c r="BB91" s="253"/>
      <c r="BC91" s="253"/>
      <c r="BD91" s="104"/>
    </row>
    <row r="92" spans="1:65" s="84" customFormat="1" ht="63" customHeight="1">
      <c r="A92" s="84" t="s">
        <v>6487</v>
      </c>
      <c r="B92" s="84" t="s">
        <v>6488</v>
      </c>
      <c r="C92" s="84" t="s">
        <v>6489</v>
      </c>
      <c r="D92" s="84" t="s">
        <v>6490</v>
      </c>
      <c r="E92" s="84" t="s">
        <v>349</v>
      </c>
      <c r="F92" s="86"/>
      <c r="G92" s="94" t="s">
        <v>4907</v>
      </c>
      <c r="H92" s="85" t="s">
        <v>5415</v>
      </c>
      <c r="I92" s="85" t="s">
        <v>6401</v>
      </c>
      <c r="J92" s="234" t="s">
        <v>6530</v>
      </c>
      <c r="K92" s="96">
        <v>7000</v>
      </c>
      <c r="L92" s="96">
        <v>4000</v>
      </c>
      <c r="M92" s="96">
        <v>2600</v>
      </c>
      <c r="N92" s="96">
        <v>1800</v>
      </c>
      <c r="O92" s="96" t="e">
        <v>#REF!</v>
      </c>
      <c r="P92" s="96" t="e">
        <v>#REF!</v>
      </c>
      <c r="Q92" s="96" t="e">
        <v>#REF!</v>
      </c>
      <c r="R92" s="96" t="e">
        <v>#REF!</v>
      </c>
      <c r="S92" s="253" t="e">
        <v>#REF!</v>
      </c>
      <c r="T92" s="253"/>
      <c r="U92" s="253"/>
      <c r="V92" s="253"/>
      <c r="W92" s="254" t="e">
        <v>#REF!</v>
      </c>
      <c r="X92" s="254"/>
      <c r="Y92" s="254"/>
      <c r="Z92" s="254"/>
      <c r="AA92" s="253"/>
      <c r="AB92" s="253"/>
      <c r="AC92" s="253"/>
      <c r="AD92" s="253"/>
      <c r="AE92" s="254"/>
      <c r="AF92" s="254"/>
      <c r="AG92" s="254"/>
      <c r="AH92" s="254"/>
      <c r="AI92" s="87">
        <v>3.4524804440753041</v>
      </c>
      <c r="AJ92" s="255"/>
      <c r="AK92" s="255" t="e">
        <v>#REF!</v>
      </c>
      <c r="AL92" s="372" t="e">
        <v>#REF!</v>
      </c>
      <c r="AM92" s="372" t="e">
        <v>#REF!</v>
      </c>
      <c r="AN92" s="372" t="e">
        <v>#REF!</v>
      </c>
      <c r="AO92" s="372" t="e">
        <v>#REF!</v>
      </c>
      <c r="AP92" s="373" t="e">
        <v>#REF!</v>
      </c>
      <c r="AQ92" s="373" t="e">
        <v>#REF!</v>
      </c>
      <c r="AR92" s="373" t="e">
        <v>#REF!</v>
      </c>
      <c r="AS92" s="373" t="e">
        <v>#REF!</v>
      </c>
      <c r="AT92" s="374" t="e">
        <v>#REF!</v>
      </c>
      <c r="AU92" s="256" t="s">
        <v>349</v>
      </c>
      <c r="AV92" s="375">
        <v>7000</v>
      </c>
      <c r="AW92" s="376">
        <v>3500</v>
      </c>
      <c r="AX92" s="376">
        <v>2520</v>
      </c>
      <c r="AY92" s="376">
        <v>1610</v>
      </c>
      <c r="AZ92" s="253">
        <v>6000</v>
      </c>
      <c r="BA92" s="253">
        <v>3000</v>
      </c>
      <c r="BB92" s="253">
        <v>2160</v>
      </c>
      <c r="BC92" s="253">
        <v>1380</v>
      </c>
      <c r="BD92" s="104" t="e">
        <v>#REF!</v>
      </c>
      <c r="BH92" s="84" t="str">
        <f>TRIM(H92)</f>
        <v>Đường Nguyễn Trung Trực</v>
      </c>
      <c r="BI92" s="84" t="str">
        <f>TRIM(I92)</f>
        <v>Nhà văn hóa ấp 4</v>
      </c>
      <c r="BJ92" s="84" t="str">
        <f>TRIM(J92)</f>
        <v>Hết ranh thửa đất số 18, tờ BĐĐC số 150</v>
      </c>
      <c r="BK92" s="84" t="str">
        <f>UPPER(LEFT(BH92,1))&amp;MID(BH92,2,LEN(BH92))</f>
        <v>Đường Nguyễn Trung Trực</v>
      </c>
      <c r="BL92" s="84" t="str">
        <f>UPPER(LEFT(BI92,1))&amp;MID(BI92,2,LEN(BI92))</f>
        <v>Nhà văn hóa ấp 4</v>
      </c>
      <c r="BM92" s="84" t="str">
        <f>UPPER(LEFT(BJ92,1))&amp;MID(BJ92,2,LEN(BJ92))</f>
        <v>Hết ranh thửa đất số 18, tờ BĐĐC số 150</v>
      </c>
    </row>
    <row r="93" spans="1:65" s="84" customFormat="1" ht="63" hidden="1" customHeight="1">
      <c r="F93" s="86"/>
      <c r="G93" s="94"/>
      <c r="H93" s="85"/>
      <c r="I93" s="85"/>
      <c r="J93" s="85"/>
      <c r="K93" s="96"/>
      <c r="L93" s="96"/>
      <c r="M93" s="96"/>
      <c r="N93" s="96"/>
      <c r="O93" s="96"/>
      <c r="P93" s="96"/>
      <c r="Q93" s="96"/>
      <c r="R93" s="96"/>
      <c r="S93" s="253"/>
      <c r="T93" s="253"/>
      <c r="U93" s="253"/>
      <c r="V93" s="253"/>
      <c r="W93" s="254"/>
      <c r="X93" s="254"/>
      <c r="Y93" s="254"/>
      <c r="Z93" s="254"/>
      <c r="AA93" s="253"/>
      <c r="AB93" s="253"/>
      <c r="AC93" s="253"/>
      <c r="AD93" s="253"/>
      <c r="AE93" s="254"/>
      <c r="AF93" s="254"/>
      <c r="AG93" s="254"/>
      <c r="AH93" s="254"/>
      <c r="AI93" s="87"/>
      <c r="AJ93" s="255"/>
      <c r="AK93" s="255"/>
      <c r="AL93" s="372"/>
      <c r="AM93" s="372"/>
      <c r="AN93" s="372"/>
      <c r="AO93" s="372"/>
      <c r="AP93" s="373"/>
      <c r="AQ93" s="373"/>
      <c r="AR93" s="373"/>
      <c r="AS93" s="373"/>
      <c r="AT93" s="374"/>
      <c r="AU93" s="256"/>
      <c r="AV93" s="375"/>
      <c r="AW93" s="376"/>
      <c r="AX93" s="376"/>
      <c r="AY93" s="376"/>
      <c r="AZ93" s="253"/>
      <c r="BA93" s="253"/>
      <c r="BB93" s="253"/>
      <c r="BC93" s="253"/>
      <c r="BD93" s="104"/>
    </row>
    <row r="94" spans="1:65" s="84" customFormat="1" ht="63" hidden="1" customHeight="1">
      <c r="F94" s="86"/>
      <c r="G94" s="94"/>
      <c r="H94" s="85"/>
      <c r="I94" s="85"/>
      <c r="J94" s="85"/>
      <c r="K94" s="96"/>
      <c r="L94" s="96"/>
      <c r="M94" s="96"/>
      <c r="N94" s="96"/>
      <c r="O94" s="96"/>
      <c r="P94" s="96"/>
      <c r="Q94" s="96"/>
      <c r="R94" s="96"/>
      <c r="S94" s="253"/>
      <c r="T94" s="253"/>
      <c r="U94" s="253"/>
      <c r="V94" s="253"/>
      <c r="W94" s="254"/>
      <c r="X94" s="254"/>
      <c r="Y94" s="254"/>
      <c r="Z94" s="254"/>
      <c r="AA94" s="253"/>
      <c r="AB94" s="253"/>
      <c r="AC94" s="253"/>
      <c r="AD94" s="253"/>
      <c r="AE94" s="254"/>
      <c r="AF94" s="254"/>
      <c r="AG94" s="254"/>
      <c r="AH94" s="254"/>
      <c r="AI94" s="87"/>
      <c r="AJ94" s="255"/>
      <c r="AK94" s="255"/>
      <c r="AL94" s="372"/>
      <c r="AM94" s="372"/>
      <c r="AN94" s="372"/>
      <c r="AO94" s="372"/>
      <c r="AP94" s="373"/>
      <c r="AQ94" s="373"/>
      <c r="AR94" s="373"/>
      <c r="AS94" s="373"/>
      <c r="AT94" s="374"/>
      <c r="AU94" s="256"/>
      <c r="AV94" s="375"/>
      <c r="AW94" s="376"/>
      <c r="AX94" s="376"/>
      <c r="AY94" s="376"/>
      <c r="AZ94" s="253"/>
      <c r="BA94" s="253"/>
      <c r="BB94" s="253"/>
      <c r="BC94" s="253"/>
      <c r="BD94" s="104"/>
    </row>
    <row r="95" spans="1:65" s="84" customFormat="1" ht="63" hidden="1" customHeight="1">
      <c r="F95" s="86"/>
      <c r="G95" s="94"/>
      <c r="H95" s="85"/>
      <c r="I95" s="85"/>
      <c r="J95" s="85"/>
      <c r="K95" s="96"/>
      <c r="L95" s="96"/>
      <c r="M95" s="96"/>
      <c r="N95" s="96"/>
      <c r="O95" s="96"/>
      <c r="P95" s="96"/>
      <c r="Q95" s="96"/>
      <c r="R95" s="96"/>
      <c r="S95" s="253"/>
      <c r="T95" s="253"/>
      <c r="U95" s="253"/>
      <c r="V95" s="253"/>
      <c r="W95" s="254"/>
      <c r="X95" s="254"/>
      <c r="Y95" s="254"/>
      <c r="Z95" s="254"/>
      <c r="AA95" s="253"/>
      <c r="AB95" s="253"/>
      <c r="AC95" s="253"/>
      <c r="AD95" s="253"/>
      <c r="AE95" s="254"/>
      <c r="AF95" s="254"/>
      <c r="AG95" s="254"/>
      <c r="AH95" s="254"/>
      <c r="AI95" s="87"/>
      <c r="AJ95" s="255"/>
      <c r="AK95" s="255"/>
      <c r="AL95" s="372"/>
      <c r="AM95" s="372"/>
      <c r="AN95" s="372"/>
      <c r="AO95" s="372"/>
      <c r="AP95" s="373"/>
      <c r="AQ95" s="373"/>
      <c r="AR95" s="373"/>
      <c r="AS95" s="373"/>
      <c r="AT95" s="374"/>
      <c r="AU95" s="256"/>
      <c r="AV95" s="375"/>
      <c r="AW95" s="376"/>
      <c r="AX95" s="376"/>
      <c r="AY95" s="376"/>
      <c r="AZ95" s="253"/>
      <c r="BA95" s="253"/>
      <c r="BB95" s="253"/>
      <c r="BC95" s="253"/>
      <c r="BD95" s="104"/>
    </row>
    <row r="96" spans="1:65" s="84" customFormat="1" ht="63" hidden="1" customHeight="1">
      <c r="F96" s="86"/>
      <c r="G96" s="94"/>
      <c r="H96" s="85"/>
      <c r="I96" s="85"/>
      <c r="J96" s="85"/>
      <c r="K96" s="96"/>
      <c r="L96" s="96"/>
      <c r="M96" s="96"/>
      <c r="N96" s="96"/>
      <c r="O96" s="96"/>
      <c r="P96" s="96"/>
      <c r="Q96" s="96"/>
      <c r="R96" s="96"/>
      <c r="S96" s="253"/>
      <c r="T96" s="253"/>
      <c r="U96" s="253"/>
      <c r="V96" s="253"/>
      <c r="W96" s="254"/>
      <c r="X96" s="254"/>
      <c r="Y96" s="254"/>
      <c r="Z96" s="254"/>
      <c r="AA96" s="253"/>
      <c r="AB96" s="253"/>
      <c r="AC96" s="253"/>
      <c r="AD96" s="253"/>
      <c r="AE96" s="254"/>
      <c r="AF96" s="254"/>
      <c r="AG96" s="254"/>
      <c r="AH96" s="254"/>
      <c r="AI96" s="87"/>
      <c r="AJ96" s="255"/>
      <c r="AK96" s="255"/>
      <c r="AL96" s="372"/>
      <c r="AM96" s="372"/>
      <c r="AN96" s="372"/>
      <c r="AO96" s="372"/>
      <c r="AP96" s="373"/>
      <c r="AQ96" s="373"/>
      <c r="AR96" s="373"/>
      <c r="AS96" s="373"/>
      <c r="AT96" s="374"/>
      <c r="AU96" s="256"/>
      <c r="AV96" s="375"/>
      <c r="AW96" s="376"/>
      <c r="AX96" s="376"/>
      <c r="AY96" s="376"/>
      <c r="AZ96" s="253"/>
      <c r="BA96" s="253"/>
      <c r="BB96" s="253"/>
      <c r="BC96" s="253"/>
      <c r="BD96" s="104"/>
    </row>
    <row r="97" spans="1:65" s="84" customFormat="1" ht="63" hidden="1" customHeight="1">
      <c r="F97" s="86"/>
      <c r="G97" s="94"/>
      <c r="H97" s="85"/>
      <c r="I97" s="85"/>
      <c r="J97" s="85"/>
      <c r="K97" s="96"/>
      <c r="L97" s="96"/>
      <c r="M97" s="96"/>
      <c r="N97" s="96"/>
      <c r="O97" s="96"/>
      <c r="P97" s="96"/>
      <c r="Q97" s="96"/>
      <c r="R97" s="96"/>
      <c r="S97" s="253"/>
      <c r="T97" s="253"/>
      <c r="U97" s="253"/>
      <c r="V97" s="253"/>
      <c r="W97" s="254"/>
      <c r="X97" s="254"/>
      <c r="Y97" s="254"/>
      <c r="Z97" s="254"/>
      <c r="AA97" s="253"/>
      <c r="AB97" s="253"/>
      <c r="AC97" s="253"/>
      <c r="AD97" s="253"/>
      <c r="AE97" s="254"/>
      <c r="AF97" s="254"/>
      <c r="AG97" s="254"/>
      <c r="AH97" s="254"/>
      <c r="AI97" s="87"/>
      <c r="AJ97" s="255"/>
      <c r="AK97" s="255"/>
      <c r="AL97" s="372"/>
      <c r="AM97" s="372"/>
      <c r="AN97" s="372"/>
      <c r="AO97" s="372"/>
      <c r="AP97" s="373"/>
      <c r="AQ97" s="373"/>
      <c r="AR97" s="373"/>
      <c r="AS97" s="373"/>
      <c r="AT97" s="374"/>
      <c r="AU97" s="256"/>
      <c r="AV97" s="375"/>
      <c r="AW97" s="376"/>
      <c r="AX97" s="376"/>
      <c r="AY97" s="376"/>
      <c r="AZ97" s="253"/>
      <c r="BA97" s="253"/>
      <c r="BB97" s="253"/>
      <c r="BC97" s="253"/>
      <c r="BD97" s="104"/>
    </row>
    <row r="98" spans="1:65" s="84" customFormat="1" ht="63" hidden="1" customHeight="1">
      <c r="F98" s="86"/>
      <c r="G98" s="94"/>
      <c r="H98" s="85"/>
      <c r="I98" s="85"/>
      <c r="J98" s="85"/>
      <c r="K98" s="96"/>
      <c r="L98" s="96"/>
      <c r="M98" s="96"/>
      <c r="N98" s="96"/>
      <c r="O98" s="96"/>
      <c r="P98" s="96"/>
      <c r="Q98" s="96"/>
      <c r="R98" s="96"/>
      <c r="S98" s="253"/>
      <c r="T98" s="253"/>
      <c r="U98" s="253"/>
      <c r="V98" s="253"/>
      <c r="W98" s="254"/>
      <c r="X98" s="254"/>
      <c r="Y98" s="254"/>
      <c r="Z98" s="254"/>
      <c r="AA98" s="253"/>
      <c r="AB98" s="253"/>
      <c r="AC98" s="253"/>
      <c r="AD98" s="253"/>
      <c r="AE98" s="254"/>
      <c r="AF98" s="254"/>
      <c r="AG98" s="254"/>
      <c r="AH98" s="254"/>
      <c r="AI98" s="87"/>
      <c r="AJ98" s="255"/>
      <c r="AK98" s="255"/>
      <c r="AL98" s="372"/>
      <c r="AM98" s="372"/>
      <c r="AN98" s="372"/>
      <c r="AO98" s="372"/>
      <c r="AP98" s="373"/>
      <c r="AQ98" s="373"/>
      <c r="AR98" s="373"/>
      <c r="AS98" s="373"/>
      <c r="AT98" s="374"/>
      <c r="AU98" s="256"/>
      <c r="AV98" s="375"/>
      <c r="AW98" s="376"/>
      <c r="AX98" s="376"/>
      <c r="AY98" s="376"/>
      <c r="AZ98" s="253"/>
      <c r="BA98" s="253"/>
      <c r="BB98" s="253"/>
      <c r="BC98" s="253"/>
      <c r="BD98" s="104"/>
    </row>
    <row r="99" spans="1:65" s="84" customFormat="1" ht="47.25">
      <c r="A99" s="84" t="s">
        <v>6491</v>
      </c>
      <c r="B99" s="84" t="s">
        <v>6492</v>
      </c>
      <c r="C99" s="84" t="s">
        <v>6493</v>
      </c>
      <c r="D99" s="84" t="s">
        <v>6494</v>
      </c>
      <c r="E99" s="84" t="s">
        <v>349</v>
      </c>
      <c r="F99" s="86">
        <v>135</v>
      </c>
      <c r="G99" s="94" t="s">
        <v>4897</v>
      </c>
      <c r="H99" s="85" t="s">
        <v>1104</v>
      </c>
      <c r="I99" s="85" t="s">
        <v>373</v>
      </c>
      <c r="J99" s="85" t="s">
        <v>6402</v>
      </c>
      <c r="K99" s="96">
        <v>20000</v>
      </c>
      <c r="L99" s="96">
        <v>9000</v>
      </c>
      <c r="M99" s="96">
        <v>4200</v>
      </c>
      <c r="N99" s="96">
        <v>3300</v>
      </c>
      <c r="O99" s="96" t="e">
        <v>#REF!</v>
      </c>
      <c r="P99" s="96" t="e">
        <v>#REF!</v>
      </c>
      <c r="Q99" s="96" t="e">
        <v>#REF!</v>
      </c>
      <c r="R99" s="96" t="e">
        <v>#REF!</v>
      </c>
      <c r="S99" s="253" t="e">
        <v>#REF!</v>
      </c>
      <c r="T99" s="253" t="e">
        <v>#REF!</v>
      </c>
      <c r="U99" s="253"/>
      <c r="V99" s="253" t="e">
        <v>#REF!</v>
      </c>
      <c r="W99" s="254" t="e">
        <v>#REF!</v>
      </c>
      <c r="X99" s="254" t="e">
        <v>#REF!</v>
      </c>
      <c r="Y99" s="254"/>
      <c r="Z99" s="254" t="e">
        <v>#REF!</v>
      </c>
      <c r="AA99" s="253"/>
      <c r="AB99" s="253"/>
      <c r="AC99" s="253"/>
      <c r="AD99" s="253"/>
      <c r="AE99" s="254"/>
      <c r="AF99" s="254"/>
      <c r="AG99" s="254"/>
      <c r="AH99" s="254"/>
      <c r="AI99" s="87">
        <v>3.4407569202194375</v>
      </c>
      <c r="AJ99" s="255"/>
      <c r="AK99" s="255" t="e">
        <v>#REF!</v>
      </c>
      <c r="AL99" s="372" t="e">
        <v>#REF!</v>
      </c>
      <c r="AM99" s="372" t="e">
        <v>#REF!</v>
      </c>
      <c r="AN99" s="372" t="e">
        <v>#REF!</v>
      </c>
      <c r="AO99" s="372" t="e">
        <v>#REF!</v>
      </c>
      <c r="AP99" s="373" t="e">
        <v>#REF!</v>
      </c>
      <c r="AQ99" s="373" t="e">
        <v>#REF!</v>
      </c>
      <c r="AR99" s="373" t="e">
        <v>#REF!</v>
      </c>
      <c r="AS99" s="373" t="e">
        <v>#REF!</v>
      </c>
      <c r="AT99" s="374" t="e">
        <v>#REF!</v>
      </c>
      <c r="AU99" s="256" t="s">
        <v>349</v>
      </c>
      <c r="AV99" s="375">
        <v>18900</v>
      </c>
      <c r="AW99" s="376">
        <v>8400</v>
      </c>
      <c r="AX99" s="376">
        <v>4550</v>
      </c>
      <c r="AY99" s="376">
        <v>3150</v>
      </c>
      <c r="AZ99" s="253">
        <v>16200</v>
      </c>
      <c r="BA99" s="253">
        <v>7200</v>
      </c>
      <c r="BB99" s="253">
        <v>3900</v>
      </c>
      <c r="BC99" s="253">
        <v>2700</v>
      </c>
      <c r="BD99" s="104" t="e">
        <v>#REF!</v>
      </c>
      <c r="BH99" s="84" t="str">
        <f>TRIM(H99)</f>
        <v>Đường Ngô Quyền</v>
      </c>
      <c r="BI99" s="84" t="str">
        <f>TRIM(I99)</f>
        <v>Quốc lộ 51</v>
      </c>
      <c r="BJ99" s="84" t="str">
        <f>TRIM(J99)</f>
        <v>Cầu An Hòa</v>
      </c>
      <c r="BK99" s="84" t="str">
        <f>UPPER(LEFT(BH99,1))&amp;MID(BH99,2,LEN(BH99))</f>
        <v>Đường Ngô Quyền</v>
      </c>
      <c r="BL99" s="84" t="str">
        <f>UPPER(LEFT(BI99,1))&amp;MID(BI99,2,LEN(BI99))</f>
        <v>Quốc lộ 51</v>
      </c>
      <c r="BM99" s="84" t="str">
        <f>UPPER(LEFT(BJ99,1))&amp;MID(BJ99,2,LEN(BJ99))</f>
        <v>Cầu An Hòa</v>
      </c>
    </row>
    <row r="100" spans="1:65" s="84" customFormat="1" ht="15.75" hidden="1">
      <c r="F100" s="86"/>
      <c r="G100" s="94"/>
      <c r="H100" s="85"/>
      <c r="I100" s="85"/>
      <c r="J100" s="85"/>
      <c r="K100" s="96"/>
      <c r="L100" s="96"/>
      <c r="M100" s="96"/>
      <c r="N100" s="96"/>
      <c r="O100" s="96"/>
      <c r="P100" s="96"/>
      <c r="Q100" s="96"/>
      <c r="R100" s="96"/>
      <c r="S100" s="253"/>
      <c r="T100" s="253"/>
      <c r="U100" s="253"/>
      <c r="V100" s="253"/>
      <c r="W100" s="254"/>
      <c r="X100" s="254"/>
      <c r="Y100" s="254"/>
      <c r="Z100" s="254"/>
      <c r="AA100" s="253"/>
      <c r="AB100" s="253"/>
      <c r="AC100" s="253"/>
      <c r="AD100" s="253"/>
      <c r="AE100" s="254"/>
      <c r="AF100" s="254"/>
      <c r="AG100" s="254"/>
      <c r="AH100" s="254"/>
      <c r="AI100" s="87"/>
      <c r="AJ100" s="255"/>
      <c r="AK100" s="255"/>
      <c r="AL100" s="372"/>
      <c r="AM100" s="372"/>
      <c r="AN100" s="372"/>
      <c r="AO100" s="372"/>
      <c r="AP100" s="373"/>
      <c r="AQ100" s="373"/>
      <c r="AR100" s="373"/>
      <c r="AS100" s="373"/>
      <c r="AT100" s="374"/>
      <c r="AU100" s="256"/>
      <c r="AV100" s="375"/>
      <c r="AW100" s="376"/>
      <c r="AX100" s="376"/>
      <c r="AY100" s="376"/>
      <c r="AZ100" s="253"/>
      <c r="BA100" s="253"/>
      <c r="BB100" s="253"/>
      <c r="BC100" s="253"/>
      <c r="BD100" s="104"/>
    </row>
    <row r="101" spans="1:65" s="84" customFormat="1" ht="15.75" hidden="1">
      <c r="F101" s="86"/>
      <c r="G101" s="94"/>
      <c r="H101" s="85"/>
      <c r="I101" s="85"/>
      <c r="J101" s="85"/>
      <c r="K101" s="96"/>
      <c r="L101" s="96"/>
      <c r="M101" s="96"/>
      <c r="N101" s="96"/>
      <c r="O101" s="96"/>
      <c r="P101" s="96"/>
      <c r="Q101" s="96"/>
      <c r="R101" s="96"/>
      <c r="S101" s="253"/>
      <c r="T101" s="253"/>
      <c r="U101" s="253"/>
      <c r="V101" s="253"/>
      <c r="W101" s="254"/>
      <c r="X101" s="254"/>
      <c r="Y101" s="254"/>
      <c r="Z101" s="254"/>
      <c r="AA101" s="253"/>
      <c r="AB101" s="253"/>
      <c r="AC101" s="253"/>
      <c r="AD101" s="253"/>
      <c r="AE101" s="254"/>
      <c r="AF101" s="254"/>
      <c r="AG101" s="254"/>
      <c r="AH101" s="254"/>
      <c r="AI101" s="87"/>
      <c r="AJ101" s="255"/>
      <c r="AK101" s="255"/>
      <c r="AL101" s="372"/>
      <c r="AM101" s="372"/>
      <c r="AN101" s="372"/>
      <c r="AO101" s="372"/>
      <c r="AP101" s="373"/>
      <c r="AQ101" s="373"/>
      <c r="AR101" s="373"/>
      <c r="AS101" s="373"/>
      <c r="AT101" s="374"/>
      <c r="AU101" s="256"/>
      <c r="AV101" s="375"/>
      <c r="AW101" s="376"/>
      <c r="AX101" s="376"/>
      <c r="AY101" s="376"/>
      <c r="AZ101" s="253"/>
      <c r="BA101" s="253"/>
      <c r="BB101" s="253"/>
      <c r="BC101" s="253"/>
      <c r="BD101" s="104"/>
    </row>
    <row r="102" spans="1:65" s="84" customFormat="1" ht="15.75" hidden="1">
      <c r="F102" s="86"/>
      <c r="G102" s="94"/>
      <c r="H102" s="85"/>
      <c r="I102" s="85"/>
      <c r="J102" s="85"/>
      <c r="K102" s="96"/>
      <c r="L102" s="96"/>
      <c r="M102" s="96"/>
      <c r="N102" s="96"/>
      <c r="O102" s="96"/>
      <c r="P102" s="96"/>
      <c r="Q102" s="96"/>
      <c r="R102" s="96"/>
      <c r="S102" s="253"/>
      <c r="T102" s="253"/>
      <c r="U102" s="253"/>
      <c r="V102" s="253"/>
      <c r="W102" s="254"/>
      <c r="X102" s="254"/>
      <c r="Y102" s="254"/>
      <c r="Z102" s="254"/>
      <c r="AA102" s="253"/>
      <c r="AB102" s="253"/>
      <c r="AC102" s="253"/>
      <c r="AD102" s="253"/>
      <c r="AE102" s="254"/>
      <c r="AF102" s="254"/>
      <c r="AG102" s="254"/>
      <c r="AH102" s="254"/>
      <c r="AI102" s="87"/>
      <c r="AJ102" s="255"/>
      <c r="AK102" s="255"/>
      <c r="AL102" s="372"/>
      <c r="AM102" s="372"/>
      <c r="AN102" s="372"/>
      <c r="AO102" s="372"/>
      <c r="AP102" s="373"/>
      <c r="AQ102" s="373"/>
      <c r="AR102" s="373"/>
      <c r="AS102" s="373"/>
      <c r="AT102" s="374"/>
      <c r="AU102" s="256"/>
      <c r="AV102" s="375"/>
      <c r="AW102" s="376"/>
      <c r="AX102" s="376"/>
      <c r="AY102" s="376"/>
      <c r="AZ102" s="253"/>
      <c r="BA102" s="253"/>
      <c r="BB102" s="253"/>
      <c r="BC102" s="253"/>
      <c r="BD102" s="104"/>
    </row>
    <row r="103" spans="1:65" s="84" customFormat="1" ht="15.75" hidden="1">
      <c r="F103" s="86"/>
      <c r="G103" s="94"/>
      <c r="H103" s="85"/>
      <c r="I103" s="85"/>
      <c r="J103" s="85"/>
      <c r="K103" s="96"/>
      <c r="L103" s="96"/>
      <c r="M103" s="96"/>
      <c r="N103" s="96"/>
      <c r="O103" s="96"/>
      <c r="P103" s="96"/>
      <c r="Q103" s="96"/>
      <c r="R103" s="96"/>
      <c r="S103" s="253"/>
      <c r="T103" s="253"/>
      <c r="U103" s="253"/>
      <c r="V103" s="253"/>
      <c r="W103" s="254"/>
      <c r="X103" s="254"/>
      <c r="Y103" s="254"/>
      <c r="Z103" s="254"/>
      <c r="AA103" s="253"/>
      <c r="AB103" s="253"/>
      <c r="AC103" s="253"/>
      <c r="AD103" s="253"/>
      <c r="AE103" s="254"/>
      <c r="AF103" s="254"/>
      <c r="AG103" s="254"/>
      <c r="AH103" s="254"/>
      <c r="AI103" s="87"/>
      <c r="AJ103" s="255"/>
      <c r="AK103" s="255"/>
      <c r="AL103" s="372"/>
      <c r="AM103" s="372"/>
      <c r="AN103" s="372"/>
      <c r="AO103" s="372"/>
      <c r="AP103" s="373"/>
      <c r="AQ103" s="373"/>
      <c r="AR103" s="373"/>
      <c r="AS103" s="373"/>
      <c r="AT103" s="374"/>
      <c r="AU103" s="256"/>
      <c r="AV103" s="375"/>
      <c r="AW103" s="376"/>
      <c r="AX103" s="376"/>
      <c r="AY103" s="376"/>
      <c r="AZ103" s="253"/>
      <c r="BA103" s="253"/>
      <c r="BB103" s="253"/>
      <c r="BC103" s="253"/>
      <c r="BD103" s="104"/>
    </row>
    <row r="104" spans="1:65" s="84" customFormat="1" ht="15.75" hidden="1">
      <c r="F104" s="86"/>
      <c r="G104" s="94"/>
      <c r="H104" s="85"/>
      <c r="I104" s="85"/>
      <c r="J104" s="85"/>
      <c r="K104" s="96"/>
      <c r="L104" s="96"/>
      <c r="M104" s="96"/>
      <c r="N104" s="96"/>
      <c r="O104" s="96"/>
      <c r="P104" s="96"/>
      <c r="Q104" s="96"/>
      <c r="R104" s="96"/>
      <c r="S104" s="253"/>
      <c r="T104" s="253"/>
      <c r="U104" s="253"/>
      <c r="V104" s="253"/>
      <c r="W104" s="254"/>
      <c r="X104" s="254"/>
      <c r="Y104" s="254"/>
      <c r="Z104" s="254"/>
      <c r="AA104" s="253"/>
      <c r="AB104" s="253"/>
      <c r="AC104" s="253"/>
      <c r="AD104" s="253"/>
      <c r="AE104" s="254"/>
      <c r="AF104" s="254"/>
      <c r="AG104" s="254"/>
      <c r="AH104" s="254"/>
      <c r="AI104" s="87"/>
      <c r="AJ104" s="255"/>
      <c r="AK104" s="255"/>
      <c r="AL104" s="372"/>
      <c r="AM104" s="372"/>
      <c r="AN104" s="372"/>
      <c r="AO104" s="372"/>
      <c r="AP104" s="373"/>
      <c r="AQ104" s="373"/>
      <c r="AR104" s="373"/>
      <c r="AS104" s="373"/>
      <c r="AT104" s="374"/>
      <c r="AU104" s="256"/>
      <c r="AV104" s="375"/>
      <c r="AW104" s="376"/>
      <c r="AX104" s="376"/>
      <c r="AY104" s="376"/>
      <c r="AZ104" s="253"/>
      <c r="BA104" s="253"/>
      <c r="BB104" s="253"/>
      <c r="BC104" s="253"/>
      <c r="BD104" s="104"/>
    </row>
    <row r="105" spans="1:65" s="84" customFormat="1" ht="15.75" hidden="1">
      <c r="F105" s="86"/>
      <c r="G105" s="94"/>
      <c r="H105" s="85"/>
      <c r="I105" s="85"/>
      <c r="J105" s="85"/>
      <c r="K105" s="96"/>
      <c r="L105" s="96"/>
      <c r="M105" s="96"/>
      <c r="N105" s="96"/>
      <c r="O105" s="96"/>
      <c r="P105" s="96"/>
      <c r="Q105" s="96"/>
      <c r="R105" s="96"/>
      <c r="S105" s="253"/>
      <c r="T105" s="253"/>
      <c r="U105" s="253"/>
      <c r="V105" s="253"/>
      <c r="W105" s="254"/>
      <c r="X105" s="254"/>
      <c r="Y105" s="254"/>
      <c r="Z105" s="254"/>
      <c r="AA105" s="253"/>
      <c r="AB105" s="253"/>
      <c r="AC105" s="253"/>
      <c r="AD105" s="253"/>
      <c r="AE105" s="254"/>
      <c r="AF105" s="254"/>
      <c r="AG105" s="254"/>
      <c r="AH105" s="254"/>
      <c r="AI105" s="87"/>
      <c r="AJ105" s="255"/>
      <c r="AK105" s="255"/>
      <c r="AL105" s="372"/>
      <c r="AM105" s="372"/>
      <c r="AN105" s="372"/>
      <c r="AO105" s="372"/>
      <c r="AP105" s="373"/>
      <c r="AQ105" s="373"/>
      <c r="AR105" s="373"/>
      <c r="AS105" s="373"/>
      <c r="AT105" s="374"/>
      <c r="AU105" s="256"/>
      <c r="AV105" s="375"/>
      <c r="AW105" s="376"/>
      <c r="AX105" s="376"/>
      <c r="AY105" s="376"/>
      <c r="AZ105" s="253"/>
      <c r="BA105" s="253"/>
      <c r="BB105" s="253"/>
      <c r="BC105" s="253"/>
      <c r="BD105" s="104"/>
    </row>
    <row r="106" spans="1:65" s="84" customFormat="1" ht="35.1" customHeight="1">
      <c r="A106" s="84" t="s">
        <v>6495</v>
      </c>
      <c r="B106" s="84" t="s">
        <v>6496</v>
      </c>
      <c r="C106" s="84" t="s">
        <v>6497</v>
      </c>
      <c r="D106" s="84" t="s">
        <v>6498</v>
      </c>
      <c r="E106" s="84" t="s">
        <v>349</v>
      </c>
      <c r="F106" s="86">
        <v>136</v>
      </c>
      <c r="G106" s="94" t="s">
        <v>4899</v>
      </c>
      <c r="H106" s="85" t="s">
        <v>4813</v>
      </c>
      <c r="I106" s="85" t="s">
        <v>373</v>
      </c>
      <c r="J106" s="85" t="s">
        <v>1104</v>
      </c>
      <c r="K106" s="96">
        <v>11000</v>
      </c>
      <c r="L106" s="96">
        <v>5000</v>
      </c>
      <c r="M106" s="96">
        <v>3100</v>
      </c>
      <c r="N106" s="96">
        <v>2100</v>
      </c>
      <c r="O106" s="96" t="e">
        <v>#REF!</v>
      </c>
      <c r="P106" s="96" t="e">
        <v>#REF!</v>
      </c>
      <c r="Q106" s="96" t="e">
        <v>#REF!</v>
      </c>
      <c r="R106" s="96" t="e">
        <v>#REF!</v>
      </c>
      <c r="S106" s="253"/>
      <c r="T106" s="253" t="e">
        <v>#REF!</v>
      </c>
      <c r="U106" s="253" t="e">
        <v>#REF!</v>
      </c>
      <c r="V106" s="253"/>
      <c r="W106" s="254"/>
      <c r="X106" s="254" t="e">
        <v>#REF!</v>
      </c>
      <c r="Y106" s="254" t="e">
        <v>#REF!</v>
      </c>
      <c r="Z106" s="254"/>
      <c r="AA106" s="253"/>
      <c r="AB106" s="253"/>
      <c r="AC106" s="253"/>
      <c r="AD106" s="253"/>
      <c r="AE106" s="254"/>
      <c r="AF106" s="254"/>
      <c r="AG106" s="254"/>
      <c r="AH106" s="254"/>
      <c r="AI106" s="87">
        <v>4.406932984946236</v>
      </c>
      <c r="AJ106" s="255"/>
      <c r="AK106" s="255" t="e">
        <v>#REF!</v>
      </c>
      <c r="AL106" s="372" t="e">
        <v>#REF!</v>
      </c>
      <c r="AM106" s="372" t="e">
        <v>#REF!</v>
      </c>
      <c r="AN106" s="372" t="e">
        <v>#REF!</v>
      </c>
      <c r="AO106" s="372" t="e">
        <v>#REF!</v>
      </c>
      <c r="AP106" s="373" t="e">
        <v>#REF!</v>
      </c>
      <c r="AQ106" s="373" t="e">
        <v>#REF!</v>
      </c>
      <c r="AR106" s="373" t="e">
        <v>#REF!</v>
      </c>
      <c r="AS106" s="373" t="e">
        <v>#REF!</v>
      </c>
      <c r="AT106" s="374" t="e">
        <v>#REF!</v>
      </c>
      <c r="AU106" s="256" t="s">
        <v>349</v>
      </c>
      <c r="AV106" s="375">
        <v>14000</v>
      </c>
      <c r="AW106" s="376">
        <v>6300</v>
      </c>
      <c r="AX106" s="376">
        <v>2940</v>
      </c>
      <c r="AY106" s="376">
        <v>2310</v>
      </c>
      <c r="AZ106" s="253">
        <v>12000</v>
      </c>
      <c r="BA106" s="253">
        <v>5400</v>
      </c>
      <c r="BB106" s="253">
        <v>2520</v>
      </c>
      <c r="BC106" s="253">
        <v>1980</v>
      </c>
      <c r="BD106" s="104" t="e">
        <v>#REF!</v>
      </c>
      <c r="BH106" s="84" t="str">
        <f>TRIM(H106)</f>
        <v>Đường Nguyễn Thiện Thuật</v>
      </c>
      <c r="BI106" s="84" t="str">
        <f>TRIM(I106)</f>
        <v>Quốc lộ 51</v>
      </c>
      <c r="BJ106" s="84" t="str">
        <f>TRIM(J106)</f>
        <v>Đường Ngô Quyền</v>
      </c>
      <c r="BK106" s="84" t="str">
        <f>UPPER(LEFT(BH106,1))&amp;MID(BH106,2,LEN(BH106))</f>
        <v>Đường Nguyễn Thiện Thuật</v>
      </c>
      <c r="BL106" s="84" t="str">
        <f>UPPER(LEFT(BI106,1))&amp;MID(BI106,2,LEN(BI106))</f>
        <v>Quốc lộ 51</v>
      </c>
      <c r="BM106" s="84" t="str">
        <f>UPPER(LEFT(BJ106,1))&amp;MID(BJ106,2,LEN(BJ106))</f>
        <v>Đường Ngô Quyền</v>
      </c>
    </row>
    <row r="107" spans="1:65" s="84" customFormat="1" ht="35.1" hidden="1" customHeight="1">
      <c r="F107" s="86"/>
      <c r="G107" s="94"/>
      <c r="H107" s="85"/>
      <c r="I107" s="85"/>
      <c r="J107" s="85"/>
      <c r="K107" s="96"/>
      <c r="L107" s="96"/>
      <c r="M107" s="96"/>
      <c r="N107" s="96"/>
      <c r="O107" s="96"/>
      <c r="P107" s="96"/>
      <c r="Q107" s="96"/>
      <c r="R107" s="96"/>
      <c r="S107" s="253"/>
      <c r="T107" s="253"/>
      <c r="U107" s="253"/>
      <c r="V107" s="253"/>
      <c r="W107" s="254"/>
      <c r="X107" s="254"/>
      <c r="Y107" s="254"/>
      <c r="Z107" s="254"/>
      <c r="AA107" s="253"/>
      <c r="AB107" s="253"/>
      <c r="AC107" s="253"/>
      <c r="AD107" s="253"/>
      <c r="AE107" s="254"/>
      <c r="AF107" s="254"/>
      <c r="AG107" s="254"/>
      <c r="AH107" s="254"/>
      <c r="AI107" s="87"/>
      <c r="AJ107" s="255"/>
      <c r="AK107" s="255"/>
      <c r="AL107" s="372"/>
      <c r="AM107" s="372"/>
      <c r="AN107" s="372"/>
      <c r="AO107" s="372"/>
      <c r="AP107" s="373"/>
      <c r="AQ107" s="373"/>
      <c r="AR107" s="373"/>
      <c r="AS107" s="373"/>
      <c r="AT107" s="374"/>
      <c r="AU107" s="256"/>
      <c r="AV107" s="375"/>
      <c r="AW107" s="376"/>
      <c r="AX107" s="376"/>
      <c r="AY107" s="376"/>
      <c r="AZ107" s="253"/>
      <c r="BA107" s="253"/>
      <c r="BB107" s="253"/>
      <c r="BC107" s="253"/>
      <c r="BD107" s="104"/>
    </row>
    <row r="108" spans="1:65" s="84" customFormat="1" ht="35.1" hidden="1" customHeight="1">
      <c r="F108" s="86"/>
      <c r="G108" s="94"/>
      <c r="H108" s="85"/>
      <c r="I108" s="85"/>
      <c r="J108" s="85"/>
      <c r="K108" s="96"/>
      <c r="L108" s="96"/>
      <c r="M108" s="96"/>
      <c r="N108" s="96"/>
      <c r="O108" s="96"/>
      <c r="P108" s="96"/>
      <c r="Q108" s="96"/>
      <c r="R108" s="96"/>
      <c r="S108" s="253"/>
      <c r="T108" s="253"/>
      <c r="U108" s="253"/>
      <c r="V108" s="253"/>
      <c r="W108" s="254"/>
      <c r="X108" s="254"/>
      <c r="Y108" s="254"/>
      <c r="Z108" s="254"/>
      <c r="AA108" s="253"/>
      <c r="AB108" s="253"/>
      <c r="AC108" s="253"/>
      <c r="AD108" s="253"/>
      <c r="AE108" s="254"/>
      <c r="AF108" s="254"/>
      <c r="AG108" s="254"/>
      <c r="AH108" s="254"/>
      <c r="AI108" s="87"/>
      <c r="AJ108" s="255"/>
      <c r="AK108" s="255"/>
      <c r="AL108" s="372"/>
      <c r="AM108" s="372"/>
      <c r="AN108" s="372"/>
      <c r="AO108" s="372"/>
      <c r="AP108" s="373"/>
      <c r="AQ108" s="373"/>
      <c r="AR108" s="373"/>
      <c r="AS108" s="373"/>
      <c r="AT108" s="374"/>
      <c r="AU108" s="256"/>
      <c r="AV108" s="375"/>
      <c r="AW108" s="376"/>
      <c r="AX108" s="376"/>
      <c r="AY108" s="376"/>
      <c r="AZ108" s="253"/>
      <c r="BA108" s="253"/>
      <c r="BB108" s="253"/>
      <c r="BC108" s="253"/>
      <c r="BD108" s="104"/>
    </row>
    <row r="109" spans="1:65" s="84" customFormat="1" ht="35.1" hidden="1" customHeight="1">
      <c r="F109" s="86"/>
      <c r="G109" s="94"/>
      <c r="H109" s="85"/>
      <c r="I109" s="85"/>
      <c r="J109" s="85"/>
      <c r="K109" s="96"/>
      <c r="L109" s="96"/>
      <c r="M109" s="96"/>
      <c r="N109" s="96"/>
      <c r="O109" s="96"/>
      <c r="P109" s="96"/>
      <c r="Q109" s="96"/>
      <c r="R109" s="96"/>
      <c r="S109" s="253"/>
      <c r="T109" s="253"/>
      <c r="U109" s="253"/>
      <c r="V109" s="253"/>
      <c r="W109" s="254"/>
      <c r="X109" s="254"/>
      <c r="Y109" s="254"/>
      <c r="Z109" s="254"/>
      <c r="AA109" s="253"/>
      <c r="AB109" s="253"/>
      <c r="AC109" s="253"/>
      <c r="AD109" s="253"/>
      <c r="AE109" s="254"/>
      <c r="AF109" s="254"/>
      <c r="AG109" s="254"/>
      <c r="AH109" s="254"/>
      <c r="AI109" s="87"/>
      <c r="AJ109" s="255"/>
      <c r="AK109" s="255"/>
      <c r="AL109" s="372"/>
      <c r="AM109" s="372"/>
      <c r="AN109" s="372"/>
      <c r="AO109" s="372"/>
      <c r="AP109" s="373"/>
      <c r="AQ109" s="373"/>
      <c r="AR109" s="373"/>
      <c r="AS109" s="373"/>
      <c r="AT109" s="374"/>
      <c r="AU109" s="256"/>
      <c r="AV109" s="375"/>
      <c r="AW109" s="376"/>
      <c r="AX109" s="376"/>
      <c r="AY109" s="376"/>
      <c r="AZ109" s="253"/>
      <c r="BA109" s="253"/>
      <c r="BB109" s="253"/>
      <c r="BC109" s="253"/>
      <c r="BD109" s="104"/>
    </row>
    <row r="110" spans="1:65" s="84" customFormat="1" ht="35.1" hidden="1" customHeight="1">
      <c r="F110" s="86"/>
      <c r="G110" s="94"/>
      <c r="H110" s="85"/>
      <c r="I110" s="85"/>
      <c r="J110" s="85"/>
      <c r="K110" s="96"/>
      <c r="L110" s="96"/>
      <c r="M110" s="96"/>
      <c r="N110" s="96"/>
      <c r="O110" s="96"/>
      <c r="P110" s="96"/>
      <c r="Q110" s="96"/>
      <c r="R110" s="96"/>
      <c r="S110" s="253"/>
      <c r="T110" s="253"/>
      <c r="U110" s="253"/>
      <c r="V110" s="253"/>
      <c r="W110" s="254"/>
      <c r="X110" s="254"/>
      <c r="Y110" s="254"/>
      <c r="Z110" s="254"/>
      <c r="AA110" s="253"/>
      <c r="AB110" s="253"/>
      <c r="AC110" s="253"/>
      <c r="AD110" s="253"/>
      <c r="AE110" s="254"/>
      <c r="AF110" s="254"/>
      <c r="AG110" s="254"/>
      <c r="AH110" s="254"/>
      <c r="AI110" s="87"/>
      <c r="AJ110" s="255"/>
      <c r="AK110" s="255"/>
      <c r="AL110" s="372"/>
      <c r="AM110" s="372"/>
      <c r="AN110" s="372"/>
      <c r="AO110" s="372"/>
      <c r="AP110" s="373"/>
      <c r="AQ110" s="373"/>
      <c r="AR110" s="373"/>
      <c r="AS110" s="373"/>
      <c r="AT110" s="374"/>
      <c r="AU110" s="256"/>
      <c r="AV110" s="375"/>
      <c r="AW110" s="376"/>
      <c r="AX110" s="376"/>
      <c r="AY110" s="376"/>
      <c r="AZ110" s="253"/>
      <c r="BA110" s="253"/>
      <c r="BB110" s="253"/>
      <c r="BC110" s="253"/>
      <c r="BD110" s="104"/>
    </row>
    <row r="111" spans="1:65" s="84" customFormat="1" ht="35.1" hidden="1" customHeight="1">
      <c r="F111" s="86"/>
      <c r="G111" s="94"/>
      <c r="H111" s="85"/>
      <c r="I111" s="85"/>
      <c r="J111" s="85"/>
      <c r="K111" s="96"/>
      <c r="L111" s="96"/>
      <c r="M111" s="96"/>
      <c r="N111" s="96"/>
      <c r="O111" s="96"/>
      <c r="P111" s="96"/>
      <c r="Q111" s="96"/>
      <c r="R111" s="96"/>
      <c r="S111" s="253"/>
      <c r="T111" s="253"/>
      <c r="U111" s="253"/>
      <c r="V111" s="253"/>
      <c r="W111" s="254"/>
      <c r="X111" s="254"/>
      <c r="Y111" s="254"/>
      <c r="Z111" s="254"/>
      <c r="AA111" s="253"/>
      <c r="AB111" s="253"/>
      <c r="AC111" s="253"/>
      <c r="AD111" s="253"/>
      <c r="AE111" s="254"/>
      <c r="AF111" s="254"/>
      <c r="AG111" s="254"/>
      <c r="AH111" s="254"/>
      <c r="AI111" s="87"/>
      <c r="AJ111" s="255"/>
      <c r="AK111" s="255"/>
      <c r="AL111" s="372"/>
      <c r="AM111" s="372"/>
      <c r="AN111" s="372"/>
      <c r="AO111" s="372"/>
      <c r="AP111" s="373"/>
      <c r="AQ111" s="373"/>
      <c r="AR111" s="373"/>
      <c r="AS111" s="373"/>
      <c r="AT111" s="374"/>
      <c r="AU111" s="256"/>
      <c r="AV111" s="375"/>
      <c r="AW111" s="376"/>
      <c r="AX111" s="376"/>
      <c r="AY111" s="376"/>
      <c r="AZ111" s="253"/>
      <c r="BA111" s="253"/>
      <c r="BB111" s="253"/>
      <c r="BC111" s="253"/>
      <c r="BD111" s="104"/>
    </row>
    <row r="112" spans="1:65" s="84" customFormat="1" ht="35.1" hidden="1" customHeight="1">
      <c r="F112" s="86"/>
      <c r="G112" s="94"/>
      <c r="H112" s="85"/>
      <c r="I112" s="85"/>
      <c r="J112" s="85"/>
      <c r="K112" s="96"/>
      <c r="L112" s="96"/>
      <c r="M112" s="96"/>
      <c r="N112" s="96"/>
      <c r="O112" s="96"/>
      <c r="P112" s="96"/>
      <c r="Q112" s="96"/>
      <c r="R112" s="96"/>
      <c r="S112" s="253"/>
      <c r="T112" s="253"/>
      <c r="U112" s="253"/>
      <c r="V112" s="253"/>
      <c r="W112" s="254"/>
      <c r="X112" s="254"/>
      <c r="Y112" s="254"/>
      <c r="Z112" s="254"/>
      <c r="AA112" s="253"/>
      <c r="AB112" s="253"/>
      <c r="AC112" s="253"/>
      <c r="AD112" s="253"/>
      <c r="AE112" s="254"/>
      <c r="AF112" s="254"/>
      <c r="AG112" s="254"/>
      <c r="AH112" s="254"/>
      <c r="AI112" s="87"/>
      <c r="AJ112" s="255"/>
      <c r="AK112" s="255"/>
      <c r="AL112" s="372"/>
      <c r="AM112" s="372"/>
      <c r="AN112" s="372"/>
      <c r="AO112" s="372"/>
      <c r="AP112" s="373"/>
      <c r="AQ112" s="373"/>
      <c r="AR112" s="373"/>
      <c r="AS112" s="373"/>
      <c r="AT112" s="374"/>
      <c r="AU112" s="256"/>
      <c r="AV112" s="375"/>
      <c r="AW112" s="376"/>
      <c r="AX112" s="376"/>
      <c r="AY112" s="376"/>
      <c r="AZ112" s="253"/>
      <c r="BA112" s="253"/>
      <c r="BB112" s="253"/>
      <c r="BC112" s="253"/>
      <c r="BD112" s="104"/>
    </row>
    <row r="113" spans="1:65" s="84" customFormat="1" ht="35.1" customHeight="1">
      <c r="A113" s="84" t="s">
        <v>6499</v>
      </c>
      <c r="B113" s="84" t="s">
        <v>6500</v>
      </c>
      <c r="C113" s="84" t="s">
        <v>6501</v>
      </c>
      <c r="D113" s="84" t="s">
        <v>6502</v>
      </c>
      <c r="E113" s="84" t="s">
        <v>349</v>
      </c>
      <c r="F113" s="86">
        <v>121</v>
      </c>
      <c r="G113" s="94" t="s">
        <v>4845</v>
      </c>
      <c r="H113" s="85" t="s">
        <v>2297</v>
      </c>
      <c r="I113" s="85" t="s">
        <v>373</v>
      </c>
      <c r="J113" s="85" t="s">
        <v>4872</v>
      </c>
      <c r="K113" s="96">
        <v>23000</v>
      </c>
      <c r="L113" s="96">
        <v>12000</v>
      </c>
      <c r="M113" s="96">
        <v>6500</v>
      </c>
      <c r="N113" s="96">
        <v>3900</v>
      </c>
      <c r="O113" s="96" t="e">
        <v>#REF!</v>
      </c>
      <c r="P113" s="96" t="e">
        <v>#REF!</v>
      </c>
      <c r="Q113" s="96" t="e">
        <v>#REF!</v>
      </c>
      <c r="R113" s="96" t="e">
        <v>#REF!</v>
      </c>
      <c r="S113" s="253"/>
      <c r="T113" s="253" t="e">
        <v>#REF!</v>
      </c>
      <c r="U113" s="253" t="e">
        <v>#REF!</v>
      </c>
      <c r="V113" s="253" t="e">
        <v>#REF!</v>
      </c>
      <c r="W113" s="254"/>
      <c r="X113" s="254" t="e">
        <v>#REF!</v>
      </c>
      <c r="Y113" s="254" t="e">
        <v>#REF!</v>
      </c>
      <c r="Z113" s="254" t="e">
        <v>#REF!</v>
      </c>
      <c r="AA113" s="253"/>
      <c r="AB113" s="253"/>
      <c r="AC113" s="253"/>
      <c r="AD113" s="253"/>
      <c r="AE113" s="254"/>
      <c r="AF113" s="254"/>
      <c r="AG113" s="254"/>
      <c r="AH113" s="254"/>
      <c r="AI113" s="87">
        <v>2.8172248757306626</v>
      </c>
      <c r="AJ113" s="255"/>
      <c r="AK113" s="255">
        <v>1.65</v>
      </c>
      <c r="AL113" s="372">
        <v>37950</v>
      </c>
      <c r="AM113" s="372">
        <v>19800</v>
      </c>
      <c r="AN113" s="372">
        <v>10725</v>
      </c>
      <c r="AO113" s="372">
        <v>6435</v>
      </c>
      <c r="AP113" s="373">
        <v>38000</v>
      </c>
      <c r="AQ113" s="373">
        <v>19800</v>
      </c>
      <c r="AR113" s="373">
        <v>10700</v>
      </c>
      <c r="AS113" s="373">
        <v>6400</v>
      </c>
      <c r="AT113" s="374">
        <v>5692.5</v>
      </c>
      <c r="AU113" s="256" t="s">
        <v>349</v>
      </c>
      <c r="AV113" s="375"/>
      <c r="AW113" s="376"/>
      <c r="AX113" s="376"/>
      <c r="AY113" s="376"/>
      <c r="AZ113" s="253"/>
      <c r="BA113" s="253"/>
      <c r="BB113" s="253"/>
      <c r="BC113" s="253"/>
      <c r="BD113" s="104">
        <v>707.5</v>
      </c>
      <c r="BH113" s="84" t="str">
        <f>TRIM(H113)</f>
        <v>Đường Võ Nguyên Giáp</v>
      </c>
      <c r="BI113" s="84" t="str">
        <f>TRIM(I113)</f>
        <v>Quốc lộ 51</v>
      </c>
      <c r="BJ113" s="84" t="str">
        <f>TRIM(J113)</f>
        <v>Đường Bùi Văn Hòa (Quốc lộ 15 nối dài)</v>
      </c>
      <c r="BK113" s="84" t="str">
        <f>UPPER(LEFT(BH113,1))&amp;MID(BH113,2,LEN(BH113))</f>
        <v>Đường Võ Nguyên Giáp</v>
      </c>
      <c r="BL113" s="84" t="str">
        <f>UPPER(LEFT(BI113,1))&amp;MID(BI113,2,LEN(BI113))</f>
        <v>Quốc lộ 51</v>
      </c>
      <c r="BM113" s="84" t="str">
        <f>UPPER(LEFT(BJ113,1))&amp;MID(BJ113,2,LEN(BJ113))</f>
        <v>Đường Bùi Văn Hòa (Quốc lộ 15 nối dài)</v>
      </c>
    </row>
    <row r="114" spans="1:65" s="84" customFormat="1" ht="35.1" hidden="1" customHeight="1">
      <c r="F114" s="86"/>
      <c r="G114" s="94"/>
      <c r="H114" s="85"/>
      <c r="I114" s="85"/>
      <c r="J114" s="85"/>
      <c r="K114" s="96"/>
      <c r="L114" s="96"/>
      <c r="M114" s="96"/>
      <c r="N114" s="96"/>
      <c r="O114" s="96"/>
      <c r="P114" s="96"/>
      <c r="Q114" s="96"/>
      <c r="R114" s="96"/>
      <c r="S114" s="253"/>
      <c r="T114" s="253"/>
      <c r="U114" s="253"/>
      <c r="V114" s="253"/>
      <c r="W114" s="254"/>
      <c r="X114" s="254"/>
      <c r="Y114" s="254"/>
      <c r="Z114" s="254"/>
      <c r="AA114" s="253"/>
      <c r="AB114" s="253"/>
      <c r="AC114" s="253"/>
      <c r="AD114" s="253"/>
      <c r="AE114" s="254"/>
      <c r="AF114" s="254"/>
      <c r="AG114" s="254"/>
      <c r="AH114" s="254"/>
      <c r="AI114" s="87"/>
      <c r="AJ114" s="255"/>
      <c r="AK114" s="255"/>
      <c r="AL114" s="372"/>
      <c r="AM114" s="372"/>
      <c r="AN114" s="372"/>
      <c r="AO114" s="372"/>
      <c r="AP114" s="373"/>
      <c r="AQ114" s="373"/>
      <c r="AR114" s="373"/>
      <c r="AS114" s="373"/>
      <c r="AT114" s="374"/>
      <c r="AU114" s="256"/>
      <c r="AV114" s="377"/>
      <c r="AW114" s="378"/>
      <c r="AX114" s="375"/>
      <c r="AY114" s="378"/>
      <c r="AZ114" s="379"/>
      <c r="BA114" s="379"/>
      <c r="BB114" s="379"/>
      <c r="BC114" s="379"/>
      <c r="BD114" s="104"/>
    </row>
    <row r="115" spans="1:65" s="84" customFormat="1" ht="35.1" hidden="1" customHeight="1">
      <c r="F115" s="86"/>
      <c r="G115" s="94"/>
      <c r="H115" s="85"/>
      <c r="I115" s="85"/>
      <c r="J115" s="85"/>
      <c r="K115" s="96"/>
      <c r="L115" s="96"/>
      <c r="M115" s="96"/>
      <c r="N115" s="96"/>
      <c r="O115" s="96"/>
      <c r="P115" s="96"/>
      <c r="Q115" s="96"/>
      <c r="R115" s="96"/>
      <c r="S115" s="253"/>
      <c r="T115" s="253"/>
      <c r="U115" s="253"/>
      <c r="V115" s="253"/>
      <c r="W115" s="254"/>
      <c r="X115" s="254"/>
      <c r="Y115" s="254"/>
      <c r="Z115" s="254"/>
      <c r="AA115" s="253"/>
      <c r="AB115" s="253"/>
      <c r="AC115" s="253"/>
      <c r="AD115" s="253"/>
      <c r="AE115" s="254"/>
      <c r="AF115" s="254"/>
      <c r="AG115" s="254"/>
      <c r="AH115" s="254"/>
      <c r="AI115" s="87"/>
      <c r="AJ115" s="255"/>
      <c r="AK115" s="255"/>
      <c r="AL115" s="372"/>
      <c r="AM115" s="372"/>
      <c r="AN115" s="372"/>
      <c r="AO115" s="372"/>
      <c r="AP115" s="373"/>
      <c r="AQ115" s="373"/>
      <c r="AR115" s="373"/>
      <c r="AS115" s="373"/>
      <c r="AT115" s="374"/>
      <c r="AU115" s="256"/>
      <c r="AV115" s="377"/>
      <c r="AW115" s="378"/>
      <c r="AX115" s="375"/>
      <c r="AY115" s="378"/>
      <c r="AZ115" s="379"/>
      <c r="BA115" s="379"/>
      <c r="BB115" s="379"/>
      <c r="BC115" s="379"/>
      <c r="BD115" s="104"/>
    </row>
    <row r="116" spans="1:65" s="84" customFormat="1" ht="35.1" hidden="1" customHeight="1">
      <c r="F116" s="86"/>
      <c r="G116" s="94"/>
      <c r="H116" s="85"/>
      <c r="I116" s="85"/>
      <c r="J116" s="85"/>
      <c r="K116" s="96"/>
      <c r="L116" s="96"/>
      <c r="M116" s="96"/>
      <c r="N116" s="96"/>
      <c r="O116" s="96"/>
      <c r="P116" s="96"/>
      <c r="Q116" s="96"/>
      <c r="R116" s="96"/>
      <c r="S116" s="253"/>
      <c r="T116" s="253"/>
      <c r="U116" s="253"/>
      <c r="V116" s="253"/>
      <c r="W116" s="254"/>
      <c r="X116" s="254"/>
      <c r="Y116" s="254"/>
      <c r="Z116" s="254"/>
      <c r="AA116" s="253"/>
      <c r="AB116" s="253"/>
      <c r="AC116" s="253"/>
      <c r="AD116" s="253"/>
      <c r="AE116" s="254"/>
      <c r="AF116" s="254"/>
      <c r="AG116" s="254"/>
      <c r="AH116" s="254"/>
      <c r="AI116" s="87"/>
      <c r="AJ116" s="255"/>
      <c r="AK116" s="255"/>
      <c r="AL116" s="372"/>
      <c r="AM116" s="372"/>
      <c r="AN116" s="372"/>
      <c r="AO116" s="372"/>
      <c r="AP116" s="373"/>
      <c r="AQ116" s="373"/>
      <c r="AR116" s="373"/>
      <c r="AS116" s="373"/>
      <c r="AT116" s="374"/>
      <c r="AU116" s="256"/>
      <c r="AV116" s="377"/>
      <c r="AW116" s="378"/>
      <c r="AX116" s="375"/>
      <c r="AY116" s="378"/>
      <c r="AZ116" s="379"/>
      <c r="BA116" s="379"/>
      <c r="BB116" s="379"/>
      <c r="BC116" s="379"/>
      <c r="BD116" s="104"/>
    </row>
    <row r="117" spans="1:65" s="84" customFormat="1" ht="35.1" hidden="1" customHeight="1">
      <c r="F117" s="86"/>
      <c r="G117" s="94"/>
      <c r="H117" s="85"/>
      <c r="I117" s="85"/>
      <c r="J117" s="85"/>
      <c r="K117" s="96"/>
      <c r="L117" s="96"/>
      <c r="M117" s="96"/>
      <c r="N117" s="96"/>
      <c r="O117" s="96"/>
      <c r="P117" s="96"/>
      <c r="Q117" s="96"/>
      <c r="R117" s="96"/>
      <c r="S117" s="253"/>
      <c r="T117" s="253"/>
      <c r="U117" s="253"/>
      <c r="V117" s="253"/>
      <c r="W117" s="254"/>
      <c r="X117" s="254"/>
      <c r="Y117" s="254"/>
      <c r="Z117" s="254"/>
      <c r="AA117" s="253"/>
      <c r="AB117" s="253"/>
      <c r="AC117" s="253"/>
      <c r="AD117" s="253"/>
      <c r="AE117" s="254"/>
      <c r="AF117" s="254"/>
      <c r="AG117" s="254"/>
      <c r="AH117" s="254"/>
      <c r="AI117" s="87"/>
      <c r="AJ117" s="255"/>
      <c r="AK117" s="255"/>
      <c r="AL117" s="372"/>
      <c r="AM117" s="372"/>
      <c r="AN117" s="372"/>
      <c r="AO117" s="372"/>
      <c r="AP117" s="373"/>
      <c r="AQ117" s="373"/>
      <c r="AR117" s="373"/>
      <c r="AS117" s="373"/>
      <c r="AT117" s="374"/>
      <c r="AU117" s="256"/>
      <c r="AV117" s="377"/>
      <c r="AW117" s="378"/>
      <c r="AX117" s="375"/>
      <c r="AY117" s="378"/>
      <c r="AZ117" s="379"/>
      <c r="BA117" s="379"/>
      <c r="BB117" s="379"/>
      <c r="BC117" s="379"/>
      <c r="BD117" s="104"/>
    </row>
    <row r="118" spans="1:65" s="84" customFormat="1" ht="35.1" hidden="1" customHeight="1">
      <c r="F118" s="86"/>
      <c r="G118" s="94"/>
      <c r="H118" s="85"/>
      <c r="I118" s="85"/>
      <c r="J118" s="85"/>
      <c r="K118" s="96"/>
      <c r="L118" s="96"/>
      <c r="M118" s="96"/>
      <c r="N118" s="96"/>
      <c r="O118" s="96"/>
      <c r="P118" s="96"/>
      <c r="Q118" s="96"/>
      <c r="R118" s="96"/>
      <c r="S118" s="253"/>
      <c r="T118" s="253"/>
      <c r="U118" s="253"/>
      <c r="V118" s="253"/>
      <c r="W118" s="254"/>
      <c r="X118" s="254"/>
      <c r="Y118" s="254"/>
      <c r="Z118" s="254"/>
      <c r="AA118" s="253"/>
      <c r="AB118" s="253"/>
      <c r="AC118" s="253"/>
      <c r="AD118" s="253"/>
      <c r="AE118" s="254"/>
      <c r="AF118" s="254"/>
      <c r="AG118" s="254"/>
      <c r="AH118" s="254"/>
      <c r="AI118" s="87"/>
      <c r="AJ118" s="255"/>
      <c r="AK118" s="255"/>
      <c r="AL118" s="372"/>
      <c r="AM118" s="372"/>
      <c r="AN118" s="372"/>
      <c r="AO118" s="372"/>
      <c r="AP118" s="373"/>
      <c r="AQ118" s="373"/>
      <c r="AR118" s="373"/>
      <c r="AS118" s="373"/>
      <c r="AT118" s="374"/>
      <c r="AU118" s="256"/>
      <c r="AV118" s="377"/>
      <c r="AW118" s="378"/>
      <c r="AX118" s="375"/>
      <c r="AY118" s="378"/>
      <c r="AZ118" s="379"/>
      <c r="BA118" s="379"/>
      <c r="BB118" s="379"/>
      <c r="BC118" s="379"/>
      <c r="BD118" s="104"/>
    </row>
    <row r="119" spans="1:65" s="84" customFormat="1" ht="35.1" hidden="1" customHeight="1">
      <c r="F119" s="86"/>
      <c r="G119" s="94"/>
      <c r="H119" s="85"/>
      <c r="I119" s="85"/>
      <c r="J119" s="85"/>
      <c r="K119" s="96"/>
      <c r="L119" s="96"/>
      <c r="M119" s="96"/>
      <c r="N119" s="96"/>
      <c r="O119" s="96"/>
      <c r="P119" s="96"/>
      <c r="Q119" s="96"/>
      <c r="R119" s="96"/>
      <c r="S119" s="253"/>
      <c r="T119" s="253"/>
      <c r="U119" s="253"/>
      <c r="V119" s="253"/>
      <c r="W119" s="254"/>
      <c r="X119" s="254"/>
      <c r="Y119" s="254"/>
      <c r="Z119" s="254"/>
      <c r="AA119" s="253"/>
      <c r="AB119" s="253"/>
      <c r="AC119" s="253"/>
      <c r="AD119" s="253"/>
      <c r="AE119" s="254"/>
      <c r="AF119" s="254"/>
      <c r="AG119" s="254"/>
      <c r="AH119" s="254"/>
      <c r="AI119" s="87"/>
      <c r="AJ119" s="255"/>
      <c r="AK119" s="255"/>
      <c r="AL119" s="372"/>
      <c r="AM119" s="372"/>
      <c r="AN119" s="372"/>
      <c r="AO119" s="372"/>
      <c r="AP119" s="373"/>
      <c r="AQ119" s="373"/>
      <c r="AR119" s="373"/>
      <c r="AS119" s="373"/>
      <c r="AT119" s="374"/>
      <c r="AU119" s="256"/>
      <c r="AV119" s="377"/>
      <c r="AW119" s="378"/>
      <c r="AX119" s="375"/>
      <c r="AY119" s="378"/>
      <c r="AZ119" s="379"/>
      <c r="BA119" s="379"/>
      <c r="BB119" s="379"/>
      <c r="BC119" s="379"/>
      <c r="BD119" s="104"/>
    </row>
    <row r="120" spans="1:65" s="54" customFormat="1" ht="47.25">
      <c r="A120" s="54" t="s">
        <v>6503</v>
      </c>
      <c r="B120" s="54" t="s">
        <v>6504</v>
      </c>
      <c r="C120" s="54" t="s">
        <v>6505</v>
      </c>
      <c r="D120" s="54" t="s">
        <v>6506</v>
      </c>
      <c r="E120" s="54" t="s">
        <v>349</v>
      </c>
      <c r="F120" s="152"/>
      <c r="G120" s="152" t="s">
        <v>354</v>
      </c>
      <c r="H120" s="85" t="s">
        <v>6525</v>
      </c>
      <c r="I120" s="380" t="s">
        <v>1104</v>
      </c>
      <c r="J120" s="163" t="s">
        <v>6526</v>
      </c>
      <c r="K120" s="58">
        <v>9000</v>
      </c>
      <c r="L120" s="58">
        <v>6000</v>
      </c>
      <c r="M120" s="58">
        <v>3000</v>
      </c>
      <c r="N120" s="58">
        <v>1500</v>
      </c>
      <c r="O120" s="58"/>
      <c r="P120" s="58"/>
      <c r="Q120" s="58"/>
      <c r="R120" s="58"/>
      <c r="S120" s="381" t="s">
        <v>354</v>
      </c>
      <c r="T120" s="382"/>
      <c r="U120" s="382"/>
      <c r="V120" s="382"/>
      <c r="W120" s="382"/>
      <c r="X120" s="383"/>
      <c r="Y120" s="383">
        <v>0</v>
      </c>
      <c r="Z120" s="383"/>
      <c r="AA120" s="383"/>
      <c r="AB120" s="382"/>
      <c r="AC120" s="382"/>
      <c r="AD120" s="382"/>
      <c r="AE120" s="382"/>
      <c r="AF120" s="384"/>
      <c r="AG120" s="384"/>
      <c r="AH120" s="384"/>
      <c r="AI120" s="384"/>
      <c r="AJ120" s="385">
        <v>3.1007383699999997</v>
      </c>
      <c r="AK120" s="385"/>
      <c r="AL120" s="385" t="e">
        <v>#REF!</v>
      </c>
      <c r="AM120" s="382" t="e">
        <v>#REF!</v>
      </c>
      <c r="AN120" s="382" t="e">
        <v>#REF!</v>
      </c>
      <c r="AO120" s="382" t="e">
        <v>#REF!</v>
      </c>
      <c r="AP120" s="382" t="e">
        <v>#REF!</v>
      </c>
      <c r="AQ120" s="382" t="e">
        <v>#REF!</v>
      </c>
      <c r="AR120" s="382" t="e">
        <v>#REF!</v>
      </c>
      <c r="AS120" s="382" t="e">
        <v>#REF!</v>
      </c>
      <c r="AT120" s="382" t="e">
        <v>#REF!</v>
      </c>
      <c r="AU120" s="385"/>
      <c r="AV120" s="165" t="s">
        <v>349</v>
      </c>
      <c r="AW120" s="386"/>
      <c r="AX120" s="387">
        <v>900</v>
      </c>
      <c r="BH120" s="84" t="str">
        <f>TRIM(H120)</f>
        <v>Hương lộ 2</v>
      </c>
      <c r="BI120" s="84" t="str">
        <f>TRIM(I120)</f>
        <v>Đường Ngô Quyền</v>
      </c>
      <c r="BJ120" s="84" t="str">
        <f>TRIM(J120)</f>
        <v>Cầu cây Ngã</v>
      </c>
      <c r="BK120" s="84" t="str">
        <f>UPPER(LEFT(BH120,1))&amp;MID(BH120,2,LEN(BH120))</f>
        <v>Hương lộ 2</v>
      </c>
      <c r="BL120" s="84" t="str">
        <f>UPPER(LEFT(BI120,1))&amp;MID(BI120,2,LEN(BI120))</f>
        <v>Đường Ngô Quyền</v>
      </c>
      <c r="BM120" s="84" t="str">
        <f>UPPER(LEFT(BJ120,1))&amp;MID(BJ120,2,LEN(BJ120))</f>
        <v>Cầu cây Ngã</v>
      </c>
    </row>
    <row r="121" spans="1:65" s="54" customFormat="1" ht="15.75" hidden="1">
      <c r="F121" s="152"/>
      <c r="G121" s="152"/>
      <c r="H121" s="85"/>
      <c r="I121" s="380"/>
      <c r="J121" s="163"/>
      <c r="K121" s="58"/>
      <c r="L121" s="58"/>
      <c r="M121" s="58"/>
      <c r="N121" s="58"/>
      <c r="O121" s="58"/>
      <c r="P121" s="58"/>
      <c r="Q121" s="58"/>
      <c r="R121" s="58"/>
      <c r="S121" s="381"/>
      <c r="T121" s="382"/>
      <c r="U121" s="382"/>
      <c r="V121" s="382"/>
      <c r="W121" s="382"/>
      <c r="X121" s="383"/>
      <c r="Y121" s="383"/>
      <c r="Z121" s="383"/>
      <c r="AA121" s="383"/>
      <c r="AB121" s="382"/>
      <c r="AC121" s="382"/>
      <c r="AD121" s="382"/>
      <c r="AE121" s="382"/>
      <c r="AF121" s="384"/>
      <c r="AG121" s="384"/>
      <c r="AH121" s="384"/>
      <c r="AI121" s="384"/>
      <c r="AJ121" s="385"/>
      <c r="AK121" s="385"/>
      <c r="AL121" s="385"/>
      <c r="AM121" s="382"/>
      <c r="AN121" s="382"/>
      <c r="AO121" s="382"/>
      <c r="AP121" s="382"/>
      <c r="AQ121" s="382"/>
      <c r="AR121" s="382"/>
      <c r="AS121" s="382"/>
      <c r="AT121" s="382"/>
      <c r="AU121" s="385"/>
      <c r="AV121" s="388"/>
      <c r="AW121" s="386"/>
      <c r="AX121" s="387"/>
    </row>
    <row r="122" spans="1:65" s="54" customFormat="1" ht="15.75" hidden="1">
      <c r="F122" s="152"/>
      <c r="G122" s="152"/>
      <c r="H122" s="85"/>
      <c r="I122" s="380"/>
      <c r="J122" s="163"/>
      <c r="K122" s="58"/>
      <c r="L122" s="58"/>
      <c r="M122" s="58"/>
      <c r="N122" s="58"/>
      <c r="O122" s="58"/>
      <c r="P122" s="58"/>
      <c r="Q122" s="58"/>
      <c r="R122" s="58"/>
      <c r="S122" s="381"/>
      <c r="T122" s="382"/>
      <c r="U122" s="382"/>
      <c r="V122" s="382"/>
      <c r="W122" s="382"/>
      <c r="X122" s="383"/>
      <c r="Y122" s="383"/>
      <c r="Z122" s="383"/>
      <c r="AA122" s="383"/>
      <c r="AB122" s="382"/>
      <c r="AC122" s="382"/>
      <c r="AD122" s="382"/>
      <c r="AE122" s="382"/>
      <c r="AF122" s="384"/>
      <c r="AG122" s="384"/>
      <c r="AH122" s="384"/>
      <c r="AI122" s="384"/>
      <c r="AJ122" s="385"/>
      <c r="AK122" s="385"/>
      <c r="AL122" s="385"/>
      <c r="AM122" s="382"/>
      <c r="AN122" s="382"/>
      <c r="AO122" s="382"/>
      <c r="AP122" s="382"/>
      <c r="AQ122" s="382"/>
      <c r="AR122" s="382"/>
      <c r="AS122" s="382"/>
      <c r="AT122" s="382"/>
      <c r="AU122" s="385"/>
      <c r="AV122" s="388"/>
      <c r="AW122" s="386"/>
      <c r="AX122" s="387"/>
    </row>
    <row r="123" spans="1:65" s="54" customFormat="1" ht="15.75" hidden="1">
      <c r="F123" s="152"/>
      <c r="G123" s="152"/>
      <c r="H123" s="85"/>
      <c r="I123" s="380"/>
      <c r="J123" s="163"/>
      <c r="K123" s="58"/>
      <c r="L123" s="58"/>
      <c r="M123" s="58"/>
      <c r="N123" s="58"/>
      <c r="O123" s="58"/>
      <c r="P123" s="58"/>
      <c r="Q123" s="58"/>
      <c r="R123" s="58"/>
      <c r="S123" s="381"/>
      <c r="T123" s="382"/>
      <c r="U123" s="382"/>
      <c r="V123" s="382"/>
      <c r="W123" s="382"/>
      <c r="X123" s="383"/>
      <c r="Y123" s="383"/>
      <c r="Z123" s="383"/>
      <c r="AA123" s="383"/>
      <c r="AB123" s="382"/>
      <c r="AC123" s="382"/>
      <c r="AD123" s="382"/>
      <c r="AE123" s="382"/>
      <c r="AF123" s="384"/>
      <c r="AG123" s="384"/>
      <c r="AH123" s="384"/>
      <c r="AI123" s="384"/>
      <c r="AJ123" s="385"/>
      <c r="AK123" s="385"/>
      <c r="AL123" s="385"/>
      <c r="AM123" s="382"/>
      <c r="AN123" s="382"/>
      <c r="AO123" s="382"/>
      <c r="AP123" s="382"/>
      <c r="AQ123" s="382"/>
      <c r="AR123" s="382"/>
      <c r="AS123" s="382"/>
      <c r="AT123" s="382"/>
      <c r="AU123" s="385"/>
      <c r="AV123" s="388"/>
      <c r="AW123" s="386"/>
      <c r="AX123" s="387"/>
    </row>
    <row r="124" spans="1:65" s="54" customFormat="1" ht="15.75" hidden="1">
      <c r="F124" s="152"/>
      <c r="G124" s="152"/>
      <c r="H124" s="85"/>
      <c r="I124" s="380"/>
      <c r="J124" s="163"/>
      <c r="K124" s="58"/>
      <c r="L124" s="58"/>
      <c r="M124" s="58"/>
      <c r="N124" s="58"/>
      <c r="O124" s="58"/>
      <c r="P124" s="58"/>
      <c r="Q124" s="58"/>
      <c r="R124" s="58"/>
      <c r="S124" s="381"/>
      <c r="T124" s="382"/>
      <c r="U124" s="382"/>
      <c r="V124" s="382"/>
      <c r="W124" s="382"/>
      <c r="X124" s="383"/>
      <c r="Y124" s="383"/>
      <c r="Z124" s="383"/>
      <c r="AA124" s="383"/>
      <c r="AB124" s="382"/>
      <c r="AC124" s="382"/>
      <c r="AD124" s="382"/>
      <c r="AE124" s="382"/>
      <c r="AF124" s="384"/>
      <c r="AG124" s="384"/>
      <c r="AH124" s="384"/>
      <c r="AI124" s="384"/>
      <c r="AJ124" s="385"/>
      <c r="AK124" s="385"/>
      <c r="AL124" s="385"/>
      <c r="AM124" s="382"/>
      <c r="AN124" s="382"/>
      <c r="AO124" s="382"/>
      <c r="AP124" s="382"/>
      <c r="AQ124" s="382"/>
      <c r="AR124" s="382"/>
      <c r="AS124" s="382"/>
      <c r="AT124" s="382"/>
      <c r="AU124" s="385"/>
      <c r="AV124" s="388"/>
      <c r="AW124" s="386"/>
      <c r="AX124" s="387"/>
    </row>
    <row r="125" spans="1:65" s="54" customFormat="1" ht="15.75" hidden="1">
      <c r="F125" s="152"/>
      <c r="G125" s="152"/>
      <c r="H125" s="85"/>
      <c r="I125" s="380"/>
      <c r="J125" s="163"/>
      <c r="K125" s="58"/>
      <c r="L125" s="58"/>
      <c r="M125" s="58"/>
      <c r="N125" s="58"/>
      <c r="O125" s="58"/>
      <c r="P125" s="58"/>
      <c r="Q125" s="58"/>
      <c r="R125" s="58"/>
      <c r="S125" s="381"/>
      <c r="T125" s="382"/>
      <c r="U125" s="382"/>
      <c r="V125" s="382"/>
      <c r="W125" s="382"/>
      <c r="X125" s="383"/>
      <c r="Y125" s="383"/>
      <c r="Z125" s="383"/>
      <c r="AA125" s="383"/>
      <c r="AB125" s="382"/>
      <c r="AC125" s="382"/>
      <c r="AD125" s="382"/>
      <c r="AE125" s="382"/>
      <c r="AF125" s="384"/>
      <c r="AG125" s="384"/>
      <c r="AH125" s="384"/>
      <c r="AI125" s="384"/>
      <c r="AJ125" s="385"/>
      <c r="AK125" s="385"/>
      <c r="AL125" s="385"/>
      <c r="AM125" s="382"/>
      <c r="AN125" s="382"/>
      <c r="AO125" s="382"/>
      <c r="AP125" s="382"/>
      <c r="AQ125" s="382"/>
      <c r="AR125" s="382"/>
      <c r="AS125" s="382"/>
      <c r="AT125" s="382"/>
      <c r="AU125" s="385"/>
      <c r="AV125" s="388"/>
      <c r="AW125" s="386"/>
      <c r="AX125" s="387"/>
    </row>
    <row r="126" spans="1:65" s="54" customFormat="1" ht="15.75" hidden="1">
      <c r="F126" s="152"/>
      <c r="G126" s="152"/>
      <c r="H126" s="85"/>
      <c r="I126" s="380"/>
      <c r="J126" s="163"/>
      <c r="K126" s="58"/>
      <c r="L126" s="58"/>
      <c r="M126" s="58"/>
      <c r="N126" s="58"/>
      <c r="O126" s="58"/>
      <c r="P126" s="58"/>
      <c r="Q126" s="58"/>
      <c r="R126" s="58"/>
      <c r="S126" s="381"/>
      <c r="T126" s="382"/>
      <c r="U126" s="382"/>
      <c r="V126" s="382"/>
      <c r="W126" s="382"/>
      <c r="X126" s="383"/>
      <c r="Y126" s="383"/>
      <c r="Z126" s="383"/>
      <c r="AA126" s="383"/>
      <c r="AB126" s="382"/>
      <c r="AC126" s="382"/>
      <c r="AD126" s="382"/>
      <c r="AE126" s="382"/>
      <c r="AF126" s="384"/>
      <c r="AG126" s="384"/>
      <c r="AH126" s="384"/>
      <c r="AI126" s="384"/>
      <c r="AJ126" s="385"/>
      <c r="AK126" s="385"/>
      <c r="AL126" s="385"/>
      <c r="AM126" s="382"/>
      <c r="AN126" s="382"/>
      <c r="AO126" s="382"/>
      <c r="AP126" s="382"/>
      <c r="AQ126" s="382"/>
      <c r="AR126" s="382"/>
      <c r="AS126" s="382"/>
      <c r="AT126" s="382"/>
      <c r="AU126" s="385"/>
      <c r="AV126" s="388"/>
      <c r="AW126" s="386"/>
      <c r="AX126" s="387"/>
    </row>
    <row r="127" spans="1:65" s="54" customFormat="1" ht="47.25">
      <c r="A127" s="54" t="s">
        <v>6507</v>
      </c>
      <c r="B127" s="54" t="s">
        <v>6508</v>
      </c>
      <c r="C127" s="54" t="s">
        <v>6509</v>
      </c>
      <c r="D127" s="54" t="s">
        <v>6510</v>
      </c>
      <c r="E127" s="54" t="s">
        <v>349</v>
      </c>
      <c r="F127" s="152"/>
      <c r="G127" s="152" t="s">
        <v>358</v>
      </c>
      <c r="H127" s="85" t="s">
        <v>6525</v>
      </c>
      <c r="I127" s="167" t="s">
        <v>6526</v>
      </c>
      <c r="J127" s="163" t="s">
        <v>364</v>
      </c>
      <c r="K127" s="58">
        <v>7000</v>
      </c>
      <c r="L127" s="58">
        <v>4000</v>
      </c>
      <c r="M127" s="58">
        <v>2000</v>
      </c>
      <c r="N127" s="58">
        <v>1500</v>
      </c>
      <c r="O127" s="58"/>
      <c r="P127" s="58"/>
      <c r="Q127" s="58"/>
      <c r="R127" s="58"/>
      <c r="S127" s="381" t="s">
        <v>358</v>
      </c>
      <c r="T127" s="382"/>
      <c r="U127" s="382"/>
      <c r="V127" s="382"/>
      <c r="W127" s="382"/>
      <c r="X127" s="383"/>
      <c r="Y127" s="383"/>
      <c r="Z127" s="383"/>
      <c r="AA127" s="383"/>
      <c r="AB127" s="382"/>
      <c r="AC127" s="382"/>
      <c r="AD127" s="382"/>
      <c r="AE127" s="382"/>
      <c r="AF127" s="384"/>
      <c r="AG127" s="384"/>
      <c r="AH127" s="384"/>
      <c r="AI127" s="384"/>
      <c r="AJ127" s="385">
        <v>3.1007383699999997</v>
      </c>
      <c r="AK127" s="385"/>
      <c r="AL127" s="385" t="e">
        <v>#REF!</v>
      </c>
      <c r="AM127" s="382" t="e">
        <v>#REF!</v>
      </c>
      <c r="AN127" s="382" t="e">
        <v>#REF!</v>
      </c>
      <c r="AO127" s="382" t="e">
        <v>#REF!</v>
      </c>
      <c r="AP127" s="382" t="e">
        <v>#REF!</v>
      </c>
      <c r="AQ127" s="382" t="e">
        <v>#REF!</v>
      </c>
      <c r="AR127" s="382" t="e">
        <v>#REF!</v>
      </c>
      <c r="AS127" s="382" t="e">
        <v>#REF!</v>
      </c>
      <c r="AT127" s="382" t="e">
        <v>#REF!</v>
      </c>
      <c r="AU127" s="389"/>
      <c r="AV127" s="54" t="s">
        <v>349</v>
      </c>
      <c r="AW127" s="390"/>
      <c r="AX127" s="387">
        <v>900</v>
      </c>
      <c r="BH127" s="84" t="str">
        <f>TRIM(H127)</f>
        <v>Hương lộ 2</v>
      </c>
      <c r="BI127" s="84" t="str">
        <f>TRIM(I127)</f>
        <v>Cầu cây Ngã</v>
      </c>
      <c r="BJ127" s="84" t="str">
        <f>TRIM(J127)</f>
        <v>Cầu Vấp</v>
      </c>
      <c r="BK127" s="84" t="str">
        <f>UPPER(LEFT(BH127,1))&amp;MID(BH127,2,LEN(BH127))</f>
        <v>Hương lộ 2</v>
      </c>
      <c r="BL127" s="84" t="str">
        <f>UPPER(LEFT(BI127,1))&amp;MID(BI127,2,LEN(BI127))</f>
        <v>Cầu cây Ngã</v>
      </c>
      <c r="BM127" s="84" t="str">
        <f>UPPER(LEFT(BJ127,1))&amp;MID(BJ127,2,LEN(BJ127))</f>
        <v>Cầu Vấp</v>
      </c>
    </row>
    <row r="128" spans="1:65" s="54" customFormat="1" ht="15.75" hidden="1">
      <c r="F128" s="152"/>
      <c r="G128" s="152"/>
      <c r="H128" s="85"/>
      <c r="I128" s="167"/>
      <c r="J128" s="163"/>
      <c r="K128" s="58"/>
      <c r="L128" s="58"/>
      <c r="M128" s="58"/>
      <c r="N128" s="58"/>
      <c r="O128" s="58"/>
      <c r="P128" s="58"/>
      <c r="Q128" s="58"/>
      <c r="R128" s="58"/>
      <c r="S128" s="381"/>
      <c r="T128" s="382"/>
      <c r="U128" s="382"/>
      <c r="V128" s="382"/>
      <c r="W128" s="382"/>
      <c r="X128" s="383"/>
      <c r="Y128" s="383"/>
      <c r="Z128" s="383"/>
      <c r="AA128" s="383"/>
      <c r="AB128" s="382"/>
      <c r="AC128" s="382"/>
      <c r="AD128" s="382"/>
      <c r="AE128" s="382"/>
      <c r="AF128" s="384"/>
      <c r="AG128" s="384"/>
      <c r="AH128" s="384"/>
      <c r="AI128" s="384"/>
      <c r="AJ128" s="385"/>
      <c r="AK128" s="385"/>
      <c r="AL128" s="385"/>
      <c r="AM128" s="382"/>
      <c r="AN128" s="382"/>
      <c r="AO128" s="382"/>
      <c r="AP128" s="382"/>
      <c r="AQ128" s="382"/>
      <c r="AR128" s="382"/>
      <c r="AS128" s="382"/>
      <c r="AT128" s="382"/>
      <c r="AU128" s="389"/>
      <c r="AW128" s="390"/>
      <c r="AX128" s="387"/>
    </row>
    <row r="129" spans="1:65" s="54" customFormat="1" ht="15.75" hidden="1">
      <c r="F129" s="152"/>
      <c r="G129" s="152"/>
      <c r="H129" s="85"/>
      <c r="I129" s="167"/>
      <c r="J129" s="163"/>
      <c r="K129" s="58"/>
      <c r="L129" s="58"/>
      <c r="M129" s="58"/>
      <c r="N129" s="58"/>
      <c r="O129" s="58"/>
      <c r="P129" s="58"/>
      <c r="Q129" s="58"/>
      <c r="R129" s="58"/>
      <c r="S129" s="381"/>
      <c r="T129" s="382"/>
      <c r="U129" s="382"/>
      <c r="V129" s="382"/>
      <c r="W129" s="382"/>
      <c r="X129" s="383"/>
      <c r="Y129" s="383"/>
      <c r="Z129" s="383"/>
      <c r="AA129" s="383"/>
      <c r="AB129" s="382"/>
      <c r="AC129" s="382"/>
      <c r="AD129" s="382"/>
      <c r="AE129" s="382"/>
      <c r="AF129" s="384"/>
      <c r="AG129" s="384"/>
      <c r="AH129" s="384"/>
      <c r="AI129" s="384"/>
      <c r="AJ129" s="385"/>
      <c r="AK129" s="385"/>
      <c r="AL129" s="385"/>
      <c r="AM129" s="382"/>
      <c r="AN129" s="382"/>
      <c r="AO129" s="382"/>
      <c r="AP129" s="382"/>
      <c r="AQ129" s="382"/>
      <c r="AR129" s="382"/>
      <c r="AS129" s="382"/>
      <c r="AT129" s="382"/>
      <c r="AU129" s="389"/>
      <c r="AW129" s="390"/>
      <c r="AX129" s="387"/>
    </row>
    <row r="130" spans="1:65" s="54" customFormat="1" ht="15.75" hidden="1">
      <c r="F130" s="152"/>
      <c r="G130" s="152"/>
      <c r="H130" s="85"/>
      <c r="I130" s="167"/>
      <c r="J130" s="163"/>
      <c r="K130" s="58"/>
      <c r="L130" s="58"/>
      <c r="M130" s="58"/>
      <c r="N130" s="58"/>
      <c r="O130" s="58"/>
      <c r="P130" s="58"/>
      <c r="Q130" s="58"/>
      <c r="R130" s="58"/>
      <c r="S130" s="381"/>
      <c r="T130" s="382"/>
      <c r="U130" s="382"/>
      <c r="V130" s="382"/>
      <c r="W130" s="382"/>
      <c r="X130" s="383"/>
      <c r="Y130" s="383"/>
      <c r="Z130" s="383"/>
      <c r="AA130" s="383"/>
      <c r="AB130" s="382"/>
      <c r="AC130" s="382"/>
      <c r="AD130" s="382"/>
      <c r="AE130" s="382"/>
      <c r="AF130" s="384"/>
      <c r="AG130" s="384"/>
      <c r="AH130" s="384"/>
      <c r="AI130" s="384"/>
      <c r="AJ130" s="385"/>
      <c r="AK130" s="385"/>
      <c r="AL130" s="385"/>
      <c r="AM130" s="382"/>
      <c r="AN130" s="382"/>
      <c r="AO130" s="382"/>
      <c r="AP130" s="382"/>
      <c r="AQ130" s="382"/>
      <c r="AR130" s="382"/>
      <c r="AS130" s="382"/>
      <c r="AT130" s="382"/>
      <c r="AU130" s="389"/>
      <c r="AW130" s="390"/>
      <c r="AX130" s="387"/>
    </row>
    <row r="131" spans="1:65" s="54" customFormat="1" ht="15.75" hidden="1">
      <c r="F131" s="152"/>
      <c r="G131" s="152"/>
      <c r="H131" s="85"/>
      <c r="I131" s="167"/>
      <c r="J131" s="163"/>
      <c r="K131" s="58"/>
      <c r="L131" s="58"/>
      <c r="M131" s="58"/>
      <c r="N131" s="58"/>
      <c r="O131" s="58"/>
      <c r="P131" s="58"/>
      <c r="Q131" s="58"/>
      <c r="R131" s="58"/>
      <c r="S131" s="381"/>
      <c r="T131" s="382"/>
      <c r="U131" s="382"/>
      <c r="V131" s="382"/>
      <c r="W131" s="382"/>
      <c r="X131" s="383"/>
      <c r="Y131" s="383"/>
      <c r="Z131" s="383"/>
      <c r="AA131" s="383"/>
      <c r="AB131" s="382"/>
      <c r="AC131" s="382"/>
      <c r="AD131" s="382"/>
      <c r="AE131" s="382"/>
      <c r="AF131" s="384"/>
      <c r="AG131" s="384"/>
      <c r="AH131" s="384"/>
      <c r="AI131" s="384"/>
      <c r="AJ131" s="385"/>
      <c r="AK131" s="385"/>
      <c r="AL131" s="385"/>
      <c r="AM131" s="382"/>
      <c r="AN131" s="382"/>
      <c r="AO131" s="382"/>
      <c r="AP131" s="382"/>
      <c r="AQ131" s="382"/>
      <c r="AR131" s="382"/>
      <c r="AS131" s="382"/>
      <c r="AT131" s="382"/>
      <c r="AU131" s="389"/>
      <c r="AW131" s="390"/>
      <c r="AX131" s="387"/>
    </row>
    <row r="132" spans="1:65" s="54" customFormat="1" ht="15.75" hidden="1">
      <c r="F132" s="152"/>
      <c r="G132" s="152"/>
      <c r="H132" s="85"/>
      <c r="I132" s="167"/>
      <c r="J132" s="163"/>
      <c r="K132" s="58"/>
      <c r="L132" s="58"/>
      <c r="M132" s="58"/>
      <c r="N132" s="58"/>
      <c r="O132" s="58"/>
      <c r="P132" s="58"/>
      <c r="Q132" s="58"/>
      <c r="R132" s="58"/>
      <c r="S132" s="381"/>
      <c r="T132" s="382"/>
      <c r="U132" s="382"/>
      <c r="V132" s="382"/>
      <c r="W132" s="382"/>
      <c r="X132" s="383"/>
      <c r="Y132" s="383"/>
      <c r="Z132" s="383"/>
      <c r="AA132" s="383"/>
      <c r="AB132" s="382"/>
      <c r="AC132" s="382"/>
      <c r="AD132" s="382"/>
      <c r="AE132" s="382"/>
      <c r="AF132" s="384"/>
      <c r="AG132" s="384"/>
      <c r="AH132" s="384"/>
      <c r="AI132" s="384"/>
      <c r="AJ132" s="385"/>
      <c r="AK132" s="385"/>
      <c r="AL132" s="385"/>
      <c r="AM132" s="382"/>
      <c r="AN132" s="382"/>
      <c r="AO132" s="382"/>
      <c r="AP132" s="382"/>
      <c r="AQ132" s="382"/>
      <c r="AR132" s="382"/>
      <c r="AS132" s="382"/>
      <c r="AT132" s="382"/>
      <c r="AU132" s="389"/>
      <c r="AW132" s="390"/>
      <c r="AX132" s="387"/>
    </row>
    <row r="133" spans="1:65" s="54" customFormat="1" ht="15.75" hidden="1">
      <c r="F133" s="152"/>
      <c r="G133" s="152"/>
      <c r="H133" s="85"/>
      <c r="I133" s="167"/>
      <c r="J133" s="163"/>
      <c r="K133" s="58"/>
      <c r="L133" s="58"/>
      <c r="M133" s="58"/>
      <c r="N133" s="58"/>
      <c r="O133" s="58"/>
      <c r="P133" s="58"/>
      <c r="Q133" s="58"/>
      <c r="R133" s="58"/>
      <c r="S133" s="381"/>
      <c r="T133" s="382"/>
      <c r="U133" s="382"/>
      <c r="V133" s="382"/>
      <c r="W133" s="382"/>
      <c r="X133" s="383"/>
      <c r="Y133" s="383"/>
      <c r="Z133" s="383"/>
      <c r="AA133" s="383"/>
      <c r="AB133" s="382"/>
      <c r="AC133" s="382"/>
      <c r="AD133" s="382"/>
      <c r="AE133" s="382"/>
      <c r="AF133" s="384"/>
      <c r="AG133" s="384"/>
      <c r="AH133" s="384"/>
      <c r="AI133" s="384"/>
      <c r="AJ133" s="385"/>
      <c r="AK133" s="385"/>
      <c r="AL133" s="385"/>
      <c r="AM133" s="382"/>
      <c r="AN133" s="382"/>
      <c r="AO133" s="382"/>
      <c r="AP133" s="382"/>
      <c r="AQ133" s="382"/>
      <c r="AR133" s="382"/>
      <c r="AS133" s="382"/>
      <c r="AT133" s="382"/>
      <c r="AU133" s="389"/>
      <c r="AW133" s="390"/>
      <c r="AX133" s="387"/>
    </row>
    <row r="134" spans="1:65" s="126" customFormat="1" ht="63">
      <c r="A134" s="54" t="s">
        <v>6511</v>
      </c>
      <c r="B134" s="54" t="s">
        <v>6512</v>
      </c>
      <c r="C134" s="54" t="s">
        <v>6513</v>
      </c>
      <c r="D134" s="54" t="s">
        <v>6514</v>
      </c>
      <c r="E134" s="54" t="s">
        <v>349</v>
      </c>
      <c r="F134" s="152"/>
      <c r="G134" s="152" t="s">
        <v>362</v>
      </c>
      <c r="H134" s="85" t="s">
        <v>6525</v>
      </c>
      <c r="I134" s="167" t="s">
        <v>364</v>
      </c>
      <c r="J134" s="391" t="s">
        <v>6527</v>
      </c>
      <c r="K134" s="58">
        <v>5000</v>
      </c>
      <c r="L134" s="58">
        <v>3000</v>
      </c>
      <c r="M134" s="58">
        <v>1800</v>
      </c>
      <c r="N134" s="58">
        <v>1500</v>
      </c>
      <c r="O134" s="58"/>
      <c r="P134" s="58"/>
      <c r="Q134" s="58"/>
      <c r="R134" s="58"/>
      <c r="S134" s="381" t="s">
        <v>362</v>
      </c>
      <c r="T134" s="382"/>
      <c r="U134" s="382"/>
      <c r="V134" s="382"/>
      <c r="W134" s="382"/>
      <c r="X134" s="383"/>
      <c r="Y134" s="383"/>
      <c r="Z134" s="383"/>
      <c r="AA134" s="383"/>
      <c r="AB134" s="382"/>
      <c r="AC134" s="382"/>
      <c r="AD134" s="382"/>
      <c r="AE134" s="382"/>
      <c r="AF134" s="384"/>
      <c r="AG134" s="384"/>
      <c r="AH134" s="384"/>
      <c r="AI134" s="384"/>
      <c r="AJ134" s="385">
        <v>3.1007383699999997</v>
      </c>
      <c r="AK134" s="385"/>
      <c r="AL134" s="385" t="e">
        <v>#REF!</v>
      </c>
      <c r="AM134" s="382" t="e">
        <v>#REF!</v>
      </c>
      <c r="AN134" s="382" t="e">
        <v>#REF!</v>
      </c>
      <c r="AO134" s="382" t="e">
        <v>#REF!</v>
      </c>
      <c r="AP134" s="382" t="e">
        <v>#REF!</v>
      </c>
      <c r="AQ134" s="382" t="e">
        <v>#REF!</v>
      </c>
      <c r="AR134" s="382" t="e">
        <v>#REF!</v>
      </c>
      <c r="AS134" s="382" t="e">
        <v>#REF!</v>
      </c>
      <c r="AT134" s="382" t="e">
        <v>#REF!</v>
      </c>
      <c r="AU134" s="389"/>
      <c r="AV134" s="54" t="s">
        <v>349</v>
      </c>
      <c r="AW134" s="390"/>
      <c r="AX134" s="387">
        <v>900</v>
      </c>
      <c r="BH134" s="84" t="str">
        <f>TRIM(H134)</f>
        <v>Hương lộ 2</v>
      </c>
      <c r="BI134" s="84" t="str">
        <f>TRIM(I134)</f>
        <v>Cầu Vấp</v>
      </c>
      <c r="BJ134" s="84" t="str">
        <f>TRIM(J134)</f>
        <v>Hết ranh phường Long Hưng</v>
      </c>
      <c r="BK134" s="84" t="str">
        <f>UPPER(LEFT(BH134,1))&amp;MID(BH134,2,LEN(BH134))</f>
        <v>Hương lộ 2</v>
      </c>
      <c r="BL134" s="84" t="str">
        <f>UPPER(LEFT(BI134,1))&amp;MID(BI134,2,LEN(BI134))</f>
        <v>Cầu Vấp</v>
      </c>
      <c r="BM134" s="84" t="str">
        <f>UPPER(LEFT(BJ134,1))&amp;MID(BJ134,2,LEN(BJ134))</f>
        <v>Hết ranh phường Long Hưng</v>
      </c>
    </row>
    <row r="135" spans="1:65" s="126" customFormat="1" ht="15.75" hidden="1">
      <c r="A135" s="54"/>
      <c r="B135" s="54"/>
      <c r="C135" s="54"/>
      <c r="D135" s="54"/>
      <c r="E135" s="54"/>
      <c r="F135" s="152"/>
      <c r="G135" s="152"/>
      <c r="H135" s="85"/>
      <c r="I135" s="167"/>
      <c r="J135" s="391"/>
      <c r="K135" s="58"/>
      <c r="L135" s="58"/>
      <c r="M135" s="58"/>
      <c r="N135" s="58"/>
      <c r="O135" s="58"/>
      <c r="P135" s="58"/>
      <c r="Q135" s="58"/>
      <c r="R135" s="58"/>
      <c r="S135" s="381"/>
      <c r="T135" s="382"/>
      <c r="U135" s="382"/>
      <c r="V135" s="382"/>
      <c r="W135" s="382"/>
      <c r="X135" s="383"/>
      <c r="Y135" s="383"/>
      <c r="Z135" s="383"/>
      <c r="AA135" s="383"/>
      <c r="AB135" s="382"/>
      <c r="AC135" s="382"/>
      <c r="AD135" s="382"/>
      <c r="AE135" s="382"/>
      <c r="AF135" s="384"/>
      <c r="AG135" s="384"/>
      <c r="AH135" s="384"/>
      <c r="AI135" s="384"/>
      <c r="AJ135" s="385"/>
      <c r="AK135" s="385"/>
      <c r="AL135" s="385"/>
      <c r="AM135" s="382"/>
      <c r="AN135" s="382"/>
      <c r="AO135" s="382"/>
      <c r="AP135" s="382"/>
      <c r="AQ135" s="382"/>
      <c r="AR135" s="382"/>
      <c r="AS135" s="382"/>
      <c r="AT135" s="382"/>
      <c r="AU135" s="389"/>
      <c r="AV135" s="54"/>
      <c r="AW135" s="390"/>
      <c r="AX135" s="387"/>
    </row>
    <row r="136" spans="1:65" s="126" customFormat="1" ht="15.75" hidden="1">
      <c r="A136" s="54"/>
      <c r="B136" s="54"/>
      <c r="C136" s="54"/>
      <c r="D136" s="54"/>
      <c r="E136" s="54"/>
      <c r="F136" s="152"/>
      <c r="G136" s="152"/>
      <c r="H136" s="85"/>
      <c r="I136" s="167"/>
      <c r="J136" s="391"/>
      <c r="K136" s="58"/>
      <c r="L136" s="58"/>
      <c r="M136" s="58"/>
      <c r="N136" s="58"/>
      <c r="O136" s="58"/>
      <c r="P136" s="58"/>
      <c r="Q136" s="58"/>
      <c r="R136" s="58"/>
      <c r="S136" s="381"/>
      <c r="T136" s="382"/>
      <c r="U136" s="382"/>
      <c r="V136" s="382"/>
      <c r="W136" s="382"/>
      <c r="X136" s="383"/>
      <c r="Y136" s="383"/>
      <c r="Z136" s="383"/>
      <c r="AA136" s="383"/>
      <c r="AB136" s="382"/>
      <c r="AC136" s="382"/>
      <c r="AD136" s="382"/>
      <c r="AE136" s="382"/>
      <c r="AF136" s="384"/>
      <c r="AG136" s="384"/>
      <c r="AH136" s="384"/>
      <c r="AI136" s="384"/>
      <c r="AJ136" s="385"/>
      <c r="AK136" s="385"/>
      <c r="AL136" s="385"/>
      <c r="AM136" s="382"/>
      <c r="AN136" s="382"/>
      <c r="AO136" s="382"/>
      <c r="AP136" s="382"/>
      <c r="AQ136" s="382"/>
      <c r="AR136" s="382"/>
      <c r="AS136" s="382"/>
      <c r="AT136" s="382"/>
      <c r="AU136" s="389"/>
      <c r="AV136" s="54"/>
      <c r="AW136" s="390"/>
      <c r="AX136" s="387"/>
    </row>
    <row r="137" spans="1:65" s="126" customFormat="1" ht="15.75" hidden="1">
      <c r="A137" s="54"/>
      <c r="B137" s="54"/>
      <c r="C137" s="54"/>
      <c r="D137" s="54"/>
      <c r="E137" s="54"/>
      <c r="F137" s="152"/>
      <c r="G137" s="152"/>
      <c r="H137" s="85"/>
      <c r="I137" s="167"/>
      <c r="J137" s="391"/>
      <c r="K137" s="58"/>
      <c r="L137" s="58"/>
      <c r="M137" s="58"/>
      <c r="N137" s="58"/>
      <c r="O137" s="58"/>
      <c r="P137" s="58"/>
      <c r="Q137" s="58"/>
      <c r="R137" s="58"/>
      <c r="S137" s="381"/>
      <c r="T137" s="382"/>
      <c r="U137" s="382"/>
      <c r="V137" s="382"/>
      <c r="W137" s="382"/>
      <c r="X137" s="383"/>
      <c r="Y137" s="383"/>
      <c r="Z137" s="383"/>
      <c r="AA137" s="383"/>
      <c r="AB137" s="382"/>
      <c r="AC137" s="382"/>
      <c r="AD137" s="382"/>
      <c r="AE137" s="382"/>
      <c r="AF137" s="384"/>
      <c r="AG137" s="384"/>
      <c r="AH137" s="384"/>
      <c r="AI137" s="384"/>
      <c r="AJ137" s="385"/>
      <c r="AK137" s="385"/>
      <c r="AL137" s="385"/>
      <c r="AM137" s="382"/>
      <c r="AN137" s="382"/>
      <c r="AO137" s="382"/>
      <c r="AP137" s="382"/>
      <c r="AQ137" s="382"/>
      <c r="AR137" s="382"/>
      <c r="AS137" s="382"/>
      <c r="AT137" s="382"/>
      <c r="AU137" s="389"/>
      <c r="AV137" s="54"/>
      <c r="AW137" s="390"/>
      <c r="AX137" s="387"/>
    </row>
    <row r="138" spans="1:65" s="126" customFormat="1" ht="15.75" hidden="1">
      <c r="A138" s="54"/>
      <c r="B138" s="54"/>
      <c r="C138" s="54"/>
      <c r="D138" s="54"/>
      <c r="E138" s="54"/>
      <c r="F138" s="152"/>
      <c r="G138" s="152"/>
      <c r="H138" s="85"/>
      <c r="I138" s="167"/>
      <c r="J138" s="391"/>
      <c r="K138" s="58"/>
      <c r="L138" s="58"/>
      <c r="M138" s="58"/>
      <c r="N138" s="58"/>
      <c r="O138" s="58"/>
      <c r="P138" s="58"/>
      <c r="Q138" s="58"/>
      <c r="R138" s="58"/>
      <c r="S138" s="381"/>
      <c r="T138" s="382"/>
      <c r="U138" s="382"/>
      <c r="V138" s="382"/>
      <c r="W138" s="382"/>
      <c r="X138" s="383"/>
      <c r="Y138" s="383"/>
      <c r="Z138" s="383"/>
      <c r="AA138" s="383"/>
      <c r="AB138" s="382"/>
      <c r="AC138" s="382"/>
      <c r="AD138" s="382"/>
      <c r="AE138" s="382"/>
      <c r="AF138" s="384"/>
      <c r="AG138" s="384"/>
      <c r="AH138" s="384"/>
      <c r="AI138" s="384"/>
      <c r="AJ138" s="385"/>
      <c r="AK138" s="385"/>
      <c r="AL138" s="385"/>
      <c r="AM138" s="382"/>
      <c r="AN138" s="382"/>
      <c r="AO138" s="382"/>
      <c r="AP138" s="382"/>
      <c r="AQ138" s="382"/>
      <c r="AR138" s="382"/>
      <c r="AS138" s="382"/>
      <c r="AT138" s="382"/>
      <c r="AU138" s="389"/>
      <c r="AV138" s="54"/>
      <c r="AW138" s="390"/>
      <c r="AX138" s="387"/>
    </row>
    <row r="139" spans="1:65" s="126" customFormat="1" ht="15.75" hidden="1">
      <c r="A139" s="54"/>
      <c r="B139" s="54"/>
      <c r="C139" s="54"/>
      <c r="D139" s="54"/>
      <c r="E139" s="54"/>
      <c r="F139" s="152"/>
      <c r="G139" s="152"/>
      <c r="H139" s="85"/>
      <c r="I139" s="167"/>
      <c r="J139" s="391"/>
      <c r="K139" s="58"/>
      <c r="L139" s="58"/>
      <c r="M139" s="58"/>
      <c r="N139" s="58"/>
      <c r="O139" s="58"/>
      <c r="P139" s="58"/>
      <c r="Q139" s="58"/>
      <c r="R139" s="58"/>
      <c r="S139" s="381"/>
      <c r="T139" s="382"/>
      <c r="U139" s="382"/>
      <c r="V139" s="382"/>
      <c r="W139" s="382"/>
      <c r="X139" s="383"/>
      <c r="Y139" s="383"/>
      <c r="Z139" s="383"/>
      <c r="AA139" s="383"/>
      <c r="AB139" s="382"/>
      <c r="AC139" s="382"/>
      <c r="AD139" s="382"/>
      <c r="AE139" s="382"/>
      <c r="AF139" s="384"/>
      <c r="AG139" s="384"/>
      <c r="AH139" s="384"/>
      <c r="AI139" s="384"/>
      <c r="AJ139" s="385"/>
      <c r="AK139" s="385"/>
      <c r="AL139" s="385"/>
      <c r="AM139" s="382"/>
      <c r="AN139" s="382"/>
      <c r="AO139" s="382"/>
      <c r="AP139" s="382"/>
      <c r="AQ139" s="382"/>
      <c r="AR139" s="382"/>
      <c r="AS139" s="382"/>
      <c r="AT139" s="382"/>
      <c r="AU139" s="389"/>
      <c r="AV139" s="54"/>
      <c r="AW139" s="390"/>
      <c r="AX139" s="387"/>
    </row>
    <row r="140" spans="1:65" s="126" customFormat="1" ht="15.75" hidden="1">
      <c r="A140" s="54"/>
      <c r="B140" s="54"/>
      <c r="C140" s="54"/>
      <c r="D140" s="54"/>
      <c r="E140" s="54"/>
      <c r="F140" s="152"/>
      <c r="G140" s="152"/>
      <c r="H140" s="85"/>
      <c r="I140" s="167"/>
      <c r="J140" s="391"/>
      <c r="K140" s="58"/>
      <c r="L140" s="58"/>
      <c r="M140" s="58"/>
      <c r="N140" s="58"/>
      <c r="O140" s="58"/>
      <c r="P140" s="58"/>
      <c r="Q140" s="58"/>
      <c r="R140" s="58"/>
      <c r="S140" s="381"/>
      <c r="T140" s="382"/>
      <c r="U140" s="382"/>
      <c r="V140" s="382"/>
      <c r="W140" s="382"/>
      <c r="X140" s="383"/>
      <c r="Y140" s="383"/>
      <c r="Z140" s="383"/>
      <c r="AA140" s="383"/>
      <c r="AB140" s="382"/>
      <c r="AC140" s="382"/>
      <c r="AD140" s="382"/>
      <c r="AE140" s="382"/>
      <c r="AF140" s="384"/>
      <c r="AG140" s="384"/>
      <c r="AH140" s="384"/>
      <c r="AI140" s="384"/>
      <c r="AJ140" s="385"/>
      <c r="AK140" s="385"/>
      <c r="AL140" s="385"/>
      <c r="AM140" s="382"/>
      <c r="AN140" s="382"/>
      <c r="AO140" s="382"/>
      <c r="AP140" s="382"/>
      <c r="AQ140" s="382"/>
      <c r="AR140" s="382"/>
      <c r="AS140" s="382"/>
      <c r="AT140" s="382"/>
      <c r="AU140" s="389"/>
      <c r="AV140" s="54"/>
      <c r="AW140" s="390"/>
      <c r="AX140" s="387"/>
    </row>
    <row r="141" spans="1:65" s="126" customFormat="1" ht="77.25" customHeight="1">
      <c r="A141" s="54" t="s">
        <v>6515</v>
      </c>
      <c r="B141" s="54" t="s">
        <v>6516</v>
      </c>
      <c r="C141" s="54" t="s">
        <v>6517</v>
      </c>
      <c r="D141" s="54" t="s">
        <v>6518</v>
      </c>
      <c r="E141" s="54" t="s">
        <v>349</v>
      </c>
      <c r="F141" s="152">
        <v>2</v>
      </c>
      <c r="G141" s="152" t="s">
        <v>366</v>
      </c>
      <c r="H141" s="85" t="s">
        <v>6403</v>
      </c>
      <c r="I141" s="167" t="s">
        <v>6528</v>
      </c>
      <c r="J141" s="163" t="s">
        <v>369</v>
      </c>
      <c r="K141" s="58">
        <v>5000</v>
      </c>
      <c r="L141" s="58">
        <v>3000</v>
      </c>
      <c r="M141" s="58">
        <v>1700</v>
      </c>
      <c r="N141" s="58">
        <v>1500</v>
      </c>
      <c r="O141" s="58"/>
      <c r="P141" s="58"/>
      <c r="Q141" s="58"/>
      <c r="R141" s="58"/>
      <c r="S141" s="381" t="s">
        <v>366</v>
      </c>
      <c r="T141" s="382"/>
      <c r="U141" s="382"/>
      <c r="V141" s="382"/>
      <c r="W141" s="382"/>
      <c r="X141" s="383"/>
      <c r="Y141" s="383"/>
      <c r="Z141" s="383"/>
      <c r="AA141" s="383"/>
      <c r="AB141" s="382"/>
      <c r="AC141" s="382"/>
      <c r="AD141" s="382"/>
      <c r="AE141" s="382"/>
      <c r="AF141" s="384"/>
      <c r="AG141" s="384"/>
      <c r="AH141" s="384"/>
      <c r="AI141" s="384"/>
      <c r="AJ141" s="385">
        <v>3.1007383699999997</v>
      </c>
      <c r="AK141" s="385"/>
      <c r="AL141" s="385" t="e">
        <v>#REF!</v>
      </c>
      <c r="AM141" s="382" t="e">
        <v>#REF!</v>
      </c>
      <c r="AN141" s="382" t="e">
        <v>#REF!</v>
      </c>
      <c r="AO141" s="382" t="e">
        <v>#REF!</v>
      </c>
      <c r="AP141" s="382" t="e">
        <v>#REF!</v>
      </c>
      <c r="AQ141" s="382" t="e">
        <v>#REF!</v>
      </c>
      <c r="AR141" s="382" t="e">
        <v>#REF!</v>
      </c>
      <c r="AS141" s="382" t="e">
        <v>#REF!</v>
      </c>
      <c r="AT141" s="382" t="e">
        <v>#REF!</v>
      </c>
      <c r="AU141" s="389"/>
      <c r="AV141" s="54" t="s">
        <v>349</v>
      </c>
      <c r="AW141" s="390"/>
      <c r="AX141" s="387">
        <v>900</v>
      </c>
      <c r="BH141" s="84" t="str">
        <f>TRIM(H141)</f>
        <v>Đường Phước Tân - Long Hưng</v>
      </c>
      <c r="BI141" s="84" t="str">
        <f>TRIM(I141)</f>
        <v>Ranh phường Long Hưng</v>
      </c>
      <c r="BJ141" s="84" t="str">
        <f>TRIM(J141)</f>
        <v>Hương Lộ 2</v>
      </c>
      <c r="BK141" s="84" t="str">
        <f>UPPER(LEFT(BH141,1))&amp;MID(BH141,2,LEN(BH141))</f>
        <v>Đường Phước Tân - Long Hưng</v>
      </c>
      <c r="BL141" s="84" t="str">
        <f>UPPER(LEFT(BI141,1))&amp;MID(BI141,2,LEN(BI141))</f>
        <v>Ranh phường Long Hưng</v>
      </c>
      <c r="BM141" s="84" t="str">
        <f>UPPER(LEFT(BJ141,1))&amp;MID(BJ141,2,LEN(BJ141))</f>
        <v>Hương Lộ 2</v>
      </c>
    </row>
    <row r="142" spans="1:65" s="32" customFormat="1" ht="15.75" hidden="1">
      <c r="A142" s="54"/>
      <c r="B142" s="54"/>
      <c r="C142" s="54"/>
      <c r="D142" s="54"/>
      <c r="E142" s="90"/>
      <c r="F142" s="41"/>
      <c r="G142" s="57"/>
      <c r="H142" s="57"/>
      <c r="I142" s="57"/>
      <c r="J142" s="57"/>
      <c r="K142" s="58"/>
      <c r="L142" s="56"/>
      <c r="M142" s="56"/>
      <c r="N142" s="56"/>
      <c r="O142" s="58"/>
      <c r="P142" s="58"/>
      <c r="Q142" s="58"/>
      <c r="R142" s="58"/>
      <c r="S142" s="59"/>
      <c r="T142" s="60"/>
      <c r="U142" s="60"/>
      <c r="V142" s="60"/>
      <c r="W142" s="60"/>
      <c r="X142" s="61"/>
      <c r="Y142" s="61"/>
      <c r="Z142" s="61"/>
      <c r="AA142" s="61"/>
      <c r="AB142" s="60"/>
      <c r="AC142" s="60"/>
      <c r="AD142" s="60"/>
      <c r="AE142" s="60"/>
      <c r="AF142" s="62"/>
      <c r="AG142" s="62"/>
      <c r="AH142" s="62"/>
      <c r="AI142" s="62"/>
      <c r="AJ142" s="63"/>
      <c r="AK142" s="63"/>
      <c r="AL142" s="64"/>
      <c r="AM142" s="60"/>
      <c r="AN142" s="60"/>
      <c r="AO142" s="60"/>
      <c r="AP142" s="60"/>
      <c r="AQ142" s="60"/>
      <c r="AR142" s="60"/>
      <c r="AS142" s="60"/>
      <c r="AT142" s="60"/>
      <c r="AU142" s="65"/>
      <c r="AV142" s="90"/>
      <c r="AW142" s="66"/>
      <c r="AX142" s="67"/>
    </row>
    <row r="143" spans="1:65" s="32" customFormat="1" ht="15.75" hidden="1">
      <c r="A143" s="54"/>
      <c r="B143" s="54"/>
      <c r="C143" s="54"/>
      <c r="D143" s="54"/>
      <c r="E143" s="90"/>
      <c r="F143" s="41"/>
      <c r="G143" s="57"/>
      <c r="H143" s="57"/>
      <c r="I143" s="57"/>
      <c r="J143" s="57"/>
      <c r="K143" s="58"/>
      <c r="L143" s="56"/>
      <c r="M143" s="56"/>
      <c r="N143" s="56"/>
      <c r="O143" s="58"/>
      <c r="P143" s="58"/>
      <c r="Q143" s="58"/>
      <c r="R143" s="58"/>
      <c r="S143" s="59"/>
      <c r="T143" s="60"/>
      <c r="U143" s="60"/>
      <c r="V143" s="60"/>
      <c r="W143" s="60"/>
      <c r="X143" s="61"/>
      <c r="Y143" s="61"/>
      <c r="Z143" s="61"/>
      <c r="AA143" s="61"/>
      <c r="AB143" s="60"/>
      <c r="AC143" s="60"/>
      <c r="AD143" s="60"/>
      <c r="AE143" s="60"/>
      <c r="AF143" s="62"/>
      <c r="AG143" s="62"/>
      <c r="AH143" s="62"/>
      <c r="AI143" s="62"/>
      <c r="AJ143" s="63"/>
      <c r="AK143" s="63"/>
      <c r="AL143" s="64"/>
      <c r="AM143" s="60"/>
      <c r="AN143" s="60"/>
      <c r="AO143" s="60"/>
      <c r="AP143" s="60"/>
      <c r="AQ143" s="60"/>
      <c r="AR143" s="60"/>
      <c r="AS143" s="60"/>
      <c r="AT143" s="60"/>
      <c r="AU143" s="65"/>
      <c r="AV143" s="90"/>
      <c r="AW143" s="66"/>
      <c r="AX143" s="67"/>
    </row>
    <row r="144" spans="1:65" s="32" customFormat="1" ht="15.75" hidden="1">
      <c r="A144" s="54"/>
      <c r="B144" s="54"/>
      <c r="C144" s="54"/>
      <c r="D144" s="54"/>
      <c r="E144" s="90"/>
      <c r="F144" s="41"/>
      <c r="G144" s="57"/>
      <c r="H144" s="57"/>
      <c r="I144" s="57"/>
      <c r="J144" s="57"/>
      <c r="K144" s="58"/>
      <c r="L144" s="56"/>
      <c r="M144" s="56"/>
      <c r="N144" s="56"/>
      <c r="O144" s="58"/>
      <c r="P144" s="58"/>
      <c r="Q144" s="58"/>
      <c r="R144" s="58"/>
      <c r="S144" s="59"/>
      <c r="T144" s="60"/>
      <c r="U144" s="60"/>
      <c r="V144" s="60"/>
      <c r="W144" s="60"/>
      <c r="X144" s="61"/>
      <c r="Y144" s="61"/>
      <c r="Z144" s="61"/>
      <c r="AA144" s="61"/>
      <c r="AB144" s="60"/>
      <c r="AC144" s="60"/>
      <c r="AD144" s="60"/>
      <c r="AE144" s="60"/>
      <c r="AF144" s="62"/>
      <c r="AG144" s="62"/>
      <c r="AH144" s="62"/>
      <c r="AI144" s="62"/>
      <c r="AJ144" s="63"/>
      <c r="AK144" s="63"/>
      <c r="AL144" s="64"/>
      <c r="AM144" s="60"/>
      <c r="AN144" s="60"/>
      <c r="AO144" s="60"/>
      <c r="AP144" s="60"/>
      <c r="AQ144" s="60"/>
      <c r="AR144" s="60"/>
      <c r="AS144" s="60"/>
      <c r="AT144" s="60"/>
      <c r="AU144" s="65"/>
      <c r="AV144" s="90"/>
      <c r="AW144" s="66"/>
      <c r="AX144" s="67"/>
    </row>
    <row r="145" spans="1:56" s="32" customFormat="1" ht="15.75" hidden="1">
      <c r="A145" s="54"/>
      <c r="B145" s="54"/>
      <c r="C145" s="54"/>
      <c r="D145" s="54"/>
      <c r="E145" s="90"/>
      <c r="F145" s="41"/>
      <c r="G145" s="57"/>
      <c r="H145" s="57"/>
      <c r="I145" s="57"/>
      <c r="J145" s="57"/>
      <c r="K145" s="58"/>
      <c r="L145" s="56"/>
      <c r="M145" s="56"/>
      <c r="N145" s="56"/>
      <c r="O145" s="58"/>
      <c r="P145" s="58"/>
      <c r="Q145" s="58"/>
      <c r="R145" s="58"/>
      <c r="S145" s="59"/>
      <c r="T145" s="60"/>
      <c r="U145" s="60"/>
      <c r="V145" s="60"/>
      <c r="W145" s="60"/>
      <c r="X145" s="61"/>
      <c r="Y145" s="61"/>
      <c r="Z145" s="61"/>
      <c r="AA145" s="61"/>
      <c r="AB145" s="60"/>
      <c r="AC145" s="60"/>
      <c r="AD145" s="60"/>
      <c r="AE145" s="60"/>
      <c r="AF145" s="62"/>
      <c r="AG145" s="62"/>
      <c r="AH145" s="62"/>
      <c r="AI145" s="62"/>
      <c r="AJ145" s="63"/>
      <c r="AK145" s="63"/>
      <c r="AL145" s="64"/>
      <c r="AM145" s="60"/>
      <c r="AN145" s="60"/>
      <c r="AO145" s="60"/>
      <c r="AP145" s="60"/>
      <c r="AQ145" s="60"/>
      <c r="AR145" s="60"/>
      <c r="AS145" s="60"/>
      <c r="AT145" s="60"/>
      <c r="AU145" s="65"/>
      <c r="AV145" s="90"/>
      <c r="AW145" s="66"/>
      <c r="AX145" s="67"/>
    </row>
    <row r="146" spans="1:56" s="32" customFormat="1" ht="15.75" hidden="1">
      <c r="A146" s="54"/>
      <c r="B146" s="54"/>
      <c r="C146" s="54"/>
      <c r="D146" s="54"/>
      <c r="E146" s="90"/>
      <c r="F146" s="41"/>
      <c r="G146" s="57"/>
      <c r="H146" s="57"/>
      <c r="I146" s="57"/>
      <c r="J146" s="57"/>
      <c r="K146" s="58"/>
      <c r="L146" s="56"/>
      <c r="M146" s="56"/>
      <c r="N146" s="56"/>
      <c r="O146" s="58"/>
      <c r="P146" s="58"/>
      <c r="Q146" s="58"/>
      <c r="R146" s="58"/>
      <c r="S146" s="59"/>
      <c r="T146" s="60"/>
      <c r="U146" s="60"/>
      <c r="V146" s="60"/>
      <c r="W146" s="60"/>
      <c r="X146" s="61"/>
      <c r="Y146" s="61"/>
      <c r="Z146" s="61"/>
      <c r="AA146" s="61"/>
      <c r="AB146" s="60"/>
      <c r="AC146" s="60"/>
      <c r="AD146" s="60"/>
      <c r="AE146" s="60"/>
      <c r="AF146" s="62"/>
      <c r="AG146" s="62"/>
      <c r="AH146" s="62"/>
      <c r="AI146" s="62"/>
      <c r="AJ146" s="63"/>
      <c r="AK146" s="63"/>
      <c r="AL146" s="64"/>
      <c r="AM146" s="60"/>
      <c r="AN146" s="60"/>
      <c r="AO146" s="60"/>
      <c r="AP146" s="60"/>
      <c r="AQ146" s="60"/>
      <c r="AR146" s="60"/>
      <c r="AS146" s="60"/>
      <c r="AT146" s="60"/>
      <c r="AU146" s="65"/>
      <c r="AV146" s="90"/>
      <c r="AW146" s="66"/>
      <c r="AX146" s="67"/>
    </row>
    <row r="147" spans="1:56" s="32" customFormat="1" ht="15.75" hidden="1">
      <c r="A147" s="54"/>
      <c r="B147" s="54"/>
      <c r="C147" s="54"/>
      <c r="D147" s="54"/>
      <c r="E147" s="90"/>
      <c r="F147" s="41"/>
      <c r="G147" s="57"/>
      <c r="H147" s="57"/>
      <c r="I147" s="57"/>
      <c r="J147" s="57"/>
      <c r="K147" s="58"/>
      <c r="L147" s="56"/>
      <c r="M147" s="56"/>
      <c r="N147" s="56"/>
      <c r="O147" s="58"/>
      <c r="P147" s="58"/>
      <c r="Q147" s="58"/>
      <c r="R147" s="58"/>
      <c r="S147" s="59"/>
      <c r="T147" s="60"/>
      <c r="U147" s="60"/>
      <c r="V147" s="60"/>
      <c r="W147" s="60"/>
      <c r="X147" s="61"/>
      <c r="Y147" s="61"/>
      <c r="Z147" s="61"/>
      <c r="AA147" s="61"/>
      <c r="AB147" s="60"/>
      <c r="AC147" s="60"/>
      <c r="AD147" s="60"/>
      <c r="AE147" s="60"/>
      <c r="AF147" s="62"/>
      <c r="AG147" s="62"/>
      <c r="AH147" s="62"/>
      <c r="AI147" s="62"/>
      <c r="AJ147" s="63"/>
      <c r="AK147" s="63"/>
      <c r="AL147" s="64"/>
      <c r="AM147" s="60"/>
      <c r="AN147" s="60"/>
      <c r="AO147" s="60"/>
      <c r="AP147" s="60"/>
      <c r="AQ147" s="60"/>
      <c r="AR147" s="60"/>
      <c r="AS147" s="60"/>
      <c r="AT147" s="60"/>
      <c r="AU147" s="65"/>
      <c r="AV147" s="90"/>
      <c r="AW147" s="66"/>
      <c r="AX147" s="67"/>
    </row>
    <row r="148" spans="1:56" s="105" customFormat="1" ht="35.1" customHeight="1">
      <c r="A148" s="84"/>
      <c r="B148" s="84"/>
      <c r="C148" s="84"/>
      <c r="D148" s="84"/>
      <c r="E148" s="32"/>
      <c r="F148" s="112"/>
      <c r="G148" s="113"/>
      <c r="H148" s="30"/>
      <c r="I148" s="114"/>
      <c r="J148" s="114"/>
      <c r="K148" s="115"/>
      <c r="L148" s="115"/>
      <c r="M148" s="116"/>
      <c r="N148" s="116"/>
      <c r="O148" s="115"/>
      <c r="P148" s="115"/>
      <c r="Q148" s="115"/>
      <c r="R148" s="115"/>
      <c r="S148" s="107"/>
      <c r="T148" s="107"/>
      <c r="U148" s="107"/>
      <c r="V148" s="107"/>
      <c r="W148" s="117"/>
      <c r="X148" s="117"/>
      <c r="Y148" s="117"/>
      <c r="Z148" s="117"/>
      <c r="AA148" s="107"/>
      <c r="AB148" s="107"/>
      <c r="AC148" s="107"/>
      <c r="AD148" s="107"/>
      <c r="AE148" s="117"/>
      <c r="AF148" s="117"/>
      <c r="AG148" s="117"/>
      <c r="AH148" s="117"/>
      <c r="AI148" s="118"/>
      <c r="AJ148" s="119"/>
      <c r="AK148" s="119"/>
      <c r="AL148" s="120"/>
      <c r="AM148" s="120"/>
      <c r="AN148" s="120"/>
      <c r="AO148" s="120"/>
      <c r="AP148" s="121"/>
      <c r="AQ148" s="121"/>
      <c r="AR148" s="121"/>
      <c r="AS148" s="121"/>
      <c r="AT148" s="122"/>
      <c r="AU148" s="117"/>
      <c r="AV148" s="106"/>
      <c r="AW148" s="106"/>
      <c r="AX148" s="106"/>
      <c r="AY148" s="106"/>
      <c r="AZ148" s="107"/>
      <c r="BA148" s="107"/>
      <c r="BB148" s="107"/>
      <c r="BC148" s="107"/>
      <c r="BD148" s="104"/>
    </row>
    <row r="149" spans="1:56" s="105" customFormat="1" ht="35.1" customHeight="1">
      <c r="A149" s="84"/>
      <c r="B149" s="84"/>
      <c r="C149" s="84"/>
      <c r="D149" s="84"/>
      <c r="E149" s="32"/>
      <c r="F149" s="112"/>
      <c r="G149" s="113"/>
      <c r="H149" s="30"/>
      <c r="I149" s="114"/>
      <c r="J149" s="114"/>
      <c r="K149" s="115"/>
      <c r="L149" s="115"/>
      <c r="M149" s="116"/>
      <c r="N149" s="116"/>
      <c r="O149" s="115"/>
      <c r="P149" s="115"/>
      <c r="Q149" s="115"/>
      <c r="R149" s="115"/>
      <c r="S149" s="107"/>
      <c r="T149" s="107"/>
      <c r="U149" s="107"/>
      <c r="V149" s="107"/>
      <c r="W149" s="117"/>
      <c r="X149" s="117"/>
      <c r="Y149" s="117"/>
      <c r="Z149" s="117"/>
      <c r="AA149" s="107"/>
      <c r="AB149" s="107"/>
      <c r="AC149" s="107"/>
      <c r="AD149" s="107"/>
      <c r="AE149" s="117"/>
      <c r="AF149" s="117"/>
      <c r="AG149" s="117"/>
      <c r="AH149" s="117"/>
      <c r="AI149" s="118"/>
      <c r="AJ149" s="119"/>
      <c r="AK149" s="119"/>
      <c r="AL149" s="120"/>
      <c r="AM149" s="120"/>
      <c r="AN149" s="120"/>
      <c r="AO149" s="120"/>
      <c r="AP149" s="121"/>
      <c r="AQ149" s="121"/>
      <c r="AR149" s="121"/>
      <c r="AS149" s="121"/>
      <c r="AT149" s="122"/>
      <c r="AU149" s="117"/>
      <c r="AV149" s="106"/>
      <c r="AW149" s="106"/>
      <c r="AX149" s="106"/>
      <c r="AY149" s="106"/>
      <c r="AZ149" s="107"/>
      <c r="BA149" s="107"/>
      <c r="BB149" s="107"/>
      <c r="BC149" s="107"/>
      <c r="BD149" s="104"/>
    </row>
    <row r="150" spans="1:56" s="105" customFormat="1" ht="35.1" customHeight="1">
      <c r="A150" s="84"/>
      <c r="B150" s="84"/>
      <c r="C150" s="84"/>
      <c r="D150" s="84"/>
      <c r="E150" s="32"/>
      <c r="F150" s="112"/>
      <c r="G150" s="113"/>
      <c r="H150" s="30"/>
      <c r="I150" s="114"/>
      <c r="J150" s="114"/>
      <c r="K150" s="115"/>
      <c r="L150" s="115"/>
      <c r="M150" s="116"/>
      <c r="N150" s="116"/>
      <c r="O150" s="115"/>
      <c r="P150" s="115"/>
      <c r="Q150" s="115"/>
      <c r="R150" s="115"/>
      <c r="S150" s="107"/>
      <c r="T150" s="107"/>
      <c r="U150" s="107"/>
      <c r="V150" s="107"/>
      <c r="W150" s="117"/>
      <c r="X150" s="117"/>
      <c r="Y150" s="117"/>
      <c r="Z150" s="117"/>
      <c r="AA150" s="107"/>
      <c r="AB150" s="107"/>
      <c r="AC150" s="107"/>
      <c r="AD150" s="107"/>
      <c r="AE150" s="117"/>
      <c r="AF150" s="117"/>
      <c r="AG150" s="117"/>
      <c r="AH150" s="117"/>
      <c r="AI150" s="118"/>
      <c r="AJ150" s="119"/>
      <c r="AK150" s="119"/>
      <c r="AL150" s="120"/>
      <c r="AM150" s="120"/>
      <c r="AN150" s="120"/>
      <c r="AO150" s="120"/>
      <c r="AP150" s="121"/>
      <c r="AQ150" s="121"/>
      <c r="AR150" s="121"/>
      <c r="AS150" s="121"/>
      <c r="AT150" s="122"/>
      <c r="AU150" s="117"/>
      <c r="AV150" s="106"/>
      <c r="AW150" s="106"/>
      <c r="AX150" s="106"/>
      <c r="AY150" s="106"/>
      <c r="AZ150" s="107"/>
      <c r="BA150" s="107"/>
      <c r="BB150" s="107"/>
      <c r="BC150" s="107"/>
      <c r="BD150" s="104"/>
    </row>
    <row r="151" spans="1:56" s="105" customFormat="1" ht="35.1" customHeight="1">
      <c r="A151" s="84"/>
      <c r="B151" s="84"/>
      <c r="C151" s="84"/>
      <c r="D151" s="84"/>
      <c r="E151" s="32"/>
      <c r="F151" s="112"/>
      <c r="G151" s="113"/>
      <c r="H151" s="30"/>
      <c r="I151" s="114"/>
      <c r="J151" s="114"/>
      <c r="K151" s="115"/>
      <c r="L151" s="115"/>
      <c r="M151" s="116"/>
      <c r="N151" s="116"/>
      <c r="O151" s="115"/>
      <c r="P151" s="115"/>
      <c r="Q151" s="115"/>
      <c r="R151" s="115"/>
      <c r="S151" s="107"/>
      <c r="T151" s="107"/>
      <c r="U151" s="107"/>
      <c r="V151" s="107"/>
      <c r="W151" s="117"/>
      <c r="X151" s="117"/>
      <c r="Y151" s="117"/>
      <c r="Z151" s="117"/>
      <c r="AA151" s="107"/>
      <c r="AB151" s="107"/>
      <c r="AC151" s="107"/>
      <c r="AD151" s="107"/>
      <c r="AE151" s="117"/>
      <c r="AF151" s="117"/>
      <c r="AG151" s="117"/>
      <c r="AH151" s="117"/>
      <c r="AI151" s="118"/>
      <c r="AJ151" s="119"/>
      <c r="AK151" s="119"/>
      <c r="AL151" s="120"/>
      <c r="AM151" s="120"/>
      <c r="AN151" s="120"/>
      <c r="AO151" s="120"/>
      <c r="AP151" s="121"/>
      <c r="AQ151" s="121"/>
      <c r="AR151" s="121"/>
      <c r="AS151" s="121"/>
      <c r="AT151" s="122"/>
      <c r="AU151" s="117"/>
      <c r="AV151" s="106"/>
      <c r="AW151" s="106"/>
      <c r="AX151" s="106"/>
      <c r="AY151" s="106"/>
      <c r="AZ151" s="107"/>
      <c r="BA151" s="107"/>
      <c r="BB151" s="107"/>
      <c r="BC151" s="107"/>
      <c r="BD151" s="104"/>
    </row>
    <row r="152" spans="1:56" s="105" customFormat="1" ht="35.1" customHeight="1">
      <c r="A152" s="84"/>
      <c r="B152" s="84"/>
      <c r="C152" s="84"/>
      <c r="D152" s="84"/>
      <c r="E152" s="32"/>
      <c r="F152" s="112"/>
      <c r="G152" s="113"/>
      <c r="H152" s="30"/>
      <c r="I152" s="114"/>
      <c r="J152" s="114"/>
      <c r="K152" s="115"/>
      <c r="L152" s="115"/>
      <c r="M152" s="116"/>
      <c r="N152" s="116"/>
      <c r="O152" s="115"/>
      <c r="P152" s="115"/>
      <c r="Q152" s="115"/>
      <c r="R152" s="115"/>
      <c r="S152" s="107"/>
      <c r="T152" s="107"/>
      <c r="U152" s="107"/>
      <c r="V152" s="107"/>
      <c r="W152" s="117"/>
      <c r="X152" s="117"/>
      <c r="Y152" s="117"/>
      <c r="Z152" s="117"/>
      <c r="AA152" s="107"/>
      <c r="AB152" s="107"/>
      <c r="AC152" s="107"/>
      <c r="AD152" s="107"/>
      <c r="AE152" s="117"/>
      <c r="AF152" s="117"/>
      <c r="AG152" s="117"/>
      <c r="AH152" s="117"/>
      <c r="AI152" s="118"/>
      <c r="AJ152" s="119"/>
      <c r="AK152" s="119"/>
      <c r="AL152" s="120"/>
      <c r="AM152" s="120"/>
      <c r="AN152" s="120"/>
      <c r="AO152" s="120"/>
      <c r="AP152" s="121"/>
      <c r="AQ152" s="121"/>
      <c r="AR152" s="121"/>
      <c r="AS152" s="121"/>
      <c r="AT152" s="122"/>
      <c r="AU152" s="117"/>
      <c r="AV152" s="106"/>
      <c r="AW152" s="106"/>
      <c r="AX152" s="106"/>
      <c r="AY152" s="106"/>
      <c r="AZ152" s="107"/>
      <c r="BA152" s="107"/>
      <c r="BB152" s="107"/>
      <c r="BC152" s="107"/>
      <c r="BD152" s="104"/>
    </row>
    <row r="153" spans="1:56" s="105" customFormat="1" ht="35.1" customHeight="1">
      <c r="A153" s="84"/>
      <c r="B153" s="84"/>
      <c r="C153" s="84"/>
      <c r="D153" s="84"/>
      <c r="E153" s="32"/>
      <c r="F153" s="112"/>
      <c r="G153" s="113"/>
      <c r="H153" s="30"/>
      <c r="I153" s="114"/>
      <c r="J153" s="114"/>
      <c r="K153" s="115"/>
      <c r="L153" s="115"/>
      <c r="M153" s="116"/>
      <c r="N153" s="116"/>
      <c r="O153" s="115"/>
      <c r="P153" s="115"/>
      <c r="Q153" s="115"/>
      <c r="R153" s="115"/>
      <c r="S153" s="107"/>
      <c r="T153" s="107"/>
      <c r="U153" s="107"/>
      <c r="V153" s="107"/>
      <c r="W153" s="117"/>
      <c r="X153" s="117"/>
      <c r="Y153" s="117"/>
      <c r="Z153" s="117"/>
      <c r="AA153" s="107"/>
      <c r="AB153" s="107"/>
      <c r="AC153" s="107"/>
      <c r="AD153" s="107"/>
      <c r="AE153" s="117"/>
      <c r="AF153" s="117"/>
      <c r="AG153" s="117"/>
      <c r="AH153" s="117"/>
      <c r="AI153" s="118"/>
      <c r="AJ153" s="119"/>
      <c r="AK153" s="119"/>
      <c r="AL153" s="120"/>
      <c r="AM153" s="120"/>
      <c r="AN153" s="120"/>
      <c r="AO153" s="120"/>
      <c r="AP153" s="121"/>
      <c r="AQ153" s="121"/>
      <c r="AR153" s="121"/>
      <c r="AS153" s="121"/>
      <c r="AT153" s="122"/>
      <c r="AU153" s="117"/>
      <c r="AV153" s="106"/>
      <c r="AW153" s="106"/>
      <c r="AX153" s="106"/>
      <c r="AY153" s="106"/>
      <c r="AZ153" s="107"/>
      <c r="BA153" s="107"/>
      <c r="BB153" s="107"/>
      <c r="BC153" s="107"/>
      <c r="BD153" s="104"/>
    </row>
  </sheetData>
  <autoFilter ref="A1:WXF147"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XFD150"/>
  <sheetViews>
    <sheetView view="pageBreakPreview" zoomScale="70" zoomScaleNormal="70" zoomScaleSheetLayoutView="70" workbookViewId="0">
      <selection activeCell="C9" sqref="A9:E9"/>
    </sheetView>
  </sheetViews>
  <sheetFormatPr defaultColWidth="9.140625" defaultRowHeight="16.5"/>
  <cols>
    <col min="1" max="1" width="5.42578125" style="2" customWidth="1"/>
    <col min="2" max="2" width="12.5703125" style="3" customWidth="1"/>
    <col min="3" max="3" width="48.140625" style="4" customWidth="1"/>
    <col min="4" max="4" width="32.5703125" style="5" customWidth="1"/>
    <col min="5" max="5" width="35.28515625" style="5" customWidth="1"/>
    <col min="6" max="6" width="17" style="5" customWidth="1"/>
    <col min="7" max="11" width="13" style="393" customWidth="1"/>
    <col min="12" max="12" width="14.7109375" style="418" customWidth="1"/>
    <col min="13" max="14" width="13" style="407"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1001 1045:2025 2069:3049 3093:4073 4117:5097 5141:6121 6165:7145 7189:8169 8213:9193 9237:10217 10261:11241 11285:12265 12309:13289 13333:14313 14357:15337 15381:16384" ht="18.75">
      <c r="A1" s="360"/>
      <c r="B1" s="360"/>
      <c r="C1" s="360"/>
      <c r="D1" s="360"/>
      <c r="E1" s="360"/>
      <c r="F1" s="360"/>
      <c r="G1" s="360"/>
      <c r="H1" s="360" t="s">
        <v>6433</v>
      </c>
      <c r="I1" s="360"/>
      <c r="J1" s="360"/>
      <c r="K1" s="360"/>
      <c r="L1" s="417"/>
      <c r="M1" s="408"/>
      <c r="N1" s="408"/>
      <c r="O1" s="360"/>
      <c r="P1" s="360"/>
      <c r="Q1" s="360"/>
      <c r="R1" s="360"/>
      <c r="T1" s="6">
        <v>0.9</v>
      </c>
    </row>
    <row r="2" spans="1:1001 1045:2025 2069:3049 3093:4073 4117:5097 5141:6121 6165:7145 7189:8169 8213:9193 9237:10217 10261:11241 11285:12265 12309:13289 13333:14313 14357:15337 15381:16384" ht="35.25" customHeight="1">
      <c r="A2" s="89" t="s">
        <v>2</v>
      </c>
      <c r="B2" s="89" t="s">
        <v>3</v>
      </c>
      <c r="C2" s="123" t="s">
        <v>4</v>
      </c>
      <c r="D2" s="123" t="s">
        <v>5</v>
      </c>
      <c r="E2" s="409" t="s">
        <v>7</v>
      </c>
      <c r="F2" s="465" t="s">
        <v>6419</v>
      </c>
      <c r="G2" s="469" t="s">
        <v>6425</v>
      </c>
      <c r="H2" s="469" t="s">
        <v>6424</v>
      </c>
      <c r="I2" s="465" t="s">
        <v>6421</v>
      </c>
      <c r="J2" s="469" t="s">
        <v>6422</v>
      </c>
      <c r="K2" s="469" t="s">
        <v>6423</v>
      </c>
      <c r="L2" s="467" t="s">
        <v>6420</v>
      </c>
      <c r="M2" s="471" t="s">
        <v>6426</v>
      </c>
      <c r="N2" s="471" t="s">
        <v>6427</v>
      </c>
      <c r="O2" s="486" t="s">
        <v>6406</v>
      </c>
      <c r="P2" s="487"/>
      <c r="Q2" s="487"/>
      <c r="R2" s="488"/>
    </row>
    <row r="3" spans="1:1001 1045:2025 2069:3049 3093:4073 4117:5097 5141:6121 6165:7145 7189:8169 8213:9193 9237:10217 10261:11241 11285:12265 12309:13289 13333:14313 14357:15337 15381:16384" s="210" customFormat="1" ht="34.5" customHeight="1">
      <c r="A3" s="410"/>
      <c r="B3" s="410" t="s">
        <v>31</v>
      </c>
      <c r="C3" s="410" t="s">
        <v>6404</v>
      </c>
      <c r="D3" s="410"/>
      <c r="E3" s="410"/>
      <c r="F3" s="466"/>
      <c r="G3" s="470"/>
      <c r="H3" s="470"/>
      <c r="I3" s="485"/>
      <c r="J3" s="470"/>
      <c r="K3" s="470"/>
      <c r="L3" s="468"/>
      <c r="M3" s="472"/>
      <c r="N3" s="472"/>
      <c r="O3" s="489"/>
      <c r="P3" s="490"/>
      <c r="Q3" s="490"/>
      <c r="R3" s="491"/>
      <c r="S3" s="210">
        <v>1</v>
      </c>
      <c r="T3" s="210">
        <v>1</v>
      </c>
      <c r="U3" s="210">
        <v>1</v>
      </c>
      <c r="V3" s="210">
        <v>1</v>
      </c>
      <c r="W3" s="210">
        <v>1</v>
      </c>
      <c r="X3" s="210">
        <v>1</v>
      </c>
      <c r="Y3" s="210">
        <v>1</v>
      </c>
      <c r="Z3" s="210">
        <v>1</v>
      </c>
      <c r="AA3" s="210">
        <v>1</v>
      </c>
      <c r="AB3" s="210">
        <v>1</v>
      </c>
      <c r="AC3" s="210">
        <v>1</v>
      </c>
      <c r="AD3" s="210">
        <v>1</v>
      </c>
      <c r="AE3" s="210">
        <v>1</v>
      </c>
      <c r="AG3" s="210">
        <v>1</v>
      </c>
      <c r="AH3" s="210">
        <v>1</v>
      </c>
      <c r="AI3" s="210">
        <v>1</v>
      </c>
      <c r="AJ3" s="210">
        <v>1</v>
      </c>
      <c r="AK3" s="210">
        <v>1</v>
      </c>
    </row>
    <row r="4" spans="1:1001 1045:2025 2069:3049 3093:4073 4117:5097 5141:6121 6165:7145 7189:8169 8213:9193 9237:10217 10261:11241 11285:12265 12309:13289 13333:14313 14357:15337 15381:16384" s="18" customFormat="1" ht="31.5">
      <c r="A4" s="56">
        <v>1</v>
      </c>
      <c r="B4" s="56" t="str">
        <f>'Đầu vào (2)'!G1</f>
        <v>BH55DT_D3</v>
      </c>
      <c r="C4" s="57" t="str">
        <f>'Đầu vào (2)'!H1</f>
        <v>Xa lộ Hà Nội</v>
      </c>
      <c r="D4" s="57" t="str">
        <f>'Đầu vào (2)'!I1</f>
        <v>Vòng Xoay Tam Hiệp</v>
      </c>
      <c r="E4" s="57" t="str">
        <f>'Đầu vào (2)'!J1</f>
        <v>Hết ranh giới tỉnh Đồng Nai</v>
      </c>
      <c r="F4" s="411">
        <f>O4</f>
        <v>26000</v>
      </c>
      <c r="G4" s="412">
        <f>F4*0.7</f>
        <v>18200</v>
      </c>
      <c r="H4" s="412">
        <f>F4*0.6</f>
        <v>15600</v>
      </c>
      <c r="I4" s="413">
        <f>S4</f>
        <v>28600</v>
      </c>
      <c r="J4" s="220">
        <f>IF(I4*0.7&lt;1000,ROUND(I4*0.7,-1),ROUND(I4*0.7,-2))</f>
        <v>20000</v>
      </c>
      <c r="K4" s="220">
        <f>IF(I4*0.6&lt;1000,ROUND(I4*0.6,-1),ROUND(I4*0.6,-2))</f>
        <v>17200</v>
      </c>
      <c r="L4" s="420">
        <f>I4/F4</f>
        <v>1.1000000000000001</v>
      </c>
      <c r="M4" s="414">
        <f>J4/G4</f>
        <v>1.098901098901099</v>
      </c>
      <c r="N4" s="414">
        <f>K4/H4</f>
        <v>1.1025641025641026</v>
      </c>
      <c r="O4" s="58">
        <f>'Đầu vào (2)'!K1</f>
        <v>26000</v>
      </c>
      <c r="P4" s="58">
        <f>'Đầu vào (2)'!L1</f>
        <v>10000</v>
      </c>
      <c r="Q4" s="58">
        <f>'Đầu vào (2)'!M1</f>
        <v>6000</v>
      </c>
      <c r="R4" s="58">
        <f>'Đầu vào (2)'!N1</f>
        <v>4500</v>
      </c>
      <c r="S4" s="18">
        <f>VLOOKUP(B4,'[1]Giá đề xuất ODT'!$G$11:$AD$2233,21,0)</f>
        <v>28600</v>
      </c>
      <c r="T4" s="18">
        <f>VLOOKUP(B4,'[1]Giá đề xuất ODT'!$G$11:$AD$2233,22,0)</f>
        <v>11200</v>
      </c>
      <c r="U4" s="18">
        <f>VLOOKUP(B4,'[1]Giá đề xuất ODT'!$G$11:$AD$2233,23,0)</f>
        <v>6700</v>
      </c>
      <c r="V4" s="18">
        <f>VLOOKUP(B4,'[1]Giá đề xuất ODT'!$G$11:$AD$2233,24,0)</f>
        <v>5000</v>
      </c>
      <c r="W4" s="18">
        <v>1</v>
      </c>
      <c r="Y4" s="18" t="str">
        <f>C4</f>
        <v>Xa lộ Hà Nội</v>
      </c>
      <c r="Z4" s="18" t="str">
        <f>"đoạn từ "&amp;D4</f>
        <v>đoạn từ Vòng Xoay Tam Hiệp</v>
      </c>
      <c r="AA4" s="18" t="str">
        <f>" đến "&amp;E4</f>
        <v xml:space="preserve"> đến Hết ranh giới tỉnh Đồng Nai</v>
      </c>
    </row>
    <row r="5" spans="1:1001 1045:2025 2069:3049 3093:4073 4117:5097 5141:6121 6165:7145 7189:8169 8213:9193 9237:10217 10261:11241 11285:12265 12309:13289 13333:14313 14357:15337 15381:16384" s="18" customFormat="1" ht="78.75">
      <c r="A5" s="56">
        <f>A4+1</f>
        <v>2</v>
      </c>
      <c r="B5" s="56" t="s">
        <v>20</v>
      </c>
      <c r="C5" s="473" t="str">
        <f>X5&amp;Y5&amp;Z5&amp;AA5&amp;AB5&amp;"
"&amp;AC5&amp;"
"
&amp;AD5</f>
        <v>Các tuyến đường giao thông đấu nối trực tiếp ra Xa lộ Hà Nội đoạn từ Vòng Xoay Tam Hiệp đến Hết ranh giới tỉnh Đồng Nai đã được đầu tư mặt đường nhựa, bê tông xi măng:
- Có bề rộng ≥5m, cách đường giao thông ≤600m.
- Có bề rộng từ ≥3m đến &lt;5m, cách đường giao thông ≤400m.</v>
      </c>
      <c r="D5" s="474"/>
      <c r="E5" s="475"/>
      <c r="F5" s="177">
        <f t="shared" ref="F5" si="0">IF(B5="VT2",P5,IF(B5="VT3",Q5,IF(B5="VT2*0,8",P5,IF(B5="VT3*0,8",Q5,R5))))</f>
        <v>10000</v>
      </c>
      <c r="G5" s="220">
        <f t="shared" ref="G5" si="1">F5*0.7</f>
        <v>7000</v>
      </c>
      <c r="H5" s="220">
        <f t="shared" ref="H5" si="2">F5*0.6</f>
        <v>6000</v>
      </c>
      <c r="I5" s="177">
        <f t="shared" ref="I5:I68" si="3">IF(B5="VT2",T5,IF(B5="VT3",U5,IF(B5="VT4",V5,IF(B5="VT2*0,8",IF(T5*$T$1&lt;1000,ROUND(T5*$T$1,-1),ROUND(T5*$T$1,-2)),IF(B5="VT3*0,8",IF(U5*$T$1&lt;1000,ROUND(U5*$T$1,-1),ROUND(U5*$T$1,-2)),IF(V5*$T$1&lt;1000,ROUND(V5*$T$1,-1),ROUND(V5*$T$1,-2)))))))</f>
        <v>11200</v>
      </c>
      <c r="J5" s="220">
        <f t="shared" ref="J5:J68" si="4">IF(I5*0.7&lt;1000,ROUND(I5*0.7,-1),ROUND(I5*0.7,-2))</f>
        <v>7800</v>
      </c>
      <c r="K5" s="220">
        <f t="shared" ref="K5:K68" si="5">IF(I5*0.6&lt;1000,ROUND(I5*0.6,-1),ROUND(I5*0.6,-2))</f>
        <v>6700</v>
      </c>
      <c r="L5" s="173">
        <f t="shared" ref="L5:N5" si="6">I5/F5</f>
        <v>1.1200000000000001</v>
      </c>
      <c r="M5" s="397">
        <f t="shared" si="6"/>
        <v>1.1142857142857143</v>
      </c>
      <c r="N5" s="397">
        <f t="shared" si="6"/>
        <v>1.1166666666666667</v>
      </c>
      <c r="O5" s="58">
        <f>O4</f>
        <v>26000</v>
      </c>
      <c r="P5" s="58">
        <f t="shared" ref="P5:R5" si="7">P4</f>
        <v>10000</v>
      </c>
      <c r="Q5" s="58">
        <f t="shared" si="7"/>
        <v>6000</v>
      </c>
      <c r="R5" s="58">
        <f t="shared" si="7"/>
        <v>4500</v>
      </c>
      <c r="S5" s="18">
        <f>S4</f>
        <v>28600</v>
      </c>
      <c r="T5" s="18">
        <f>T4</f>
        <v>11200</v>
      </c>
      <c r="U5" s="18">
        <f>U4</f>
        <v>6700</v>
      </c>
      <c r="V5" s="18">
        <f>V4</f>
        <v>5000</v>
      </c>
      <c r="W5" s="18">
        <f>W4</f>
        <v>1</v>
      </c>
      <c r="X5" s="18" t="s">
        <v>92</v>
      </c>
      <c r="Y5" s="18" t="str">
        <f>C4</f>
        <v>Xa lộ Hà Nội</v>
      </c>
      <c r="Z5" s="18" t="str">
        <f>" đoạn từ "&amp;D4</f>
        <v xml:space="preserve"> đoạn từ Vòng Xoay Tam Hiệp</v>
      </c>
      <c r="AA5" s="18" t="str">
        <f>" đến "&amp;E4</f>
        <v xml:space="preserve"> đến Hết ranh giới tỉnh Đồng Nai</v>
      </c>
      <c r="AB5" s="18" t="s">
        <v>93</v>
      </c>
      <c r="AC5" s="415" t="s">
        <v>6407</v>
      </c>
      <c r="AD5" s="415" t="s">
        <v>6408</v>
      </c>
    </row>
    <row r="6" spans="1:1001 1045:2025 2069:3049 3093:4073 4117:5097 5141:6121 6165:7145 7189:8169 8213:9193 9237:10217 10261:11241 11285:12265 12309:13289 13333:14313 14357:15337 15381:16384" s="18" customFormat="1" ht="78.75">
      <c r="A6" s="56">
        <f t="shared" ref="A6:A69" si="8">A5+1</f>
        <v>3</v>
      </c>
      <c r="B6" s="56" t="s">
        <v>21</v>
      </c>
      <c r="C6" s="473" t="str">
        <f>X6&amp;Y6&amp;Z6&amp;AA6&amp;AB6&amp;"
"&amp;AC6&amp;"
"&amp;AD6&amp;"
"&amp;AE6</f>
        <v>Các tuyến đường giao thông đấu nối trực tiếp ra Xa lộ Hà Nội đoạn từ Vòng Xoay Tam Hiệp đến Hết ranh giới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6" s="474"/>
      <c r="E6" s="475"/>
      <c r="F6" s="177">
        <f t="shared" ref="F6:F10" si="9">IF(B6="VT2",P6,IF(B6="VT3",Q6,IF(B6="VT2*0,8",P6,IF(B6="VT3*0,8",Q6,R6))))</f>
        <v>6000</v>
      </c>
      <c r="G6" s="220">
        <f t="shared" ref="G6:G10" si="10">F6*0.7</f>
        <v>4200</v>
      </c>
      <c r="H6" s="220">
        <f t="shared" ref="H6:H10" si="11">F6*0.6</f>
        <v>3600</v>
      </c>
      <c r="I6" s="177">
        <f t="shared" si="3"/>
        <v>6700</v>
      </c>
      <c r="J6" s="220">
        <f t="shared" si="4"/>
        <v>4700</v>
      </c>
      <c r="K6" s="220">
        <f t="shared" si="5"/>
        <v>4000</v>
      </c>
      <c r="L6" s="173">
        <f t="shared" ref="L6:L10" si="12">I6/F6</f>
        <v>1.1166666666666667</v>
      </c>
      <c r="M6" s="397">
        <f t="shared" ref="M6:M10" si="13">J6/G6</f>
        <v>1.1190476190476191</v>
      </c>
      <c r="N6" s="397">
        <f t="shared" ref="N6:N10" si="14">K6/H6</f>
        <v>1.1111111111111112</v>
      </c>
      <c r="O6" s="58">
        <f t="shared" ref="O6:O10" si="15">O5</f>
        <v>26000</v>
      </c>
      <c r="P6" s="58">
        <f t="shared" ref="P6:P10" si="16">P5</f>
        <v>10000</v>
      </c>
      <c r="Q6" s="58">
        <f t="shared" ref="Q6:Q10" si="17">Q5</f>
        <v>6000</v>
      </c>
      <c r="R6" s="58">
        <f t="shared" ref="R6:R10" si="18">R5</f>
        <v>4500</v>
      </c>
      <c r="S6" s="18">
        <f t="shared" ref="S6:S10" si="19">S5</f>
        <v>28600</v>
      </c>
      <c r="T6" s="18">
        <f t="shared" ref="T6:T10" si="20">T5</f>
        <v>11200</v>
      </c>
      <c r="U6" s="18">
        <f t="shared" ref="U6:U10" si="21">U5</f>
        <v>6700</v>
      </c>
      <c r="V6" s="18">
        <f t="shared" ref="V6:W10" si="22">V5</f>
        <v>5000</v>
      </c>
      <c r="W6" s="18">
        <f t="shared" si="22"/>
        <v>1</v>
      </c>
      <c r="X6" s="18" t="s">
        <v>92</v>
      </c>
      <c r="Y6" s="18" t="str">
        <f>Y5</f>
        <v>Xa lộ Hà Nội</v>
      </c>
      <c r="Z6" s="18" t="str">
        <f>Z5</f>
        <v xml:space="preserve"> đoạn từ Vòng Xoay Tam Hiệp</v>
      </c>
      <c r="AA6" s="18" t="str">
        <f>AA5</f>
        <v xml:space="preserve"> đến Hết ranh giới tỉnh Đồng Nai</v>
      </c>
      <c r="AB6" s="18" t="s">
        <v>93</v>
      </c>
      <c r="AC6" s="415" t="s">
        <v>6409</v>
      </c>
      <c r="AD6" s="415" t="s">
        <v>6410</v>
      </c>
      <c r="AE6" s="415" t="s">
        <v>6411</v>
      </c>
    </row>
    <row r="7" spans="1:1001 1045:2025 2069:3049 3093:4073 4117:5097 5141:6121 6165:7145 7189:8169 8213:9193 9237:10217 10261:11241 11285:12265 12309:13289 13333:14313 14357:15337 15381:16384" s="18" customFormat="1" ht="94.5">
      <c r="A7" s="56">
        <f t="shared" si="8"/>
        <v>4</v>
      </c>
      <c r="B7" s="56" t="s">
        <v>22</v>
      </c>
      <c r="C7" s="473" t="str">
        <f>X7&amp;Y7&amp;Z7&amp;AA7&amp;AB7</f>
        <v>Các tuyến đường giao thông đấu nối trực tiếp ra Xa lộ Hà Nội đoạn từ Vòng Xoay Tam Hiệp đến Hết ranh giới tỉnh Đồng Nai đã được đầu tư mặt đường nhựa, bê tông xi măng:
- Có bề rộng từ ≥3m đến &lt;5m, cách đường giao thông &gt;600m.
- Có bề rộng &lt;3m, cách đường giao thông &gt;200m.</v>
      </c>
      <c r="D7" s="474"/>
      <c r="E7" s="475"/>
      <c r="F7" s="177">
        <f t="shared" si="9"/>
        <v>4500</v>
      </c>
      <c r="G7" s="220">
        <f t="shared" si="10"/>
        <v>3150</v>
      </c>
      <c r="H7" s="220">
        <f t="shared" si="11"/>
        <v>2700</v>
      </c>
      <c r="I7" s="177">
        <f t="shared" si="3"/>
        <v>5000</v>
      </c>
      <c r="J7" s="220">
        <f t="shared" si="4"/>
        <v>3500</v>
      </c>
      <c r="K7" s="220">
        <f t="shared" si="5"/>
        <v>3000</v>
      </c>
      <c r="L7" s="173">
        <f t="shared" si="12"/>
        <v>1.1111111111111112</v>
      </c>
      <c r="M7" s="397">
        <f t="shared" si="13"/>
        <v>1.1111111111111112</v>
      </c>
      <c r="N7" s="397">
        <f t="shared" si="14"/>
        <v>1.1111111111111112</v>
      </c>
      <c r="O7" s="58">
        <f t="shared" si="15"/>
        <v>26000</v>
      </c>
      <c r="P7" s="58">
        <f t="shared" si="16"/>
        <v>10000</v>
      </c>
      <c r="Q7" s="58">
        <f t="shared" si="17"/>
        <v>6000</v>
      </c>
      <c r="R7" s="58">
        <f t="shared" si="18"/>
        <v>4500</v>
      </c>
      <c r="S7" s="18">
        <f t="shared" si="19"/>
        <v>28600</v>
      </c>
      <c r="T7" s="18">
        <f t="shared" si="20"/>
        <v>11200</v>
      </c>
      <c r="U7" s="18">
        <f t="shared" si="21"/>
        <v>6700</v>
      </c>
      <c r="V7" s="18">
        <f t="shared" si="22"/>
        <v>5000</v>
      </c>
      <c r="W7" s="18">
        <f t="shared" si="22"/>
        <v>1</v>
      </c>
      <c r="X7" s="18" t="s">
        <v>92</v>
      </c>
      <c r="Y7" s="18" t="str">
        <f>Y6</f>
        <v>Xa lộ Hà Nội</v>
      </c>
      <c r="Z7" s="18" t="str">
        <f t="shared" ref="Z7:AA10" si="23">Z6</f>
        <v xml:space="preserve"> đoạn từ Vòng Xoay Tam Hiệp</v>
      </c>
      <c r="AA7" s="18" t="str">
        <f>AA6</f>
        <v xml:space="preserve"> đến Hết ranh giới tỉnh Đồng Nai</v>
      </c>
      <c r="AB7" s="18" t="s">
        <v>6412</v>
      </c>
    </row>
    <row r="8" spans="1:1001 1045:2025 2069:3049 3093:4073 4117:5097 5141:6121 6165:7145 7189:8169 8213:9193 9237:10217 10261:11241 11285:12265 12309:13289 13333:14313 14357:15337 15381:16384" s="18" customFormat="1" ht="94.5">
      <c r="A8" s="56">
        <f t="shared" si="8"/>
        <v>5</v>
      </c>
      <c r="B8" s="56" t="s">
        <v>94</v>
      </c>
      <c r="C8" s="473" t="str">
        <f>X8&amp;Y8&amp;Z8&amp;AA8&amp;AB8&amp;"
"&amp;AC8&amp;"
"
&amp;AD8</f>
        <v>Các tuyến đường giao thông không đấu nối trực tiếp và thông ra Xa lộ Hà Nội đoạn từ Vòng Xoay Tam Hiệp đến Hết ranh giới tỉnh Đồng Nai đã được đầu tư mặt đường nhựa, bê tông xi măng:
- Có bề rộng ≥5m, cách đường giao thông ≤600m.
- Có bề rộng từ ≥3m đến &lt;5m, cách đường giao thông ≤400m.</v>
      </c>
      <c r="D8" s="474"/>
      <c r="E8" s="475"/>
      <c r="F8" s="177">
        <f t="shared" si="9"/>
        <v>10000</v>
      </c>
      <c r="G8" s="220">
        <f t="shared" si="10"/>
        <v>7000</v>
      </c>
      <c r="H8" s="220">
        <f t="shared" si="11"/>
        <v>6000</v>
      </c>
      <c r="I8" s="177">
        <f t="shared" si="3"/>
        <v>10100</v>
      </c>
      <c r="J8" s="220">
        <f t="shared" si="4"/>
        <v>7100</v>
      </c>
      <c r="K8" s="220">
        <f t="shared" si="5"/>
        <v>6100</v>
      </c>
      <c r="L8" s="173">
        <f t="shared" si="12"/>
        <v>1.01</v>
      </c>
      <c r="M8" s="397">
        <f t="shared" si="13"/>
        <v>1.0142857142857142</v>
      </c>
      <c r="N8" s="397">
        <f t="shared" si="14"/>
        <v>1.0166666666666666</v>
      </c>
      <c r="O8" s="58">
        <f t="shared" si="15"/>
        <v>26000</v>
      </c>
      <c r="P8" s="58">
        <f t="shared" si="16"/>
        <v>10000</v>
      </c>
      <c r="Q8" s="58">
        <f t="shared" si="17"/>
        <v>6000</v>
      </c>
      <c r="R8" s="58">
        <f t="shared" si="18"/>
        <v>4500</v>
      </c>
      <c r="S8" s="18">
        <f t="shared" si="19"/>
        <v>28600</v>
      </c>
      <c r="T8" s="18">
        <f t="shared" si="20"/>
        <v>11200</v>
      </c>
      <c r="U8" s="18">
        <f t="shared" si="21"/>
        <v>6700</v>
      </c>
      <c r="V8" s="18">
        <f t="shared" si="22"/>
        <v>5000</v>
      </c>
      <c r="W8" s="18">
        <f t="shared" si="22"/>
        <v>1</v>
      </c>
      <c r="X8" s="18" t="s">
        <v>6405</v>
      </c>
      <c r="Y8" s="18" t="str">
        <f>Y7</f>
        <v>Xa lộ Hà Nội</v>
      </c>
      <c r="Z8" s="18" t="str">
        <f t="shared" si="23"/>
        <v xml:space="preserve"> đoạn từ Vòng Xoay Tam Hiệp</v>
      </c>
      <c r="AA8" s="18" t="str">
        <f t="shared" si="23"/>
        <v xml:space="preserve"> đến Hết ranh giới tỉnh Đồng Nai</v>
      </c>
      <c r="AB8" s="18" t="s">
        <v>93</v>
      </c>
      <c r="AC8" s="415" t="s">
        <v>6407</v>
      </c>
      <c r="AD8" s="415" t="s">
        <v>6408</v>
      </c>
      <c r="AF8" s="219"/>
      <c r="AG8" s="219"/>
      <c r="AH8" s="219"/>
      <c r="AI8" s="219"/>
      <c r="AJ8" s="219"/>
      <c r="AK8" s="219"/>
      <c r="AL8" s="219"/>
      <c r="AM8" s="219"/>
      <c r="AN8" s="219"/>
      <c r="AO8" s="219"/>
      <c r="AP8" s="219"/>
      <c r="AQ8" s="219"/>
      <c r="AR8" s="219"/>
      <c r="AS8" s="219"/>
      <c r="AT8" s="219"/>
      <c r="AU8" s="219"/>
      <c r="AV8" s="219"/>
      <c r="AW8" s="219"/>
      <c r="AX8" s="219"/>
      <c r="AY8" s="219"/>
      <c r="AZ8" s="219"/>
      <c r="BA8" s="219"/>
      <c r="BB8" s="219"/>
      <c r="BC8" s="219"/>
      <c r="BD8" s="219"/>
      <c r="BE8" s="219"/>
      <c r="BF8" s="219"/>
      <c r="BG8" s="219"/>
      <c r="BH8" s="219"/>
      <c r="BI8" s="219"/>
      <c r="BJ8" s="219"/>
      <c r="BK8" s="219"/>
      <c r="BL8" s="219"/>
      <c r="BM8" s="219"/>
      <c r="BN8" s="219"/>
      <c r="BO8" s="219"/>
      <c r="BP8" s="219"/>
      <c r="BQ8" s="219"/>
      <c r="BR8" s="219"/>
      <c r="BS8" s="219"/>
      <c r="BT8" s="219"/>
      <c r="BU8" s="219"/>
      <c r="BV8" s="219"/>
      <c r="BW8" s="219"/>
      <c r="BX8" s="219"/>
      <c r="BY8" s="219"/>
      <c r="BZ8" s="219"/>
      <c r="CA8" s="219"/>
      <c r="CB8" s="219"/>
      <c r="CC8" s="219"/>
      <c r="CD8" s="219"/>
      <c r="CE8" s="219"/>
      <c r="CF8" s="219"/>
      <c r="CG8" s="219"/>
      <c r="CH8" s="219"/>
      <c r="CI8" s="219"/>
      <c r="CJ8" s="219"/>
      <c r="CK8" s="219"/>
      <c r="CL8" s="219"/>
      <c r="CM8" s="219"/>
      <c r="CN8" s="219"/>
      <c r="CO8" s="219"/>
      <c r="CP8" s="219"/>
      <c r="CQ8" s="219"/>
      <c r="CR8" s="219"/>
      <c r="CS8" s="219"/>
      <c r="CT8" s="219"/>
      <c r="CU8" s="219"/>
      <c r="CV8" s="219"/>
      <c r="CW8" s="219"/>
      <c r="CX8" s="219"/>
      <c r="CY8" s="219"/>
      <c r="CZ8" s="219"/>
      <c r="DA8" s="219"/>
      <c r="DB8" s="219"/>
      <c r="DC8" s="219"/>
      <c r="DD8" s="219"/>
      <c r="DE8" s="219"/>
      <c r="DF8" s="219"/>
      <c r="DG8" s="219"/>
      <c r="DH8" s="219"/>
      <c r="DI8" s="219"/>
      <c r="DJ8" s="219"/>
      <c r="DK8" s="219"/>
      <c r="DL8" s="219"/>
      <c r="DM8" s="219"/>
      <c r="DN8" s="219"/>
      <c r="DO8" s="219"/>
      <c r="DP8" s="219"/>
      <c r="DQ8" s="219"/>
      <c r="DR8" s="219"/>
      <c r="DS8" s="219"/>
      <c r="DT8" s="219"/>
      <c r="DU8" s="219"/>
      <c r="DV8" s="219"/>
      <c r="DW8" s="219"/>
      <c r="DX8" s="219"/>
      <c r="DY8" s="219"/>
      <c r="DZ8" s="219"/>
      <c r="EA8" s="219"/>
      <c r="EB8" s="219"/>
      <c r="EC8" s="219"/>
      <c r="ED8" s="219"/>
      <c r="EE8" s="219"/>
      <c r="EF8" s="219"/>
      <c r="EG8" s="219"/>
      <c r="EH8" s="219"/>
      <c r="EI8" s="219"/>
      <c r="EJ8" s="219"/>
      <c r="EK8" s="219"/>
      <c r="EL8" s="219"/>
      <c r="EM8" s="219"/>
      <c r="EN8" s="219"/>
      <c r="EO8" s="219"/>
      <c r="EP8" s="219"/>
      <c r="EQ8" s="219"/>
      <c r="ER8" s="219"/>
      <c r="ES8" s="219"/>
      <c r="ET8" s="219"/>
      <c r="EU8" s="219"/>
      <c r="EV8" s="219"/>
      <c r="EW8" s="219"/>
      <c r="EX8" s="219"/>
      <c r="EY8" s="219"/>
      <c r="EZ8" s="219"/>
      <c r="FA8" s="219"/>
      <c r="FB8" s="219"/>
      <c r="FC8" s="219"/>
      <c r="FD8" s="219"/>
      <c r="FE8" s="219"/>
      <c r="FF8" s="219"/>
      <c r="FG8" s="219"/>
      <c r="FH8" s="219"/>
      <c r="FI8" s="219"/>
      <c r="FJ8" s="219"/>
      <c r="FK8" s="219"/>
      <c r="FL8" s="219"/>
      <c r="FM8" s="219"/>
      <c r="FN8" s="219"/>
      <c r="FO8" s="219"/>
      <c r="FP8" s="219"/>
      <c r="FQ8" s="219"/>
      <c r="FR8" s="219"/>
      <c r="FS8" s="219"/>
      <c r="FT8" s="219"/>
      <c r="FU8" s="219"/>
      <c r="FV8" s="219"/>
      <c r="FW8" s="219"/>
      <c r="FX8" s="219"/>
      <c r="FY8" s="219"/>
      <c r="FZ8" s="219"/>
      <c r="GA8" s="219"/>
      <c r="GB8" s="219"/>
      <c r="GC8" s="219"/>
      <c r="GD8" s="219"/>
      <c r="GE8" s="219"/>
      <c r="GF8" s="219"/>
      <c r="GG8" s="219"/>
      <c r="GH8" s="219"/>
      <c r="GI8" s="219"/>
      <c r="GJ8" s="219"/>
      <c r="GK8" s="219"/>
      <c r="GL8" s="219"/>
      <c r="GM8" s="219"/>
      <c r="GN8" s="219"/>
      <c r="GO8" s="219"/>
      <c r="GP8" s="219"/>
      <c r="GQ8" s="219"/>
      <c r="GR8" s="219"/>
      <c r="GS8" s="219"/>
      <c r="GT8" s="219"/>
      <c r="GU8" s="219"/>
      <c r="GV8" s="219"/>
      <c r="GW8" s="219"/>
      <c r="GX8" s="219"/>
      <c r="GY8" s="219"/>
      <c r="GZ8" s="219"/>
      <c r="HA8" s="219"/>
      <c r="HB8" s="219"/>
      <c r="HC8" s="219"/>
      <c r="HD8" s="219"/>
      <c r="HE8" s="219"/>
      <c r="HF8" s="219"/>
      <c r="HG8" s="219"/>
      <c r="HH8" s="219"/>
      <c r="HI8" s="219"/>
      <c r="HJ8" s="219"/>
      <c r="HO8" s="219"/>
      <c r="HP8" s="219"/>
      <c r="HQ8" s="219"/>
      <c r="HR8" s="219"/>
      <c r="HS8" s="219"/>
      <c r="HT8" s="219"/>
      <c r="HU8" s="219"/>
      <c r="HV8" s="219"/>
      <c r="HW8" s="219"/>
      <c r="HX8" s="219"/>
      <c r="HY8" s="219"/>
      <c r="JQ8" s="219"/>
      <c r="JR8" s="219"/>
      <c r="JS8" s="219"/>
      <c r="JT8" s="219"/>
      <c r="JU8" s="219"/>
      <c r="JV8" s="219"/>
      <c r="JW8" s="219"/>
      <c r="JX8" s="219"/>
      <c r="JY8" s="219"/>
      <c r="JZ8" s="219"/>
      <c r="KA8" s="219"/>
      <c r="KB8" s="219"/>
      <c r="KC8" s="219"/>
      <c r="KD8" s="219"/>
      <c r="KE8" s="219"/>
      <c r="KF8" s="219"/>
      <c r="KG8" s="219"/>
      <c r="KH8" s="219"/>
      <c r="KI8" s="219"/>
      <c r="KJ8" s="219"/>
      <c r="KK8" s="219"/>
      <c r="KL8" s="219"/>
      <c r="KM8" s="219"/>
      <c r="KN8" s="219"/>
      <c r="KO8" s="219"/>
      <c r="KP8" s="219"/>
      <c r="KQ8" s="219"/>
      <c r="KR8" s="219"/>
      <c r="KS8" s="219"/>
      <c r="KT8" s="219"/>
      <c r="KU8" s="219"/>
      <c r="KV8" s="219"/>
      <c r="KW8" s="219"/>
      <c r="KX8" s="219"/>
      <c r="KY8" s="219"/>
      <c r="KZ8" s="219"/>
      <c r="LA8" s="219"/>
      <c r="LB8" s="219"/>
      <c r="LC8" s="219"/>
      <c r="LD8" s="219"/>
      <c r="LE8" s="219"/>
      <c r="LF8" s="219"/>
      <c r="LG8" s="219"/>
      <c r="LH8" s="219"/>
      <c r="LI8" s="219"/>
      <c r="LJ8" s="219"/>
      <c r="LK8" s="219"/>
      <c r="LL8" s="219"/>
      <c r="LM8" s="219"/>
      <c r="LN8" s="219"/>
      <c r="LO8" s="219"/>
      <c r="LP8" s="219"/>
      <c r="LQ8" s="219"/>
      <c r="LR8" s="219"/>
      <c r="LS8" s="219"/>
      <c r="LT8" s="219"/>
      <c r="LU8" s="219"/>
      <c r="LV8" s="219"/>
      <c r="LW8" s="219"/>
      <c r="LX8" s="219"/>
      <c r="LY8" s="219"/>
      <c r="LZ8" s="219"/>
      <c r="MA8" s="219"/>
      <c r="MB8" s="219"/>
      <c r="MC8" s="219"/>
      <c r="MD8" s="219"/>
      <c r="ME8" s="219"/>
      <c r="MF8" s="219"/>
      <c r="MG8" s="219"/>
      <c r="MH8" s="219"/>
      <c r="MI8" s="219"/>
      <c r="MJ8" s="219"/>
      <c r="MK8" s="219"/>
      <c r="ML8" s="219"/>
      <c r="MM8" s="219"/>
      <c r="MN8" s="219"/>
      <c r="MO8" s="219"/>
      <c r="MP8" s="219"/>
      <c r="MQ8" s="219"/>
      <c r="MR8" s="219"/>
      <c r="MS8" s="219"/>
      <c r="MT8" s="219"/>
      <c r="MU8" s="219"/>
      <c r="MV8" s="219"/>
      <c r="MW8" s="219"/>
      <c r="MX8" s="219"/>
      <c r="MY8" s="219"/>
      <c r="MZ8" s="219"/>
      <c r="NA8" s="219"/>
      <c r="NB8" s="219"/>
      <c r="NC8" s="219"/>
      <c r="ND8" s="219"/>
      <c r="NE8" s="219"/>
      <c r="NF8" s="219"/>
      <c r="NG8" s="219"/>
      <c r="NH8" s="219"/>
      <c r="NI8" s="219"/>
      <c r="NJ8" s="219"/>
      <c r="NK8" s="219"/>
      <c r="NL8" s="219"/>
      <c r="NM8" s="219"/>
      <c r="NN8" s="219"/>
      <c r="NO8" s="219"/>
      <c r="NP8" s="219"/>
      <c r="NQ8" s="219"/>
      <c r="NR8" s="219"/>
      <c r="NS8" s="219"/>
      <c r="NT8" s="219"/>
      <c r="NU8" s="219"/>
      <c r="NV8" s="219"/>
      <c r="NW8" s="219"/>
      <c r="NX8" s="219"/>
      <c r="NY8" s="219"/>
      <c r="NZ8" s="219"/>
      <c r="OA8" s="219"/>
      <c r="OB8" s="219"/>
      <c r="OC8" s="219"/>
      <c r="OD8" s="219"/>
      <c r="OE8" s="219"/>
      <c r="OF8" s="219"/>
      <c r="OG8" s="219"/>
      <c r="OH8" s="219"/>
      <c r="OI8" s="219"/>
      <c r="OJ8" s="219"/>
      <c r="OK8" s="219"/>
      <c r="OL8" s="219"/>
      <c r="OM8" s="219"/>
      <c r="ON8" s="219"/>
      <c r="OO8" s="219"/>
      <c r="OP8" s="219"/>
      <c r="OQ8" s="219"/>
      <c r="OR8" s="219"/>
      <c r="OS8" s="219"/>
      <c r="OT8" s="219"/>
      <c r="OU8" s="219"/>
      <c r="OV8" s="219"/>
      <c r="OW8" s="219"/>
      <c r="OX8" s="219"/>
      <c r="OY8" s="219"/>
      <c r="OZ8" s="219"/>
      <c r="PA8" s="219"/>
      <c r="PB8" s="219"/>
      <c r="PC8" s="219"/>
      <c r="PD8" s="219"/>
      <c r="PE8" s="219"/>
      <c r="PF8" s="219"/>
      <c r="PG8" s="219"/>
      <c r="PH8" s="219"/>
      <c r="PI8" s="219"/>
      <c r="PJ8" s="219"/>
      <c r="PK8" s="219"/>
      <c r="PL8" s="219"/>
      <c r="PM8" s="219"/>
      <c r="PN8" s="219"/>
      <c r="PO8" s="219"/>
      <c r="PP8" s="219"/>
      <c r="PQ8" s="219"/>
      <c r="PR8" s="219"/>
      <c r="PS8" s="219"/>
      <c r="PT8" s="219"/>
      <c r="PU8" s="219"/>
      <c r="PV8" s="219"/>
      <c r="PW8" s="219"/>
      <c r="PX8" s="219"/>
      <c r="PY8" s="219"/>
      <c r="PZ8" s="219"/>
      <c r="QA8" s="219"/>
      <c r="QB8" s="219"/>
      <c r="QC8" s="219"/>
      <c r="QD8" s="219"/>
      <c r="QE8" s="219"/>
      <c r="QF8" s="219"/>
      <c r="QG8" s="219"/>
      <c r="QH8" s="219"/>
      <c r="QI8" s="219"/>
      <c r="QJ8" s="219"/>
      <c r="QK8" s="219"/>
      <c r="QL8" s="219"/>
      <c r="QM8" s="219"/>
      <c r="QN8" s="219"/>
      <c r="QO8" s="219"/>
      <c r="QP8" s="219"/>
      <c r="QQ8" s="219"/>
      <c r="QR8" s="219"/>
      <c r="QS8" s="219"/>
      <c r="QT8" s="219"/>
      <c r="QU8" s="219"/>
      <c r="QV8" s="219"/>
      <c r="QW8" s="219"/>
      <c r="QX8" s="219"/>
      <c r="QY8" s="219"/>
      <c r="QZ8" s="219"/>
      <c r="RA8" s="219"/>
      <c r="RB8" s="219"/>
      <c r="RC8" s="219"/>
      <c r="RD8" s="219"/>
      <c r="RE8" s="219"/>
      <c r="RF8" s="219"/>
      <c r="RK8" s="219"/>
      <c r="RL8" s="219"/>
      <c r="RM8" s="219"/>
      <c r="RN8" s="219"/>
      <c r="RO8" s="219"/>
      <c r="RP8" s="219"/>
      <c r="RQ8" s="219"/>
      <c r="RR8" s="219"/>
      <c r="RS8" s="219"/>
      <c r="RT8" s="219"/>
      <c r="RU8" s="219"/>
      <c r="TM8" s="219"/>
      <c r="TN8" s="219"/>
      <c r="TO8" s="219"/>
      <c r="TP8" s="219"/>
      <c r="TQ8" s="219"/>
      <c r="TR8" s="219"/>
      <c r="TS8" s="219"/>
      <c r="TT8" s="219"/>
      <c r="TU8" s="219"/>
      <c r="TV8" s="219"/>
      <c r="TW8" s="219"/>
      <c r="TX8" s="219"/>
      <c r="TY8" s="219"/>
      <c r="TZ8" s="219"/>
      <c r="UA8" s="219"/>
      <c r="UB8" s="219"/>
      <c r="UC8" s="219"/>
      <c r="UD8" s="219"/>
      <c r="UE8" s="219"/>
      <c r="UF8" s="219"/>
      <c r="UG8" s="219"/>
      <c r="UH8" s="219"/>
      <c r="UI8" s="219"/>
      <c r="UJ8" s="219"/>
      <c r="UK8" s="219"/>
      <c r="UL8" s="219"/>
      <c r="UM8" s="219"/>
      <c r="UN8" s="219"/>
      <c r="UO8" s="219"/>
      <c r="UP8" s="219"/>
      <c r="UQ8" s="219"/>
      <c r="UR8" s="219"/>
      <c r="US8" s="219"/>
      <c r="UT8" s="219"/>
      <c r="UU8" s="219"/>
      <c r="UV8" s="219"/>
      <c r="UW8" s="219"/>
      <c r="UX8" s="219"/>
      <c r="UY8" s="219"/>
      <c r="UZ8" s="219"/>
      <c r="VA8" s="219"/>
      <c r="VB8" s="219"/>
      <c r="VC8" s="219"/>
      <c r="VD8" s="219"/>
      <c r="VE8" s="219"/>
      <c r="VF8" s="219"/>
      <c r="VG8" s="219"/>
      <c r="VH8" s="219"/>
      <c r="VI8" s="219"/>
      <c r="VJ8" s="219"/>
      <c r="VK8" s="219"/>
      <c r="VL8" s="219"/>
      <c r="VM8" s="219"/>
      <c r="VN8" s="219"/>
      <c r="VO8" s="219"/>
      <c r="VP8" s="219"/>
      <c r="VQ8" s="219"/>
      <c r="VR8" s="219"/>
      <c r="VS8" s="219"/>
      <c r="VT8" s="219"/>
      <c r="VU8" s="219"/>
      <c r="VV8" s="219"/>
      <c r="VW8" s="219"/>
      <c r="VX8" s="219"/>
      <c r="VY8" s="219"/>
      <c r="VZ8" s="219"/>
      <c r="WA8" s="219"/>
      <c r="WB8" s="219"/>
      <c r="WC8" s="219"/>
      <c r="WD8" s="219"/>
      <c r="WE8" s="219"/>
      <c r="WF8" s="219"/>
      <c r="WG8" s="219"/>
      <c r="WH8" s="219"/>
      <c r="WI8" s="219"/>
      <c r="WJ8" s="219"/>
      <c r="WK8" s="219"/>
      <c r="WL8" s="219"/>
      <c r="WM8" s="219"/>
      <c r="WN8" s="219"/>
      <c r="WO8" s="219"/>
      <c r="WP8" s="219"/>
      <c r="WQ8" s="219"/>
      <c r="WR8" s="219"/>
      <c r="WS8" s="219"/>
      <c r="WT8" s="219"/>
      <c r="WU8" s="219"/>
      <c r="WV8" s="219"/>
      <c r="WW8" s="219"/>
      <c r="WX8" s="219"/>
      <c r="WY8" s="219"/>
      <c r="WZ8" s="219"/>
      <c r="XA8" s="219"/>
      <c r="XB8" s="219"/>
      <c r="XC8" s="219"/>
      <c r="XD8" s="219"/>
      <c r="XE8" s="219"/>
      <c r="XF8" s="219"/>
      <c r="XG8" s="219"/>
      <c r="XH8" s="219"/>
      <c r="XI8" s="219"/>
      <c r="XJ8" s="219"/>
      <c r="XK8" s="219"/>
      <c r="XL8" s="219"/>
      <c r="XM8" s="219"/>
      <c r="XN8" s="219"/>
      <c r="XO8" s="219"/>
      <c r="XP8" s="219"/>
      <c r="XQ8" s="219"/>
      <c r="XR8" s="219"/>
      <c r="XS8" s="219"/>
      <c r="XT8" s="219"/>
      <c r="XU8" s="219"/>
      <c r="XV8" s="219"/>
      <c r="XW8" s="219"/>
      <c r="XX8" s="219"/>
      <c r="XY8" s="219"/>
      <c r="XZ8" s="219"/>
      <c r="YA8" s="219"/>
      <c r="YB8" s="219"/>
      <c r="YC8" s="219"/>
      <c r="YD8" s="219"/>
      <c r="YE8" s="219"/>
      <c r="YF8" s="219"/>
      <c r="YG8" s="219"/>
      <c r="YH8" s="219"/>
      <c r="YI8" s="219"/>
      <c r="YJ8" s="219"/>
      <c r="YK8" s="219"/>
      <c r="YL8" s="219"/>
      <c r="YM8" s="219"/>
      <c r="YN8" s="219"/>
      <c r="YO8" s="219"/>
      <c r="YP8" s="219"/>
      <c r="YQ8" s="219"/>
      <c r="YR8" s="219"/>
      <c r="YS8" s="219"/>
      <c r="YT8" s="219"/>
      <c r="YU8" s="219"/>
      <c r="YV8" s="219"/>
      <c r="YW8" s="219"/>
      <c r="YX8" s="219"/>
      <c r="YY8" s="219"/>
      <c r="YZ8" s="219"/>
      <c r="ZA8" s="219"/>
      <c r="ZB8" s="219"/>
      <c r="ZC8" s="219"/>
      <c r="ZD8" s="219"/>
      <c r="ZE8" s="219"/>
      <c r="ZF8" s="219"/>
      <c r="ZG8" s="219"/>
      <c r="ZH8" s="219"/>
      <c r="ZI8" s="219"/>
      <c r="ZJ8" s="219"/>
      <c r="ZK8" s="219"/>
      <c r="ZL8" s="219"/>
      <c r="ZM8" s="219"/>
      <c r="ZN8" s="219"/>
      <c r="ZO8" s="219"/>
      <c r="ZP8" s="219"/>
      <c r="ZQ8" s="219"/>
      <c r="ZR8" s="219"/>
      <c r="ZS8" s="219"/>
      <c r="ZT8" s="219"/>
      <c r="ZU8" s="219"/>
      <c r="ZV8" s="219"/>
      <c r="ZW8" s="219"/>
      <c r="ZX8" s="219"/>
      <c r="ZY8" s="219"/>
      <c r="ZZ8" s="219"/>
      <c r="AAA8" s="219"/>
      <c r="AAB8" s="219"/>
      <c r="AAC8" s="219"/>
      <c r="AAD8" s="219"/>
      <c r="AAE8" s="219"/>
      <c r="AAF8" s="219"/>
      <c r="AAG8" s="219"/>
      <c r="AAH8" s="219"/>
      <c r="AAI8" s="219"/>
      <c r="AAJ8" s="219"/>
      <c r="AAK8" s="219"/>
      <c r="AAL8" s="219"/>
      <c r="AAM8" s="219"/>
      <c r="AAN8" s="219"/>
      <c r="AAO8" s="219"/>
      <c r="AAP8" s="219"/>
      <c r="AAQ8" s="219"/>
      <c r="AAR8" s="219"/>
      <c r="AAS8" s="219"/>
      <c r="AAT8" s="219"/>
      <c r="AAU8" s="219"/>
      <c r="AAV8" s="219"/>
      <c r="AAW8" s="219"/>
      <c r="AAX8" s="219"/>
      <c r="AAY8" s="219"/>
      <c r="AAZ8" s="219"/>
      <c r="ABA8" s="219"/>
      <c r="ABB8" s="219"/>
      <c r="ABG8" s="219"/>
      <c r="ABH8" s="219"/>
      <c r="ABI8" s="219"/>
      <c r="ABJ8" s="219"/>
      <c r="ABK8" s="219"/>
      <c r="ABL8" s="219"/>
      <c r="ABM8" s="219"/>
      <c r="ABN8" s="219"/>
      <c r="ABO8" s="219"/>
      <c r="ABP8" s="219"/>
      <c r="ABQ8" s="219"/>
      <c r="ADI8" s="219"/>
      <c r="ADJ8" s="219"/>
      <c r="ADK8" s="219"/>
      <c r="ADL8" s="219"/>
      <c r="ADM8" s="219"/>
      <c r="ADN8" s="219"/>
      <c r="ADO8" s="219"/>
      <c r="ADP8" s="219"/>
      <c r="ADQ8" s="219"/>
      <c r="ADR8" s="219"/>
      <c r="ADS8" s="219"/>
      <c r="ADT8" s="219"/>
      <c r="ADU8" s="219"/>
      <c r="ADV8" s="219"/>
      <c r="ADW8" s="219"/>
      <c r="ADX8" s="219"/>
      <c r="ADY8" s="219"/>
      <c r="ADZ8" s="219"/>
      <c r="AEA8" s="219"/>
      <c r="AEB8" s="219"/>
      <c r="AEC8" s="219"/>
      <c r="AED8" s="219"/>
      <c r="AEE8" s="219"/>
      <c r="AEF8" s="219"/>
      <c r="AEG8" s="219"/>
      <c r="AEH8" s="219"/>
      <c r="AEI8" s="219"/>
      <c r="AEJ8" s="219"/>
      <c r="AEK8" s="219"/>
      <c r="AEL8" s="219"/>
      <c r="AEM8" s="219"/>
      <c r="AEN8" s="219"/>
      <c r="AEO8" s="219"/>
      <c r="AEP8" s="219"/>
      <c r="AEQ8" s="219"/>
      <c r="AER8" s="219"/>
      <c r="AES8" s="219"/>
      <c r="AET8" s="219"/>
      <c r="AEU8" s="219"/>
      <c r="AEV8" s="219"/>
      <c r="AEW8" s="219"/>
      <c r="AEX8" s="219"/>
      <c r="AEY8" s="219"/>
      <c r="AEZ8" s="219"/>
      <c r="AFA8" s="219"/>
      <c r="AFB8" s="219"/>
      <c r="AFC8" s="219"/>
      <c r="AFD8" s="219"/>
      <c r="AFE8" s="219"/>
      <c r="AFF8" s="219"/>
      <c r="AFG8" s="219"/>
      <c r="AFH8" s="219"/>
      <c r="AFI8" s="219"/>
      <c r="AFJ8" s="219"/>
      <c r="AFK8" s="219"/>
      <c r="AFL8" s="219"/>
      <c r="AFM8" s="219"/>
      <c r="AFN8" s="219"/>
      <c r="AFO8" s="219"/>
      <c r="AFP8" s="219"/>
      <c r="AFQ8" s="219"/>
      <c r="AFR8" s="219"/>
      <c r="AFS8" s="219"/>
      <c r="AFT8" s="219"/>
      <c r="AFU8" s="219"/>
      <c r="AFV8" s="219"/>
      <c r="AFW8" s="219"/>
      <c r="AFX8" s="219"/>
      <c r="AFY8" s="219"/>
      <c r="AFZ8" s="219"/>
      <c r="AGA8" s="219"/>
      <c r="AGB8" s="219"/>
      <c r="AGC8" s="219"/>
      <c r="AGD8" s="219"/>
      <c r="AGE8" s="219"/>
      <c r="AGF8" s="219"/>
      <c r="AGG8" s="219"/>
      <c r="AGH8" s="219"/>
      <c r="AGI8" s="219"/>
      <c r="AGJ8" s="219"/>
      <c r="AGK8" s="219"/>
      <c r="AGL8" s="219"/>
      <c r="AGM8" s="219"/>
      <c r="AGN8" s="219"/>
      <c r="AGO8" s="219"/>
      <c r="AGP8" s="219"/>
      <c r="AGQ8" s="219"/>
      <c r="AGR8" s="219"/>
      <c r="AGS8" s="219"/>
      <c r="AGT8" s="219"/>
      <c r="AGU8" s="219"/>
      <c r="AGV8" s="219"/>
      <c r="AGW8" s="219"/>
      <c r="AGX8" s="219"/>
      <c r="AGY8" s="219"/>
      <c r="AGZ8" s="219"/>
      <c r="AHA8" s="219"/>
      <c r="AHB8" s="219"/>
      <c r="AHC8" s="219"/>
      <c r="AHD8" s="219"/>
      <c r="AHE8" s="219"/>
      <c r="AHF8" s="219"/>
      <c r="AHG8" s="219"/>
      <c r="AHH8" s="219"/>
      <c r="AHI8" s="219"/>
      <c r="AHJ8" s="219"/>
      <c r="AHK8" s="219"/>
      <c r="AHL8" s="219"/>
      <c r="AHM8" s="219"/>
      <c r="AHN8" s="219"/>
      <c r="AHO8" s="219"/>
      <c r="AHP8" s="219"/>
      <c r="AHQ8" s="219"/>
      <c r="AHR8" s="219"/>
      <c r="AHS8" s="219"/>
      <c r="AHT8" s="219"/>
      <c r="AHU8" s="219"/>
      <c r="AHV8" s="219"/>
      <c r="AHW8" s="219"/>
      <c r="AHX8" s="219"/>
      <c r="AHY8" s="219"/>
      <c r="AHZ8" s="219"/>
      <c r="AIA8" s="219"/>
      <c r="AIB8" s="219"/>
      <c r="AIC8" s="219"/>
      <c r="AID8" s="219"/>
      <c r="AIE8" s="219"/>
      <c r="AIF8" s="219"/>
      <c r="AIG8" s="219"/>
      <c r="AIH8" s="219"/>
      <c r="AII8" s="219"/>
      <c r="AIJ8" s="219"/>
      <c r="AIK8" s="219"/>
      <c r="AIL8" s="219"/>
      <c r="AIM8" s="219"/>
      <c r="AIN8" s="219"/>
      <c r="AIO8" s="219"/>
      <c r="AIP8" s="219"/>
      <c r="AIQ8" s="219"/>
      <c r="AIR8" s="219"/>
      <c r="AIS8" s="219"/>
      <c r="AIT8" s="219"/>
      <c r="AIU8" s="219"/>
      <c r="AIV8" s="219"/>
      <c r="AIW8" s="219"/>
      <c r="AIX8" s="219"/>
      <c r="AIY8" s="219"/>
      <c r="AIZ8" s="219"/>
      <c r="AJA8" s="219"/>
      <c r="AJB8" s="219"/>
      <c r="AJC8" s="219"/>
      <c r="AJD8" s="219"/>
      <c r="AJE8" s="219"/>
      <c r="AJF8" s="219"/>
      <c r="AJG8" s="219"/>
      <c r="AJH8" s="219"/>
      <c r="AJI8" s="219"/>
      <c r="AJJ8" s="219"/>
      <c r="AJK8" s="219"/>
      <c r="AJL8" s="219"/>
      <c r="AJM8" s="219"/>
      <c r="AJN8" s="219"/>
      <c r="AJO8" s="219"/>
      <c r="AJP8" s="219"/>
      <c r="AJQ8" s="219"/>
      <c r="AJR8" s="219"/>
      <c r="AJS8" s="219"/>
      <c r="AJT8" s="219"/>
      <c r="AJU8" s="219"/>
      <c r="AJV8" s="219"/>
      <c r="AJW8" s="219"/>
      <c r="AJX8" s="219"/>
      <c r="AJY8" s="219"/>
      <c r="AJZ8" s="219"/>
      <c r="AKA8" s="219"/>
      <c r="AKB8" s="219"/>
      <c r="AKC8" s="219"/>
      <c r="AKD8" s="219"/>
      <c r="AKE8" s="219"/>
      <c r="AKF8" s="219"/>
      <c r="AKG8" s="219"/>
      <c r="AKH8" s="219"/>
      <c r="AKI8" s="219"/>
      <c r="AKJ8" s="219"/>
      <c r="AKK8" s="219"/>
      <c r="AKL8" s="219"/>
      <c r="AKM8" s="219"/>
      <c r="AKN8" s="219"/>
      <c r="AKO8" s="219"/>
      <c r="AKP8" s="219"/>
      <c r="AKQ8" s="219"/>
      <c r="AKR8" s="219"/>
      <c r="AKS8" s="219"/>
      <c r="AKT8" s="219"/>
      <c r="AKU8" s="219"/>
      <c r="AKV8" s="219"/>
      <c r="AKW8" s="219"/>
      <c r="AKX8" s="219"/>
      <c r="ALC8" s="219"/>
      <c r="ALD8" s="219"/>
      <c r="ALE8" s="219"/>
      <c r="ALF8" s="219"/>
      <c r="ALG8" s="219"/>
      <c r="ALH8" s="219"/>
      <c r="ALI8" s="219"/>
      <c r="ALJ8" s="219"/>
      <c r="ALK8" s="219"/>
      <c r="ALL8" s="219"/>
      <c r="ALM8" s="219"/>
      <c r="ANE8" s="219"/>
      <c r="ANF8" s="219"/>
      <c r="ANG8" s="219"/>
      <c r="ANH8" s="219"/>
      <c r="ANI8" s="219"/>
      <c r="ANJ8" s="219"/>
      <c r="ANK8" s="219"/>
      <c r="ANL8" s="219"/>
      <c r="ANM8" s="219"/>
      <c r="ANN8" s="219"/>
      <c r="ANO8" s="219"/>
      <c r="ANP8" s="219"/>
      <c r="ANQ8" s="219"/>
      <c r="ANR8" s="219"/>
      <c r="ANS8" s="219"/>
      <c r="ANT8" s="219"/>
      <c r="ANU8" s="219"/>
      <c r="ANV8" s="219"/>
      <c r="ANW8" s="219"/>
      <c r="ANX8" s="219"/>
      <c r="ANY8" s="219"/>
      <c r="ANZ8" s="219"/>
      <c r="AOA8" s="219"/>
      <c r="AOB8" s="219"/>
      <c r="AOC8" s="219"/>
      <c r="AOD8" s="219"/>
      <c r="AOE8" s="219"/>
      <c r="AOF8" s="219"/>
      <c r="AOG8" s="219"/>
      <c r="AOH8" s="219"/>
      <c r="AOI8" s="219"/>
      <c r="AOJ8" s="219"/>
      <c r="AOK8" s="219"/>
      <c r="AOL8" s="219"/>
      <c r="AOM8" s="219"/>
      <c r="AON8" s="219"/>
      <c r="AOO8" s="219"/>
      <c r="AOP8" s="219"/>
      <c r="AOQ8" s="219"/>
      <c r="AOR8" s="219"/>
      <c r="AOS8" s="219"/>
      <c r="AOT8" s="219"/>
      <c r="AOU8" s="219"/>
      <c r="AOV8" s="219"/>
      <c r="AOW8" s="219"/>
      <c r="AOX8" s="219"/>
      <c r="AOY8" s="219"/>
      <c r="AOZ8" s="219"/>
      <c r="APA8" s="219"/>
      <c r="APB8" s="219"/>
      <c r="APC8" s="219"/>
      <c r="APD8" s="219"/>
      <c r="APE8" s="219"/>
      <c r="APF8" s="219"/>
      <c r="APG8" s="219"/>
      <c r="APH8" s="219"/>
      <c r="API8" s="219"/>
      <c r="APJ8" s="219"/>
      <c r="APK8" s="219"/>
      <c r="APL8" s="219"/>
      <c r="APM8" s="219"/>
      <c r="APN8" s="219"/>
      <c r="APO8" s="219"/>
      <c r="APP8" s="219"/>
      <c r="APQ8" s="219"/>
      <c r="APR8" s="219"/>
      <c r="APS8" s="219"/>
      <c r="APT8" s="219"/>
      <c r="APU8" s="219"/>
      <c r="APV8" s="219"/>
      <c r="APW8" s="219"/>
      <c r="APX8" s="219"/>
      <c r="APY8" s="219"/>
      <c r="APZ8" s="219"/>
      <c r="AQA8" s="219"/>
      <c r="AQB8" s="219"/>
      <c r="AQC8" s="219"/>
      <c r="AQD8" s="219"/>
      <c r="AQE8" s="219"/>
      <c r="AQF8" s="219"/>
      <c r="AQG8" s="219"/>
      <c r="AQH8" s="219"/>
      <c r="AQI8" s="219"/>
      <c r="AQJ8" s="219"/>
      <c r="AQK8" s="219"/>
      <c r="AQL8" s="219"/>
      <c r="AQM8" s="219"/>
      <c r="AQN8" s="219"/>
      <c r="AQO8" s="219"/>
      <c r="AQP8" s="219"/>
      <c r="AQQ8" s="219"/>
      <c r="AQR8" s="219"/>
      <c r="AQS8" s="219"/>
      <c r="AQT8" s="219"/>
      <c r="AQU8" s="219"/>
      <c r="AQV8" s="219"/>
      <c r="AQW8" s="219"/>
      <c r="AQX8" s="219"/>
      <c r="AQY8" s="219"/>
      <c r="AQZ8" s="219"/>
      <c r="ARA8" s="219"/>
      <c r="ARB8" s="219"/>
      <c r="ARC8" s="219"/>
      <c r="ARD8" s="219"/>
      <c r="ARE8" s="219"/>
      <c r="ARF8" s="219"/>
      <c r="ARG8" s="219"/>
      <c r="ARH8" s="219"/>
      <c r="ARI8" s="219"/>
      <c r="ARJ8" s="219"/>
      <c r="ARK8" s="219"/>
      <c r="ARL8" s="219"/>
      <c r="ARM8" s="219"/>
      <c r="ARN8" s="219"/>
      <c r="ARO8" s="219"/>
      <c r="ARP8" s="219"/>
      <c r="ARQ8" s="219"/>
      <c r="ARR8" s="219"/>
      <c r="ARS8" s="219"/>
      <c r="ART8" s="219"/>
      <c r="ARU8" s="219"/>
      <c r="ARV8" s="219"/>
      <c r="ARW8" s="219"/>
      <c r="ARX8" s="219"/>
      <c r="ARY8" s="219"/>
      <c r="ARZ8" s="219"/>
      <c r="ASA8" s="219"/>
      <c r="ASB8" s="219"/>
      <c r="ASC8" s="219"/>
      <c r="ASD8" s="219"/>
      <c r="ASE8" s="219"/>
      <c r="ASF8" s="219"/>
      <c r="ASG8" s="219"/>
      <c r="ASH8" s="219"/>
      <c r="ASI8" s="219"/>
      <c r="ASJ8" s="219"/>
      <c r="ASK8" s="219"/>
      <c r="ASL8" s="219"/>
      <c r="ASM8" s="219"/>
      <c r="ASN8" s="219"/>
      <c r="ASO8" s="219"/>
      <c r="ASP8" s="219"/>
      <c r="ASQ8" s="219"/>
      <c r="ASR8" s="219"/>
      <c r="ASS8" s="219"/>
      <c r="AST8" s="219"/>
      <c r="ASU8" s="219"/>
      <c r="ASV8" s="219"/>
      <c r="ASW8" s="219"/>
      <c r="ASX8" s="219"/>
      <c r="ASY8" s="219"/>
      <c r="ASZ8" s="219"/>
      <c r="ATA8" s="219"/>
      <c r="ATB8" s="219"/>
      <c r="ATC8" s="219"/>
      <c r="ATD8" s="219"/>
      <c r="ATE8" s="219"/>
      <c r="ATF8" s="219"/>
      <c r="ATG8" s="219"/>
      <c r="ATH8" s="219"/>
      <c r="ATI8" s="219"/>
      <c r="ATJ8" s="219"/>
      <c r="ATK8" s="219"/>
      <c r="ATL8" s="219"/>
      <c r="ATM8" s="219"/>
      <c r="ATN8" s="219"/>
      <c r="ATO8" s="219"/>
      <c r="ATP8" s="219"/>
      <c r="ATQ8" s="219"/>
      <c r="ATR8" s="219"/>
      <c r="ATS8" s="219"/>
      <c r="ATT8" s="219"/>
      <c r="ATU8" s="219"/>
      <c r="ATV8" s="219"/>
      <c r="ATW8" s="219"/>
      <c r="ATX8" s="219"/>
      <c r="ATY8" s="219"/>
      <c r="ATZ8" s="219"/>
      <c r="AUA8" s="219"/>
      <c r="AUB8" s="219"/>
      <c r="AUC8" s="219"/>
      <c r="AUD8" s="219"/>
      <c r="AUE8" s="219"/>
      <c r="AUF8" s="219"/>
      <c r="AUG8" s="219"/>
      <c r="AUH8" s="219"/>
      <c r="AUI8" s="219"/>
      <c r="AUJ8" s="219"/>
      <c r="AUK8" s="219"/>
      <c r="AUL8" s="219"/>
      <c r="AUM8" s="219"/>
      <c r="AUN8" s="219"/>
      <c r="AUO8" s="219"/>
      <c r="AUP8" s="219"/>
      <c r="AUQ8" s="219"/>
      <c r="AUR8" s="219"/>
      <c r="AUS8" s="219"/>
      <c r="AUT8" s="219"/>
      <c r="AUY8" s="219"/>
      <c r="AUZ8" s="219"/>
      <c r="AVA8" s="219"/>
      <c r="AVB8" s="219"/>
      <c r="AVC8" s="219"/>
      <c r="AVD8" s="219"/>
      <c r="AVE8" s="219"/>
      <c r="AVF8" s="219"/>
      <c r="AVG8" s="219"/>
      <c r="AVH8" s="219"/>
      <c r="AVI8" s="219"/>
      <c r="AXA8" s="219"/>
      <c r="AXB8" s="219"/>
      <c r="AXC8" s="219"/>
      <c r="AXD8" s="219"/>
      <c r="AXE8" s="219"/>
      <c r="AXF8" s="219"/>
      <c r="AXG8" s="219"/>
      <c r="AXH8" s="219"/>
      <c r="AXI8" s="219"/>
      <c r="AXJ8" s="219"/>
      <c r="AXK8" s="219"/>
      <c r="AXL8" s="219"/>
      <c r="AXM8" s="219"/>
      <c r="AXN8" s="219"/>
      <c r="AXO8" s="219"/>
      <c r="AXP8" s="219"/>
      <c r="AXQ8" s="219"/>
      <c r="AXR8" s="219"/>
      <c r="AXS8" s="219"/>
      <c r="AXT8" s="219"/>
      <c r="AXU8" s="219"/>
      <c r="AXV8" s="219"/>
      <c r="AXW8" s="219"/>
      <c r="AXX8" s="219"/>
      <c r="AXY8" s="219"/>
      <c r="AXZ8" s="219"/>
      <c r="AYA8" s="219"/>
      <c r="AYB8" s="219"/>
      <c r="AYC8" s="219"/>
      <c r="AYD8" s="219"/>
      <c r="AYE8" s="219"/>
      <c r="AYF8" s="219"/>
      <c r="AYG8" s="219"/>
      <c r="AYH8" s="219"/>
      <c r="AYI8" s="219"/>
      <c r="AYJ8" s="219"/>
      <c r="AYK8" s="219"/>
      <c r="AYL8" s="219"/>
      <c r="AYM8" s="219"/>
      <c r="AYN8" s="219"/>
      <c r="AYO8" s="219"/>
      <c r="AYP8" s="219"/>
      <c r="AYQ8" s="219"/>
      <c r="AYR8" s="219"/>
      <c r="AYS8" s="219"/>
      <c r="AYT8" s="219"/>
      <c r="AYU8" s="219"/>
      <c r="AYV8" s="219"/>
      <c r="AYW8" s="219"/>
      <c r="AYX8" s="219"/>
      <c r="AYY8" s="219"/>
      <c r="AYZ8" s="219"/>
      <c r="AZA8" s="219"/>
      <c r="AZB8" s="219"/>
      <c r="AZC8" s="219"/>
      <c r="AZD8" s="219"/>
      <c r="AZE8" s="219"/>
      <c r="AZF8" s="219"/>
      <c r="AZG8" s="219"/>
      <c r="AZH8" s="219"/>
      <c r="AZI8" s="219"/>
      <c r="AZJ8" s="219"/>
      <c r="AZK8" s="219"/>
      <c r="AZL8" s="219"/>
      <c r="AZM8" s="219"/>
      <c r="AZN8" s="219"/>
      <c r="AZO8" s="219"/>
      <c r="AZP8" s="219"/>
      <c r="AZQ8" s="219"/>
      <c r="AZR8" s="219"/>
      <c r="AZS8" s="219"/>
      <c r="AZT8" s="219"/>
      <c r="AZU8" s="219"/>
      <c r="AZV8" s="219"/>
      <c r="AZW8" s="219"/>
      <c r="AZX8" s="219"/>
      <c r="AZY8" s="219"/>
      <c r="AZZ8" s="219"/>
      <c r="BAA8" s="219"/>
      <c r="BAB8" s="219"/>
      <c r="BAC8" s="219"/>
      <c r="BAD8" s="219"/>
      <c r="BAE8" s="219"/>
      <c r="BAF8" s="219"/>
      <c r="BAG8" s="219"/>
      <c r="BAH8" s="219"/>
      <c r="BAI8" s="219"/>
      <c r="BAJ8" s="219"/>
      <c r="BAK8" s="219"/>
      <c r="BAL8" s="219"/>
      <c r="BAM8" s="219"/>
      <c r="BAN8" s="219"/>
      <c r="BAO8" s="219"/>
      <c r="BAP8" s="219"/>
      <c r="BAQ8" s="219"/>
      <c r="BAR8" s="219"/>
      <c r="BAS8" s="219"/>
      <c r="BAT8" s="219"/>
      <c r="BAU8" s="219"/>
      <c r="BAV8" s="219"/>
      <c r="BAW8" s="219"/>
      <c r="BAX8" s="219"/>
      <c r="BAY8" s="219"/>
      <c r="BAZ8" s="219"/>
      <c r="BBA8" s="219"/>
      <c r="BBB8" s="219"/>
      <c r="BBC8" s="219"/>
      <c r="BBD8" s="219"/>
      <c r="BBE8" s="219"/>
      <c r="BBF8" s="219"/>
      <c r="BBG8" s="219"/>
      <c r="BBH8" s="219"/>
      <c r="BBI8" s="219"/>
      <c r="BBJ8" s="219"/>
      <c r="BBK8" s="219"/>
      <c r="BBL8" s="219"/>
      <c r="BBM8" s="219"/>
      <c r="BBN8" s="219"/>
      <c r="BBO8" s="219"/>
      <c r="BBP8" s="219"/>
      <c r="BBQ8" s="219"/>
      <c r="BBR8" s="219"/>
      <c r="BBS8" s="219"/>
      <c r="BBT8" s="219"/>
      <c r="BBU8" s="219"/>
      <c r="BBV8" s="219"/>
      <c r="BBW8" s="219"/>
      <c r="BBX8" s="219"/>
      <c r="BBY8" s="219"/>
      <c r="BBZ8" s="219"/>
      <c r="BCA8" s="219"/>
      <c r="BCB8" s="219"/>
      <c r="BCC8" s="219"/>
      <c r="BCD8" s="219"/>
      <c r="BCE8" s="219"/>
      <c r="BCF8" s="219"/>
      <c r="BCG8" s="219"/>
      <c r="BCH8" s="219"/>
      <c r="BCI8" s="219"/>
      <c r="BCJ8" s="219"/>
      <c r="BCK8" s="219"/>
      <c r="BCL8" s="219"/>
      <c r="BCM8" s="219"/>
      <c r="BCN8" s="219"/>
      <c r="BCO8" s="219"/>
      <c r="BCP8" s="219"/>
      <c r="BCQ8" s="219"/>
      <c r="BCR8" s="219"/>
      <c r="BCS8" s="219"/>
      <c r="BCT8" s="219"/>
      <c r="BCU8" s="219"/>
      <c r="BCV8" s="219"/>
      <c r="BCW8" s="219"/>
      <c r="BCX8" s="219"/>
      <c r="BCY8" s="219"/>
      <c r="BCZ8" s="219"/>
      <c r="BDA8" s="219"/>
      <c r="BDB8" s="219"/>
      <c r="BDC8" s="219"/>
      <c r="BDD8" s="219"/>
      <c r="BDE8" s="219"/>
      <c r="BDF8" s="219"/>
      <c r="BDG8" s="219"/>
      <c r="BDH8" s="219"/>
      <c r="BDI8" s="219"/>
      <c r="BDJ8" s="219"/>
      <c r="BDK8" s="219"/>
      <c r="BDL8" s="219"/>
      <c r="BDM8" s="219"/>
      <c r="BDN8" s="219"/>
      <c r="BDO8" s="219"/>
      <c r="BDP8" s="219"/>
      <c r="BDQ8" s="219"/>
      <c r="BDR8" s="219"/>
      <c r="BDS8" s="219"/>
      <c r="BDT8" s="219"/>
      <c r="BDU8" s="219"/>
      <c r="BDV8" s="219"/>
      <c r="BDW8" s="219"/>
      <c r="BDX8" s="219"/>
      <c r="BDY8" s="219"/>
      <c r="BDZ8" s="219"/>
      <c r="BEA8" s="219"/>
      <c r="BEB8" s="219"/>
      <c r="BEC8" s="219"/>
      <c r="BED8" s="219"/>
      <c r="BEE8" s="219"/>
      <c r="BEF8" s="219"/>
      <c r="BEG8" s="219"/>
      <c r="BEH8" s="219"/>
      <c r="BEI8" s="219"/>
      <c r="BEJ8" s="219"/>
      <c r="BEK8" s="219"/>
      <c r="BEL8" s="219"/>
      <c r="BEM8" s="219"/>
      <c r="BEN8" s="219"/>
      <c r="BEO8" s="219"/>
      <c r="BEP8" s="219"/>
      <c r="BEU8" s="219"/>
      <c r="BEV8" s="219"/>
      <c r="BEW8" s="219"/>
      <c r="BEX8" s="219"/>
      <c r="BEY8" s="219"/>
      <c r="BEZ8" s="219"/>
      <c r="BFA8" s="219"/>
      <c r="BFB8" s="219"/>
      <c r="BFC8" s="219"/>
      <c r="BFD8" s="219"/>
      <c r="BFE8" s="219"/>
      <c r="BGW8" s="219"/>
      <c r="BGX8" s="219"/>
      <c r="BGY8" s="219"/>
      <c r="BGZ8" s="219"/>
      <c r="BHA8" s="219"/>
      <c r="BHB8" s="219"/>
      <c r="BHC8" s="219"/>
      <c r="BHD8" s="219"/>
      <c r="BHE8" s="219"/>
      <c r="BHF8" s="219"/>
      <c r="BHG8" s="219"/>
      <c r="BHH8" s="219"/>
      <c r="BHI8" s="219"/>
      <c r="BHJ8" s="219"/>
      <c r="BHK8" s="219"/>
      <c r="BHL8" s="219"/>
      <c r="BHM8" s="219"/>
      <c r="BHN8" s="219"/>
      <c r="BHO8" s="219"/>
      <c r="BHP8" s="219"/>
      <c r="BHQ8" s="219"/>
      <c r="BHR8" s="219"/>
      <c r="BHS8" s="219"/>
      <c r="BHT8" s="219"/>
      <c r="BHU8" s="219"/>
      <c r="BHV8" s="219"/>
      <c r="BHW8" s="219"/>
      <c r="BHX8" s="219"/>
      <c r="BHY8" s="219"/>
      <c r="BHZ8" s="219"/>
      <c r="BIA8" s="219"/>
      <c r="BIB8" s="219"/>
      <c r="BIC8" s="219"/>
      <c r="BID8" s="219"/>
      <c r="BIE8" s="219"/>
      <c r="BIF8" s="219"/>
      <c r="BIG8" s="219"/>
      <c r="BIH8" s="219"/>
      <c r="BII8" s="219"/>
      <c r="BIJ8" s="219"/>
      <c r="BIK8" s="219"/>
      <c r="BIL8" s="219"/>
      <c r="BIM8" s="219"/>
      <c r="BIN8" s="219"/>
      <c r="BIO8" s="219"/>
      <c r="BIP8" s="219"/>
      <c r="BIQ8" s="219"/>
      <c r="BIR8" s="219"/>
      <c r="BIS8" s="219"/>
      <c r="BIT8" s="219"/>
      <c r="BIU8" s="219"/>
      <c r="BIV8" s="219"/>
      <c r="BIW8" s="219"/>
      <c r="BIX8" s="219"/>
      <c r="BIY8" s="219"/>
      <c r="BIZ8" s="219"/>
      <c r="BJA8" s="219"/>
      <c r="BJB8" s="219"/>
      <c r="BJC8" s="219"/>
      <c r="BJD8" s="219"/>
      <c r="BJE8" s="219"/>
      <c r="BJF8" s="219"/>
      <c r="BJG8" s="219"/>
      <c r="BJH8" s="219"/>
      <c r="BJI8" s="219"/>
      <c r="BJJ8" s="219"/>
      <c r="BJK8" s="219"/>
      <c r="BJL8" s="219"/>
      <c r="BJM8" s="219"/>
      <c r="BJN8" s="219"/>
      <c r="BJO8" s="219"/>
      <c r="BJP8" s="219"/>
      <c r="BJQ8" s="219"/>
      <c r="BJR8" s="219"/>
      <c r="BJS8" s="219"/>
      <c r="BJT8" s="219"/>
      <c r="BJU8" s="219"/>
      <c r="BJV8" s="219"/>
      <c r="BJW8" s="219"/>
      <c r="BJX8" s="219"/>
      <c r="BJY8" s="219"/>
      <c r="BJZ8" s="219"/>
      <c r="BKA8" s="219"/>
      <c r="BKB8" s="219"/>
      <c r="BKC8" s="219"/>
      <c r="BKD8" s="219"/>
      <c r="BKE8" s="219"/>
      <c r="BKF8" s="219"/>
      <c r="BKG8" s="219"/>
      <c r="BKH8" s="219"/>
      <c r="BKI8" s="219"/>
      <c r="BKJ8" s="219"/>
      <c r="BKK8" s="219"/>
      <c r="BKL8" s="219"/>
      <c r="BKM8" s="219"/>
      <c r="BKN8" s="219"/>
      <c r="BKO8" s="219"/>
      <c r="BKP8" s="219"/>
      <c r="BKQ8" s="219"/>
      <c r="BKR8" s="219"/>
      <c r="BKS8" s="219"/>
      <c r="BKT8" s="219"/>
      <c r="BKU8" s="219"/>
      <c r="BKV8" s="219"/>
      <c r="BKW8" s="219"/>
      <c r="BKX8" s="219"/>
      <c r="BKY8" s="219"/>
      <c r="BKZ8" s="219"/>
      <c r="BLA8" s="219"/>
      <c r="BLB8" s="219"/>
      <c r="BLC8" s="219"/>
      <c r="BLD8" s="219"/>
      <c r="BLE8" s="219"/>
      <c r="BLF8" s="219"/>
      <c r="BLG8" s="219"/>
      <c r="BLH8" s="219"/>
      <c r="BLI8" s="219"/>
      <c r="BLJ8" s="219"/>
      <c r="BLK8" s="219"/>
      <c r="BLL8" s="219"/>
      <c r="BLM8" s="219"/>
      <c r="BLN8" s="219"/>
      <c r="BLO8" s="219"/>
      <c r="BLP8" s="219"/>
      <c r="BLQ8" s="219"/>
      <c r="BLR8" s="219"/>
      <c r="BLS8" s="219"/>
      <c r="BLT8" s="219"/>
      <c r="BLU8" s="219"/>
      <c r="BLV8" s="219"/>
      <c r="BLW8" s="219"/>
      <c r="BLX8" s="219"/>
      <c r="BLY8" s="219"/>
      <c r="BLZ8" s="219"/>
      <c r="BMA8" s="219"/>
      <c r="BMB8" s="219"/>
      <c r="BMC8" s="219"/>
      <c r="BMD8" s="219"/>
      <c r="BME8" s="219"/>
      <c r="BMF8" s="219"/>
      <c r="BMG8" s="219"/>
      <c r="BMH8" s="219"/>
      <c r="BMI8" s="219"/>
      <c r="BMJ8" s="219"/>
      <c r="BMK8" s="219"/>
      <c r="BML8" s="219"/>
      <c r="BMM8" s="219"/>
      <c r="BMN8" s="219"/>
      <c r="BMO8" s="219"/>
      <c r="BMP8" s="219"/>
      <c r="BMQ8" s="219"/>
      <c r="BMR8" s="219"/>
      <c r="BMS8" s="219"/>
      <c r="BMT8" s="219"/>
      <c r="BMU8" s="219"/>
      <c r="BMV8" s="219"/>
      <c r="BMW8" s="219"/>
      <c r="BMX8" s="219"/>
      <c r="BMY8" s="219"/>
      <c r="BMZ8" s="219"/>
      <c r="BNA8" s="219"/>
      <c r="BNB8" s="219"/>
      <c r="BNC8" s="219"/>
      <c r="BND8" s="219"/>
      <c r="BNE8" s="219"/>
      <c r="BNF8" s="219"/>
      <c r="BNG8" s="219"/>
      <c r="BNH8" s="219"/>
      <c r="BNI8" s="219"/>
      <c r="BNJ8" s="219"/>
      <c r="BNK8" s="219"/>
      <c r="BNL8" s="219"/>
      <c r="BNM8" s="219"/>
      <c r="BNN8" s="219"/>
      <c r="BNO8" s="219"/>
      <c r="BNP8" s="219"/>
      <c r="BNQ8" s="219"/>
      <c r="BNR8" s="219"/>
      <c r="BNS8" s="219"/>
      <c r="BNT8" s="219"/>
      <c r="BNU8" s="219"/>
      <c r="BNV8" s="219"/>
      <c r="BNW8" s="219"/>
      <c r="BNX8" s="219"/>
      <c r="BNY8" s="219"/>
      <c r="BNZ8" s="219"/>
      <c r="BOA8" s="219"/>
      <c r="BOB8" s="219"/>
      <c r="BOC8" s="219"/>
      <c r="BOD8" s="219"/>
      <c r="BOE8" s="219"/>
      <c r="BOF8" s="219"/>
      <c r="BOG8" s="219"/>
      <c r="BOH8" s="219"/>
      <c r="BOI8" s="219"/>
      <c r="BOJ8" s="219"/>
      <c r="BOK8" s="219"/>
      <c r="BOL8" s="219"/>
      <c r="BOQ8" s="219"/>
      <c r="BOR8" s="219"/>
      <c r="BOS8" s="219"/>
      <c r="BOT8" s="219"/>
      <c r="BOU8" s="219"/>
      <c r="BOV8" s="219"/>
      <c r="BOW8" s="219"/>
      <c r="BOX8" s="219"/>
      <c r="BOY8" s="219"/>
      <c r="BOZ8" s="219"/>
      <c r="BPA8" s="219"/>
      <c r="BQS8" s="219"/>
      <c r="BQT8" s="219"/>
      <c r="BQU8" s="219"/>
      <c r="BQV8" s="219"/>
      <c r="BQW8" s="219"/>
      <c r="BQX8" s="219"/>
      <c r="BQY8" s="219"/>
      <c r="BQZ8" s="219"/>
      <c r="BRA8" s="219"/>
      <c r="BRB8" s="219"/>
      <c r="BRC8" s="219"/>
      <c r="BRD8" s="219"/>
      <c r="BRE8" s="219"/>
      <c r="BRF8" s="219"/>
      <c r="BRG8" s="219"/>
      <c r="BRH8" s="219"/>
      <c r="BRI8" s="219"/>
      <c r="BRJ8" s="219"/>
      <c r="BRK8" s="219"/>
      <c r="BRL8" s="219"/>
      <c r="BRM8" s="219"/>
      <c r="BRN8" s="219"/>
      <c r="BRO8" s="219"/>
      <c r="BRP8" s="219"/>
      <c r="BRQ8" s="219"/>
      <c r="BRR8" s="219"/>
      <c r="BRS8" s="219"/>
      <c r="BRT8" s="219"/>
      <c r="BRU8" s="219"/>
      <c r="BRV8" s="219"/>
      <c r="BRW8" s="219"/>
      <c r="BRX8" s="219"/>
      <c r="BRY8" s="219"/>
      <c r="BRZ8" s="219"/>
      <c r="BSA8" s="219"/>
      <c r="BSB8" s="219"/>
      <c r="BSC8" s="219"/>
      <c r="BSD8" s="219"/>
      <c r="BSE8" s="219"/>
      <c r="BSF8" s="219"/>
      <c r="BSG8" s="219"/>
      <c r="BSH8" s="219"/>
      <c r="BSI8" s="219"/>
      <c r="BSJ8" s="219"/>
      <c r="BSK8" s="219"/>
      <c r="BSL8" s="219"/>
      <c r="BSM8" s="219"/>
      <c r="BSN8" s="219"/>
      <c r="BSO8" s="219"/>
      <c r="BSP8" s="219"/>
      <c r="BSQ8" s="219"/>
      <c r="BSR8" s="219"/>
      <c r="BSS8" s="219"/>
      <c r="BST8" s="219"/>
      <c r="BSU8" s="219"/>
      <c r="BSV8" s="219"/>
      <c r="BSW8" s="219"/>
      <c r="BSX8" s="219"/>
      <c r="BSY8" s="219"/>
      <c r="BSZ8" s="219"/>
      <c r="BTA8" s="219"/>
      <c r="BTB8" s="219"/>
      <c r="BTC8" s="219"/>
      <c r="BTD8" s="219"/>
      <c r="BTE8" s="219"/>
      <c r="BTF8" s="219"/>
      <c r="BTG8" s="219"/>
      <c r="BTH8" s="219"/>
      <c r="BTI8" s="219"/>
      <c r="BTJ8" s="219"/>
      <c r="BTK8" s="219"/>
      <c r="BTL8" s="219"/>
      <c r="BTM8" s="219"/>
      <c r="BTN8" s="219"/>
      <c r="BTO8" s="219"/>
      <c r="BTP8" s="219"/>
      <c r="BTQ8" s="219"/>
      <c r="BTR8" s="219"/>
      <c r="BTS8" s="219"/>
      <c r="BTT8" s="219"/>
      <c r="BTU8" s="219"/>
      <c r="BTV8" s="219"/>
      <c r="BTW8" s="219"/>
      <c r="BTX8" s="219"/>
      <c r="BTY8" s="219"/>
      <c r="BTZ8" s="219"/>
      <c r="BUA8" s="219"/>
      <c r="BUB8" s="219"/>
      <c r="BUC8" s="219"/>
      <c r="BUD8" s="219"/>
      <c r="BUE8" s="219"/>
      <c r="BUF8" s="219"/>
      <c r="BUG8" s="219"/>
      <c r="BUH8" s="219"/>
      <c r="BUI8" s="219"/>
      <c r="BUJ8" s="219"/>
      <c r="BUK8" s="219"/>
      <c r="BUL8" s="219"/>
      <c r="BUM8" s="219"/>
      <c r="BUN8" s="219"/>
      <c r="BUO8" s="219"/>
      <c r="BUP8" s="219"/>
      <c r="BUQ8" s="219"/>
      <c r="BUR8" s="219"/>
      <c r="BUS8" s="219"/>
      <c r="BUT8" s="219"/>
      <c r="BUU8" s="219"/>
      <c r="BUV8" s="219"/>
      <c r="BUW8" s="219"/>
      <c r="BUX8" s="219"/>
      <c r="BUY8" s="219"/>
      <c r="BUZ8" s="219"/>
      <c r="BVA8" s="219"/>
      <c r="BVB8" s="219"/>
      <c r="BVC8" s="219"/>
      <c r="BVD8" s="219"/>
      <c r="BVE8" s="219"/>
      <c r="BVF8" s="219"/>
      <c r="BVG8" s="219"/>
      <c r="BVH8" s="219"/>
      <c r="BVI8" s="219"/>
      <c r="BVJ8" s="219"/>
      <c r="BVK8" s="219"/>
      <c r="BVL8" s="219"/>
      <c r="BVM8" s="219"/>
      <c r="BVN8" s="219"/>
      <c r="BVO8" s="219"/>
      <c r="BVP8" s="219"/>
      <c r="BVQ8" s="219"/>
      <c r="BVR8" s="219"/>
      <c r="BVS8" s="219"/>
      <c r="BVT8" s="219"/>
      <c r="BVU8" s="219"/>
      <c r="BVV8" s="219"/>
      <c r="BVW8" s="219"/>
      <c r="BVX8" s="219"/>
      <c r="BVY8" s="219"/>
      <c r="BVZ8" s="219"/>
      <c r="BWA8" s="219"/>
      <c r="BWB8" s="219"/>
      <c r="BWC8" s="219"/>
      <c r="BWD8" s="219"/>
      <c r="BWE8" s="219"/>
      <c r="BWF8" s="219"/>
      <c r="BWG8" s="219"/>
      <c r="BWH8" s="219"/>
      <c r="BWI8" s="219"/>
      <c r="BWJ8" s="219"/>
      <c r="BWK8" s="219"/>
      <c r="BWL8" s="219"/>
      <c r="BWM8" s="219"/>
      <c r="BWN8" s="219"/>
      <c r="BWO8" s="219"/>
      <c r="BWP8" s="219"/>
      <c r="BWQ8" s="219"/>
      <c r="BWR8" s="219"/>
      <c r="BWS8" s="219"/>
      <c r="BWT8" s="219"/>
      <c r="BWU8" s="219"/>
      <c r="BWV8" s="219"/>
      <c r="BWW8" s="219"/>
      <c r="BWX8" s="219"/>
      <c r="BWY8" s="219"/>
      <c r="BWZ8" s="219"/>
      <c r="BXA8" s="219"/>
      <c r="BXB8" s="219"/>
      <c r="BXC8" s="219"/>
      <c r="BXD8" s="219"/>
      <c r="BXE8" s="219"/>
      <c r="BXF8" s="219"/>
      <c r="BXG8" s="219"/>
      <c r="BXH8" s="219"/>
      <c r="BXI8" s="219"/>
      <c r="BXJ8" s="219"/>
      <c r="BXK8" s="219"/>
      <c r="BXL8" s="219"/>
      <c r="BXM8" s="219"/>
      <c r="BXN8" s="219"/>
      <c r="BXO8" s="219"/>
      <c r="BXP8" s="219"/>
      <c r="BXQ8" s="219"/>
      <c r="BXR8" s="219"/>
      <c r="BXS8" s="219"/>
      <c r="BXT8" s="219"/>
      <c r="BXU8" s="219"/>
      <c r="BXV8" s="219"/>
      <c r="BXW8" s="219"/>
      <c r="BXX8" s="219"/>
      <c r="BXY8" s="219"/>
      <c r="BXZ8" s="219"/>
      <c r="BYA8" s="219"/>
      <c r="BYB8" s="219"/>
      <c r="BYC8" s="219"/>
      <c r="BYD8" s="219"/>
      <c r="BYE8" s="219"/>
      <c r="BYF8" s="219"/>
      <c r="BYG8" s="219"/>
      <c r="BYH8" s="219"/>
      <c r="BYM8" s="219"/>
      <c r="BYN8" s="219"/>
      <c r="BYO8" s="219"/>
      <c r="BYP8" s="219"/>
      <c r="BYQ8" s="219"/>
      <c r="BYR8" s="219"/>
      <c r="BYS8" s="219"/>
      <c r="BYT8" s="219"/>
      <c r="BYU8" s="219"/>
      <c r="BYV8" s="219"/>
      <c r="BYW8" s="219"/>
      <c r="CAO8" s="219"/>
      <c r="CAP8" s="219"/>
      <c r="CAQ8" s="219"/>
      <c r="CAR8" s="219"/>
      <c r="CAS8" s="219"/>
      <c r="CAT8" s="219"/>
      <c r="CAU8" s="219"/>
      <c r="CAV8" s="219"/>
      <c r="CAW8" s="219"/>
      <c r="CAX8" s="219"/>
      <c r="CAY8" s="219"/>
      <c r="CAZ8" s="219"/>
      <c r="CBA8" s="219"/>
      <c r="CBB8" s="219"/>
      <c r="CBC8" s="219"/>
      <c r="CBD8" s="219"/>
      <c r="CBE8" s="219"/>
      <c r="CBF8" s="219"/>
      <c r="CBG8" s="219"/>
      <c r="CBH8" s="219"/>
      <c r="CBI8" s="219"/>
      <c r="CBJ8" s="219"/>
      <c r="CBK8" s="219"/>
      <c r="CBL8" s="219"/>
      <c r="CBM8" s="219"/>
      <c r="CBN8" s="219"/>
      <c r="CBO8" s="219"/>
      <c r="CBP8" s="219"/>
      <c r="CBQ8" s="219"/>
      <c r="CBR8" s="219"/>
      <c r="CBS8" s="219"/>
      <c r="CBT8" s="219"/>
      <c r="CBU8" s="219"/>
      <c r="CBV8" s="219"/>
      <c r="CBW8" s="219"/>
      <c r="CBX8" s="219"/>
      <c r="CBY8" s="219"/>
      <c r="CBZ8" s="219"/>
      <c r="CCA8" s="219"/>
      <c r="CCB8" s="219"/>
      <c r="CCC8" s="219"/>
      <c r="CCD8" s="219"/>
      <c r="CCE8" s="219"/>
      <c r="CCF8" s="219"/>
      <c r="CCG8" s="219"/>
      <c r="CCH8" s="219"/>
      <c r="CCI8" s="219"/>
      <c r="CCJ8" s="219"/>
      <c r="CCK8" s="219"/>
      <c r="CCL8" s="219"/>
      <c r="CCM8" s="219"/>
      <c r="CCN8" s="219"/>
      <c r="CCO8" s="219"/>
      <c r="CCP8" s="219"/>
      <c r="CCQ8" s="219"/>
      <c r="CCR8" s="219"/>
      <c r="CCS8" s="219"/>
      <c r="CCT8" s="219"/>
      <c r="CCU8" s="219"/>
      <c r="CCV8" s="219"/>
      <c r="CCW8" s="219"/>
      <c r="CCX8" s="219"/>
      <c r="CCY8" s="219"/>
      <c r="CCZ8" s="219"/>
      <c r="CDA8" s="219"/>
      <c r="CDB8" s="219"/>
      <c r="CDC8" s="219"/>
      <c r="CDD8" s="219"/>
      <c r="CDE8" s="219"/>
      <c r="CDF8" s="219"/>
      <c r="CDG8" s="219"/>
      <c r="CDH8" s="219"/>
      <c r="CDI8" s="219"/>
      <c r="CDJ8" s="219"/>
      <c r="CDK8" s="219"/>
      <c r="CDL8" s="219"/>
      <c r="CDM8" s="219"/>
      <c r="CDN8" s="219"/>
      <c r="CDO8" s="219"/>
      <c r="CDP8" s="219"/>
      <c r="CDQ8" s="219"/>
      <c r="CDR8" s="219"/>
      <c r="CDS8" s="219"/>
      <c r="CDT8" s="219"/>
      <c r="CDU8" s="219"/>
      <c r="CDV8" s="219"/>
      <c r="CDW8" s="219"/>
      <c r="CDX8" s="219"/>
      <c r="CDY8" s="219"/>
      <c r="CDZ8" s="219"/>
      <c r="CEA8" s="219"/>
      <c r="CEB8" s="219"/>
      <c r="CEC8" s="219"/>
      <c r="CED8" s="219"/>
      <c r="CEE8" s="219"/>
      <c r="CEF8" s="219"/>
      <c r="CEG8" s="219"/>
      <c r="CEH8" s="219"/>
      <c r="CEI8" s="219"/>
      <c r="CEJ8" s="219"/>
      <c r="CEK8" s="219"/>
      <c r="CEL8" s="219"/>
      <c r="CEM8" s="219"/>
      <c r="CEN8" s="219"/>
      <c r="CEO8" s="219"/>
      <c r="CEP8" s="219"/>
      <c r="CEQ8" s="219"/>
      <c r="CER8" s="219"/>
      <c r="CES8" s="219"/>
      <c r="CET8" s="219"/>
      <c r="CEU8" s="219"/>
      <c r="CEV8" s="219"/>
      <c r="CEW8" s="219"/>
      <c r="CEX8" s="219"/>
      <c r="CEY8" s="219"/>
      <c r="CEZ8" s="219"/>
      <c r="CFA8" s="219"/>
      <c r="CFB8" s="219"/>
      <c r="CFC8" s="219"/>
      <c r="CFD8" s="219"/>
      <c r="CFE8" s="219"/>
      <c r="CFF8" s="219"/>
      <c r="CFG8" s="219"/>
      <c r="CFH8" s="219"/>
      <c r="CFI8" s="219"/>
      <c r="CFJ8" s="219"/>
      <c r="CFK8" s="219"/>
      <c r="CFL8" s="219"/>
      <c r="CFM8" s="219"/>
      <c r="CFN8" s="219"/>
      <c r="CFO8" s="219"/>
      <c r="CFP8" s="219"/>
      <c r="CFQ8" s="219"/>
      <c r="CFR8" s="219"/>
      <c r="CFS8" s="219"/>
      <c r="CFT8" s="219"/>
      <c r="CFU8" s="219"/>
      <c r="CFV8" s="219"/>
      <c r="CFW8" s="219"/>
      <c r="CFX8" s="219"/>
      <c r="CFY8" s="219"/>
      <c r="CFZ8" s="219"/>
      <c r="CGA8" s="219"/>
      <c r="CGB8" s="219"/>
      <c r="CGC8" s="219"/>
      <c r="CGD8" s="219"/>
      <c r="CGE8" s="219"/>
      <c r="CGF8" s="219"/>
      <c r="CGG8" s="219"/>
      <c r="CGH8" s="219"/>
      <c r="CGI8" s="219"/>
      <c r="CGJ8" s="219"/>
      <c r="CGK8" s="219"/>
      <c r="CGL8" s="219"/>
      <c r="CGM8" s="219"/>
      <c r="CGN8" s="219"/>
      <c r="CGO8" s="219"/>
      <c r="CGP8" s="219"/>
      <c r="CGQ8" s="219"/>
      <c r="CGR8" s="219"/>
      <c r="CGS8" s="219"/>
      <c r="CGT8" s="219"/>
      <c r="CGU8" s="219"/>
      <c r="CGV8" s="219"/>
      <c r="CGW8" s="219"/>
      <c r="CGX8" s="219"/>
      <c r="CGY8" s="219"/>
      <c r="CGZ8" s="219"/>
      <c r="CHA8" s="219"/>
      <c r="CHB8" s="219"/>
      <c r="CHC8" s="219"/>
      <c r="CHD8" s="219"/>
      <c r="CHE8" s="219"/>
      <c r="CHF8" s="219"/>
      <c r="CHG8" s="219"/>
      <c r="CHH8" s="219"/>
      <c r="CHI8" s="219"/>
      <c r="CHJ8" s="219"/>
      <c r="CHK8" s="219"/>
      <c r="CHL8" s="219"/>
      <c r="CHM8" s="219"/>
      <c r="CHN8" s="219"/>
      <c r="CHO8" s="219"/>
      <c r="CHP8" s="219"/>
      <c r="CHQ8" s="219"/>
      <c r="CHR8" s="219"/>
      <c r="CHS8" s="219"/>
      <c r="CHT8" s="219"/>
      <c r="CHU8" s="219"/>
      <c r="CHV8" s="219"/>
      <c r="CHW8" s="219"/>
      <c r="CHX8" s="219"/>
      <c r="CHY8" s="219"/>
      <c r="CHZ8" s="219"/>
      <c r="CIA8" s="219"/>
      <c r="CIB8" s="219"/>
      <c r="CIC8" s="219"/>
      <c r="CID8" s="219"/>
      <c r="CII8" s="219"/>
      <c r="CIJ8" s="219"/>
      <c r="CIK8" s="219"/>
      <c r="CIL8" s="219"/>
      <c r="CIM8" s="219"/>
      <c r="CIN8" s="219"/>
      <c r="CIO8" s="219"/>
      <c r="CIP8" s="219"/>
      <c r="CIQ8" s="219"/>
      <c r="CIR8" s="219"/>
      <c r="CIS8" s="219"/>
      <c r="CKK8" s="219"/>
      <c r="CKL8" s="219"/>
      <c r="CKM8" s="219"/>
      <c r="CKN8" s="219"/>
      <c r="CKO8" s="219"/>
      <c r="CKP8" s="219"/>
      <c r="CKQ8" s="219"/>
      <c r="CKR8" s="219"/>
      <c r="CKS8" s="219"/>
      <c r="CKT8" s="219"/>
      <c r="CKU8" s="219"/>
      <c r="CKV8" s="219"/>
      <c r="CKW8" s="219"/>
      <c r="CKX8" s="219"/>
      <c r="CKY8" s="219"/>
      <c r="CKZ8" s="219"/>
      <c r="CLA8" s="219"/>
      <c r="CLB8" s="219"/>
      <c r="CLC8" s="219"/>
      <c r="CLD8" s="219"/>
      <c r="CLE8" s="219"/>
      <c r="CLF8" s="219"/>
      <c r="CLG8" s="219"/>
      <c r="CLH8" s="219"/>
      <c r="CLI8" s="219"/>
      <c r="CLJ8" s="219"/>
      <c r="CLK8" s="219"/>
      <c r="CLL8" s="219"/>
      <c r="CLM8" s="219"/>
      <c r="CLN8" s="219"/>
      <c r="CLO8" s="219"/>
      <c r="CLP8" s="219"/>
      <c r="CLQ8" s="219"/>
      <c r="CLR8" s="219"/>
      <c r="CLS8" s="219"/>
      <c r="CLT8" s="219"/>
      <c r="CLU8" s="219"/>
      <c r="CLV8" s="219"/>
      <c r="CLW8" s="219"/>
      <c r="CLX8" s="219"/>
      <c r="CLY8" s="219"/>
      <c r="CLZ8" s="219"/>
      <c r="CMA8" s="219"/>
      <c r="CMB8" s="219"/>
      <c r="CMC8" s="219"/>
      <c r="CMD8" s="219"/>
      <c r="CME8" s="219"/>
      <c r="CMF8" s="219"/>
      <c r="CMG8" s="219"/>
      <c r="CMH8" s="219"/>
      <c r="CMI8" s="219"/>
      <c r="CMJ8" s="219"/>
      <c r="CMK8" s="219"/>
      <c r="CML8" s="219"/>
      <c r="CMM8" s="219"/>
      <c r="CMN8" s="219"/>
      <c r="CMO8" s="219"/>
      <c r="CMP8" s="219"/>
      <c r="CMQ8" s="219"/>
      <c r="CMR8" s="219"/>
      <c r="CMS8" s="219"/>
      <c r="CMT8" s="219"/>
      <c r="CMU8" s="219"/>
      <c r="CMV8" s="219"/>
      <c r="CMW8" s="219"/>
      <c r="CMX8" s="219"/>
      <c r="CMY8" s="219"/>
      <c r="CMZ8" s="219"/>
      <c r="CNA8" s="219"/>
      <c r="CNB8" s="219"/>
      <c r="CNC8" s="219"/>
      <c r="CND8" s="219"/>
      <c r="CNE8" s="219"/>
      <c r="CNF8" s="219"/>
      <c r="CNG8" s="219"/>
      <c r="CNH8" s="219"/>
      <c r="CNI8" s="219"/>
      <c r="CNJ8" s="219"/>
      <c r="CNK8" s="219"/>
      <c r="CNL8" s="219"/>
      <c r="CNM8" s="219"/>
      <c r="CNN8" s="219"/>
      <c r="CNO8" s="219"/>
      <c r="CNP8" s="219"/>
      <c r="CNQ8" s="219"/>
      <c r="CNR8" s="219"/>
      <c r="CNS8" s="219"/>
      <c r="CNT8" s="219"/>
      <c r="CNU8" s="219"/>
      <c r="CNV8" s="219"/>
      <c r="CNW8" s="219"/>
      <c r="CNX8" s="219"/>
      <c r="CNY8" s="219"/>
      <c r="CNZ8" s="219"/>
      <c r="COA8" s="219"/>
      <c r="COB8" s="219"/>
      <c r="COC8" s="219"/>
      <c r="COD8" s="219"/>
      <c r="COE8" s="219"/>
      <c r="COF8" s="219"/>
      <c r="COG8" s="219"/>
      <c r="COH8" s="219"/>
      <c r="COI8" s="219"/>
      <c r="COJ8" s="219"/>
      <c r="COK8" s="219"/>
      <c r="COL8" s="219"/>
      <c r="COM8" s="219"/>
      <c r="CON8" s="219"/>
      <c r="COO8" s="219"/>
      <c r="COP8" s="219"/>
      <c r="COQ8" s="219"/>
      <c r="COR8" s="219"/>
      <c r="COS8" s="219"/>
      <c r="COT8" s="219"/>
      <c r="COU8" s="219"/>
      <c r="COV8" s="219"/>
      <c r="COW8" s="219"/>
      <c r="COX8" s="219"/>
      <c r="COY8" s="219"/>
      <c r="COZ8" s="219"/>
      <c r="CPA8" s="219"/>
      <c r="CPB8" s="219"/>
      <c r="CPC8" s="219"/>
      <c r="CPD8" s="219"/>
      <c r="CPE8" s="219"/>
      <c r="CPF8" s="219"/>
      <c r="CPG8" s="219"/>
      <c r="CPH8" s="219"/>
      <c r="CPI8" s="219"/>
      <c r="CPJ8" s="219"/>
      <c r="CPK8" s="219"/>
      <c r="CPL8" s="219"/>
      <c r="CPM8" s="219"/>
      <c r="CPN8" s="219"/>
      <c r="CPO8" s="219"/>
      <c r="CPP8" s="219"/>
      <c r="CPQ8" s="219"/>
      <c r="CPR8" s="219"/>
      <c r="CPS8" s="219"/>
      <c r="CPT8" s="219"/>
      <c r="CPU8" s="219"/>
      <c r="CPV8" s="219"/>
      <c r="CPW8" s="219"/>
      <c r="CPX8" s="219"/>
      <c r="CPY8" s="219"/>
      <c r="CPZ8" s="219"/>
      <c r="CQA8" s="219"/>
      <c r="CQB8" s="219"/>
      <c r="CQC8" s="219"/>
      <c r="CQD8" s="219"/>
      <c r="CQE8" s="219"/>
      <c r="CQF8" s="219"/>
      <c r="CQG8" s="219"/>
      <c r="CQH8" s="219"/>
      <c r="CQI8" s="219"/>
      <c r="CQJ8" s="219"/>
      <c r="CQK8" s="219"/>
      <c r="CQL8" s="219"/>
      <c r="CQM8" s="219"/>
      <c r="CQN8" s="219"/>
      <c r="CQO8" s="219"/>
      <c r="CQP8" s="219"/>
      <c r="CQQ8" s="219"/>
      <c r="CQR8" s="219"/>
      <c r="CQS8" s="219"/>
      <c r="CQT8" s="219"/>
      <c r="CQU8" s="219"/>
      <c r="CQV8" s="219"/>
      <c r="CQW8" s="219"/>
      <c r="CQX8" s="219"/>
      <c r="CQY8" s="219"/>
      <c r="CQZ8" s="219"/>
      <c r="CRA8" s="219"/>
      <c r="CRB8" s="219"/>
      <c r="CRC8" s="219"/>
      <c r="CRD8" s="219"/>
      <c r="CRE8" s="219"/>
      <c r="CRF8" s="219"/>
      <c r="CRG8" s="219"/>
      <c r="CRH8" s="219"/>
      <c r="CRI8" s="219"/>
      <c r="CRJ8" s="219"/>
      <c r="CRK8" s="219"/>
      <c r="CRL8" s="219"/>
      <c r="CRM8" s="219"/>
      <c r="CRN8" s="219"/>
      <c r="CRO8" s="219"/>
      <c r="CRP8" s="219"/>
      <c r="CRQ8" s="219"/>
      <c r="CRR8" s="219"/>
      <c r="CRS8" s="219"/>
      <c r="CRT8" s="219"/>
      <c r="CRU8" s="219"/>
      <c r="CRV8" s="219"/>
      <c r="CRW8" s="219"/>
      <c r="CRX8" s="219"/>
      <c r="CRY8" s="219"/>
      <c r="CRZ8" s="219"/>
      <c r="CSE8" s="219"/>
      <c r="CSF8" s="219"/>
      <c r="CSG8" s="219"/>
      <c r="CSH8" s="219"/>
      <c r="CSI8" s="219"/>
      <c r="CSJ8" s="219"/>
      <c r="CSK8" s="219"/>
      <c r="CSL8" s="219"/>
      <c r="CSM8" s="219"/>
      <c r="CSN8" s="219"/>
      <c r="CSO8" s="219"/>
      <c r="CUG8" s="219"/>
      <c r="CUH8" s="219"/>
      <c r="CUI8" s="219"/>
      <c r="CUJ8" s="219"/>
      <c r="CUK8" s="219"/>
      <c r="CUL8" s="219"/>
      <c r="CUM8" s="219"/>
      <c r="CUN8" s="219"/>
      <c r="CUO8" s="219"/>
      <c r="CUP8" s="219"/>
      <c r="CUQ8" s="219"/>
      <c r="CUR8" s="219"/>
      <c r="CUS8" s="219"/>
      <c r="CUT8" s="219"/>
      <c r="CUU8" s="219"/>
      <c r="CUV8" s="219"/>
      <c r="CUW8" s="219"/>
      <c r="CUX8" s="219"/>
      <c r="CUY8" s="219"/>
      <c r="CUZ8" s="219"/>
      <c r="CVA8" s="219"/>
      <c r="CVB8" s="219"/>
      <c r="CVC8" s="219"/>
      <c r="CVD8" s="219"/>
      <c r="CVE8" s="219"/>
      <c r="CVF8" s="219"/>
      <c r="CVG8" s="219"/>
      <c r="CVH8" s="219"/>
      <c r="CVI8" s="219"/>
      <c r="CVJ8" s="219"/>
      <c r="CVK8" s="219"/>
      <c r="CVL8" s="219"/>
      <c r="CVM8" s="219"/>
      <c r="CVN8" s="219"/>
      <c r="CVO8" s="219"/>
      <c r="CVP8" s="219"/>
      <c r="CVQ8" s="219"/>
      <c r="CVR8" s="219"/>
      <c r="CVS8" s="219"/>
      <c r="CVT8" s="219"/>
      <c r="CVU8" s="219"/>
      <c r="CVV8" s="219"/>
      <c r="CVW8" s="219"/>
      <c r="CVX8" s="219"/>
      <c r="CVY8" s="219"/>
      <c r="CVZ8" s="219"/>
      <c r="CWA8" s="219"/>
      <c r="CWB8" s="219"/>
      <c r="CWC8" s="219"/>
      <c r="CWD8" s="219"/>
      <c r="CWE8" s="219"/>
      <c r="CWF8" s="219"/>
      <c r="CWG8" s="219"/>
      <c r="CWH8" s="219"/>
      <c r="CWI8" s="219"/>
      <c r="CWJ8" s="219"/>
      <c r="CWK8" s="219"/>
      <c r="CWL8" s="219"/>
      <c r="CWM8" s="219"/>
      <c r="CWN8" s="219"/>
      <c r="CWO8" s="219"/>
      <c r="CWP8" s="219"/>
      <c r="CWQ8" s="219"/>
      <c r="CWR8" s="219"/>
      <c r="CWS8" s="219"/>
      <c r="CWT8" s="219"/>
      <c r="CWU8" s="219"/>
      <c r="CWV8" s="219"/>
      <c r="CWW8" s="219"/>
      <c r="CWX8" s="219"/>
      <c r="CWY8" s="219"/>
      <c r="CWZ8" s="219"/>
      <c r="CXA8" s="219"/>
      <c r="CXB8" s="219"/>
      <c r="CXC8" s="219"/>
      <c r="CXD8" s="219"/>
      <c r="CXE8" s="219"/>
      <c r="CXF8" s="219"/>
      <c r="CXG8" s="219"/>
      <c r="CXH8" s="219"/>
      <c r="CXI8" s="219"/>
      <c r="CXJ8" s="219"/>
      <c r="CXK8" s="219"/>
      <c r="CXL8" s="219"/>
      <c r="CXM8" s="219"/>
      <c r="CXN8" s="219"/>
      <c r="CXO8" s="219"/>
      <c r="CXP8" s="219"/>
      <c r="CXQ8" s="219"/>
      <c r="CXR8" s="219"/>
      <c r="CXS8" s="219"/>
      <c r="CXT8" s="219"/>
      <c r="CXU8" s="219"/>
      <c r="CXV8" s="219"/>
      <c r="CXW8" s="219"/>
      <c r="CXX8" s="219"/>
      <c r="CXY8" s="219"/>
      <c r="CXZ8" s="219"/>
      <c r="CYA8" s="219"/>
      <c r="CYB8" s="219"/>
      <c r="CYC8" s="219"/>
      <c r="CYD8" s="219"/>
      <c r="CYE8" s="219"/>
      <c r="CYF8" s="219"/>
      <c r="CYG8" s="219"/>
      <c r="CYH8" s="219"/>
      <c r="CYI8" s="219"/>
      <c r="CYJ8" s="219"/>
      <c r="CYK8" s="219"/>
      <c r="CYL8" s="219"/>
      <c r="CYM8" s="219"/>
      <c r="CYN8" s="219"/>
      <c r="CYO8" s="219"/>
      <c r="CYP8" s="219"/>
      <c r="CYQ8" s="219"/>
      <c r="CYR8" s="219"/>
      <c r="CYS8" s="219"/>
      <c r="CYT8" s="219"/>
      <c r="CYU8" s="219"/>
      <c r="CYV8" s="219"/>
      <c r="CYW8" s="219"/>
      <c r="CYX8" s="219"/>
      <c r="CYY8" s="219"/>
      <c r="CYZ8" s="219"/>
      <c r="CZA8" s="219"/>
      <c r="CZB8" s="219"/>
      <c r="CZC8" s="219"/>
      <c r="CZD8" s="219"/>
      <c r="CZE8" s="219"/>
      <c r="CZF8" s="219"/>
      <c r="CZG8" s="219"/>
      <c r="CZH8" s="219"/>
      <c r="CZI8" s="219"/>
      <c r="CZJ8" s="219"/>
      <c r="CZK8" s="219"/>
      <c r="CZL8" s="219"/>
      <c r="CZM8" s="219"/>
      <c r="CZN8" s="219"/>
      <c r="CZO8" s="219"/>
      <c r="CZP8" s="219"/>
      <c r="CZQ8" s="219"/>
      <c r="CZR8" s="219"/>
      <c r="CZS8" s="219"/>
      <c r="CZT8" s="219"/>
      <c r="CZU8" s="219"/>
      <c r="CZV8" s="219"/>
      <c r="CZW8" s="219"/>
      <c r="CZX8" s="219"/>
      <c r="CZY8" s="219"/>
      <c r="CZZ8" s="219"/>
      <c r="DAA8" s="219"/>
      <c r="DAB8" s="219"/>
      <c r="DAC8" s="219"/>
      <c r="DAD8" s="219"/>
      <c r="DAE8" s="219"/>
      <c r="DAF8" s="219"/>
      <c r="DAG8" s="219"/>
      <c r="DAH8" s="219"/>
      <c r="DAI8" s="219"/>
      <c r="DAJ8" s="219"/>
      <c r="DAK8" s="219"/>
      <c r="DAL8" s="219"/>
      <c r="DAM8" s="219"/>
      <c r="DAN8" s="219"/>
      <c r="DAO8" s="219"/>
      <c r="DAP8" s="219"/>
      <c r="DAQ8" s="219"/>
      <c r="DAR8" s="219"/>
      <c r="DAS8" s="219"/>
      <c r="DAT8" s="219"/>
      <c r="DAU8" s="219"/>
      <c r="DAV8" s="219"/>
      <c r="DAW8" s="219"/>
      <c r="DAX8" s="219"/>
      <c r="DAY8" s="219"/>
      <c r="DAZ8" s="219"/>
      <c r="DBA8" s="219"/>
      <c r="DBB8" s="219"/>
      <c r="DBC8" s="219"/>
      <c r="DBD8" s="219"/>
      <c r="DBE8" s="219"/>
      <c r="DBF8" s="219"/>
      <c r="DBG8" s="219"/>
      <c r="DBH8" s="219"/>
      <c r="DBI8" s="219"/>
      <c r="DBJ8" s="219"/>
      <c r="DBK8" s="219"/>
      <c r="DBL8" s="219"/>
      <c r="DBM8" s="219"/>
      <c r="DBN8" s="219"/>
      <c r="DBO8" s="219"/>
      <c r="DBP8" s="219"/>
      <c r="DBQ8" s="219"/>
      <c r="DBR8" s="219"/>
      <c r="DBS8" s="219"/>
      <c r="DBT8" s="219"/>
      <c r="DBU8" s="219"/>
      <c r="DBV8" s="219"/>
      <c r="DCA8" s="219"/>
      <c r="DCB8" s="219"/>
      <c r="DCC8" s="219"/>
      <c r="DCD8" s="219"/>
      <c r="DCE8" s="219"/>
      <c r="DCF8" s="219"/>
      <c r="DCG8" s="219"/>
      <c r="DCH8" s="219"/>
      <c r="DCI8" s="219"/>
      <c r="DCJ8" s="219"/>
      <c r="DCK8" s="219"/>
      <c r="DEC8" s="219"/>
      <c r="DED8" s="219"/>
      <c r="DEE8" s="219"/>
      <c r="DEF8" s="219"/>
      <c r="DEG8" s="219"/>
      <c r="DEH8" s="219"/>
      <c r="DEI8" s="219"/>
      <c r="DEJ8" s="219"/>
      <c r="DEK8" s="219"/>
      <c r="DEL8" s="219"/>
      <c r="DEM8" s="219"/>
      <c r="DEN8" s="219"/>
      <c r="DEO8" s="219"/>
      <c r="DEP8" s="219"/>
      <c r="DEQ8" s="219"/>
      <c r="DER8" s="219"/>
      <c r="DES8" s="219"/>
      <c r="DET8" s="219"/>
      <c r="DEU8" s="219"/>
      <c r="DEV8" s="219"/>
      <c r="DEW8" s="219"/>
      <c r="DEX8" s="219"/>
      <c r="DEY8" s="219"/>
      <c r="DEZ8" s="219"/>
      <c r="DFA8" s="219"/>
      <c r="DFB8" s="219"/>
      <c r="DFC8" s="219"/>
      <c r="DFD8" s="219"/>
      <c r="DFE8" s="219"/>
      <c r="DFF8" s="219"/>
      <c r="DFG8" s="219"/>
      <c r="DFH8" s="219"/>
      <c r="DFI8" s="219"/>
      <c r="DFJ8" s="219"/>
      <c r="DFK8" s="219"/>
      <c r="DFL8" s="219"/>
      <c r="DFM8" s="219"/>
      <c r="DFN8" s="219"/>
      <c r="DFO8" s="219"/>
      <c r="DFP8" s="219"/>
      <c r="DFQ8" s="219"/>
      <c r="DFR8" s="219"/>
      <c r="DFS8" s="219"/>
      <c r="DFT8" s="219"/>
      <c r="DFU8" s="219"/>
      <c r="DFV8" s="219"/>
      <c r="DFW8" s="219"/>
      <c r="DFX8" s="219"/>
      <c r="DFY8" s="219"/>
      <c r="DFZ8" s="219"/>
      <c r="DGA8" s="219"/>
      <c r="DGB8" s="219"/>
      <c r="DGC8" s="219"/>
      <c r="DGD8" s="219"/>
      <c r="DGE8" s="219"/>
      <c r="DGF8" s="219"/>
      <c r="DGG8" s="219"/>
      <c r="DGH8" s="219"/>
      <c r="DGI8" s="219"/>
      <c r="DGJ8" s="219"/>
      <c r="DGK8" s="219"/>
      <c r="DGL8" s="219"/>
      <c r="DGM8" s="219"/>
      <c r="DGN8" s="219"/>
      <c r="DGO8" s="219"/>
      <c r="DGP8" s="219"/>
      <c r="DGQ8" s="219"/>
      <c r="DGR8" s="219"/>
      <c r="DGS8" s="219"/>
      <c r="DGT8" s="219"/>
      <c r="DGU8" s="219"/>
      <c r="DGV8" s="219"/>
      <c r="DGW8" s="219"/>
      <c r="DGX8" s="219"/>
      <c r="DGY8" s="219"/>
      <c r="DGZ8" s="219"/>
      <c r="DHA8" s="219"/>
      <c r="DHB8" s="219"/>
      <c r="DHC8" s="219"/>
      <c r="DHD8" s="219"/>
      <c r="DHE8" s="219"/>
      <c r="DHF8" s="219"/>
      <c r="DHG8" s="219"/>
      <c r="DHH8" s="219"/>
      <c r="DHI8" s="219"/>
      <c r="DHJ8" s="219"/>
      <c r="DHK8" s="219"/>
      <c r="DHL8" s="219"/>
      <c r="DHM8" s="219"/>
      <c r="DHN8" s="219"/>
      <c r="DHO8" s="219"/>
      <c r="DHP8" s="219"/>
      <c r="DHQ8" s="219"/>
      <c r="DHR8" s="219"/>
      <c r="DHS8" s="219"/>
      <c r="DHT8" s="219"/>
      <c r="DHU8" s="219"/>
      <c r="DHV8" s="219"/>
      <c r="DHW8" s="219"/>
      <c r="DHX8" s="219"/>
      <c r="DHY8" s="219"/>
      <c r="DHZ8" s="219"/>
      <c r="DIA8" s="219"/>
      <c r="DIB8" s="219"/>
      <c r="DIC8" s="219"/>
      <c r="DID8" s="219"/>
      <c r="DIE8" s="219"/>
      <c r="DIF8" s="219"/>
      <c r="DIG8" s="219"/>
      <c r="DIH8" s="219"/>
      <c r="DII8" s="219"/>
      <c r="DIJ8" s="219"/>
      <c r="DIK8" s="219"/>
      <c r="DIL8" s="219"/>
      <c r="DIM8" s="219"/>
      <c r="DIN8" s="219"/>
      <c r="DIO8" s="219"/>
      <c r="DIP8" s="219"/>
      <c r="DIQ8" s="219"/>
      <c r="DIR8" s="219"/>
      <c r="DIS8" s="219"/>
      <c r="DIT8" s="219"/>
      <c r="DIU8" s="219"/>
      <c r="DIV8" s="219"/>
      <c r="DIW8" s="219"/>
      <c r="DIX8" s="219"/>
      <c r="DIY8" s="219"/>
      <c r="DIZ8" s="219"/>
      <c r="DJA8" s="219"/>
      <c r="DJB8" s="219"/>
      <c r="DJC8" s="219"/>
      <c r="DJD8" s="219"/>
      <c r="DJE8" s="219"/>
      <c r="DJF8" s="219"/>
      <c r="DJG8" s="219"/>
      <c r="DJH8" s="219"/>
      <c r="DJI8" s="219"/>
      <c r="DJJ8" s="219"/>
      <c r="DJK8" s="219"/>
      <c r="DJL8" s="219"/>
      <c r="DJM8" s="219"/>
      <c r="DJN8" s="219"/>
      <c r="DJO8" s="219"/>
      <c r="DJP8" s="219"/>
      <c r="DJQ8" s="219"/>
      <c r="DJR8" s="219"/>
      <c r="DJS8" s="219"/>
      <c r="DJT8" s="219"/>
      <c r="DJU8" s="219"/>
      <c r="DJV8" s="219"/>
      <c r="DJW8" s="219"/>
      <c r="DJX8" s="219"/>
      <c r="DJY8" s="219"/>
      <c r="DJZ8" s="219"/>
      <c r="DKA8" s="219"/>
      <c r="DKB8" s="219"/>
      <c r="DKC8" s="219"/>
      <c r="DKD8" s="219"/>
      <c r="DKE8" s="219"/>
      <c r="DKF8" s="219"/>
      <c r="DKG8" s="219"/>
      <c r="DKH8" s="219"/>
      <c r="DKI8" s="219"/>
      <c r="DKJ8" s="219"/>
      <c r="DKK8" s="219"/>
      <c r="DKL8" s="219"/>
      <c r="DKM8" s="219"/>
      <c r="DKN8" s="219"/>
      <c r="DKO8" s="219"/>
      <c r="DKP8" s="219"/>
      <c r="DKQ8" s="219"/>
      <c r="DKR8" s="219"/>
      <c r="DKS8" s="219"/>
      <c r="DKT8" s="219"/>
      <c r="DKU8" s="219"/>
      <c r="DKV8" s="219"/>
      <c r="DKW8" s="219"/>
      <c r="DKX8" s="219"/>
      <c r="DKY8" s="219"/>
      <c r="DKZ8" s="219"/>
      <c r="DLA8" s="219"/>
      <c r="DLB8" s="219"/>
      <c r="DLC8" s="219"/>
      <c r="DLD8" s="219"/>
      <c r="DLE8" s="219"/>
      <c r="DLF8" s="219"/>
      <c r="DLG8" s="219"/>
      <c r="DLH8" s="219"/>
      <c r="DLI8" s="219"/>
      <c r="DLJ8" s="219"/>
      <c r="DLK8" s="219"/>
      <c r="DLL8" s="219"/>
      <c r="DLM8" s="219"/>
      <c r="DLN8" s="219"/>
      <c r="DLO8" s="219"/>
      <c r="DLP8" s="219"/>
      <c r="DLQ8" s="219"/>
      <c r="DLR8" s="219"/>
      <c r="DLW8" s="219"/>
      <c r="DLX8" s="219"/>
      <c r="DLY8" s="219"/>
      <c r="DLZ8" s="219"/>
      <c r="DMA8" s="219"/>
      <c r="DMB8" s="219"/>
      <c r="DMC8" s="219"/>
      <c r="DMD8" s="219"/>
      <c r="DME8" s="219"/>
      <c r="DMF8" s="219"/>
      <c r="DMG8" s="219"/>
      <c r="DNY8" s="219"/>
      <c r="DNZ8" s="219"/>
      <c r="DOA8" s="219"/>
      <c r="DOB8" s="219"/>
      <c r="DOC8" s="219"/>
      <c r="DOD8" s="219"/>
      <c r="DOE8" s="219"/>
      <c r="DOF8" s="219"/>
      <c r="DOG8" s="219"/>
      <c r="DOH8" s="219"/>
      <c r="DOI8" s="219"/>
      <c r="DOJ8" s="219"/>
      <c r="DOK8" s="219"/>
      <c r="DOL8" s="219"/>
      <c r="DOM8" s="219"/>
      <c r="DON8" s="219"/>
      <c r="DOO8" s="219"/>
      <c r="DOP8" s="219"/>
      <c r="DOQ8" s="219"/>
      <c r="DOR8" s="219"/>
      <c r="DOS8" s="219"/>
      <c r="DOT8" s="219"/>
      <c r="DOU8" s="219"/>
      <c r="DOV8" s="219"/>
      <c r="DOW8" s="219"/>
      <c r="DOX8" s="219"/>
      <c r="DOY8" s="219"/>
      <c r="DOZ8" s="219"/>
      <c r="DPA8" s="219"/>
      <c r="DPB8" s="219"/>
      <c r="DPC8" s="219"/>
      <c r="DPD8" s="219"/>
      <c r="DPE8" s="219"/>
      <c r="DPF8" s="219"/>
      <c r="DPG8" s="219"/>
      <c r="DPH8" s="219"/>
      <c r="DPI8" s="219"/>
      <c r="DPJ8" s="219"/>
      <c r="DPK8" s="219"/>
      <c r="DPL8" s="219"/>
      <c r="DPM8" s="219"/>
      <c r="DPN8" s="219"/>
      <c r="DPO8" s="219"/>
      <c r="DPP8" s="219"/>
      <c r="DPQ8" s="219"/>
      <c r="DPR8" s="219"/>
      <c r="DPS8" s="219"/>
      <c r="DPT8" s="219"/>
      <c r="DPU8" s="219"/>
      <c r="DPV8" s="219"/>
      <c r="DPW8" s="219"/>
      <c r="DPX8" s="219"/>
      <c r="DPY8" s="219"/>
      <c r="DPZ8" s="219"/>
      <c r="DQA8" s="219"/>
      <c r="DQB8" s="219"/>
      <c r="DQC8" s="219"/>
      <c r="DQD8" s="219"/>
      <c r="DQE8" s="219"/>
      <c r="DQF8" s="219"/>
      <c r="DQG8" s="219"/>
      <c r="DQH8" s="219"/>
      <c r="DQI8" s="219"/>
      <c r="DQJ8" s="219"/>
      <c r="DQK8" s="219"/>
      <c r="DQL8" s="219"/>
      <c r="DQM8" s="219"/>
      <c r="DQN8" s="219"/>
      <c r="DQO8" s="219"/>
      <c r="DQP8" s="219"/>
      <c r="DQQ8" s="219"/>
      <c r="DQR8" s="219"/>
      <c r="DQS8" s="219"/>
      <c r="DQT8" s="219"/>
      <c r="DQU8" s="219"/>
      <c r="DQV8" s="219"/>
      <c r="DQW8" s="219"/>
      <c r="DQX8" s="219"/>
      <c r="DQY8" s="219"/>
      <c r="DQZ8" s="219"/>
      <c r="DRA8" s="219"/>
      <c r="DRB8" s="219"/>
      <c r="DRC8" s="219"/>
      <c r="DRD8" s="219"/>
      <c r="DRE8" s="219"/>
      <c r="DRF8" s="219"/>
      <c r="DRG8" s="219"/>
      <c r="DRH8" s="219"/>
      <c r="DRI8" s="219"/>
      <c r="DRJ8" s="219"/>
      <c r="DRK8" s="219"/>
      <c r="DRL8" s="219"/>
      <c r="DRM8" s="219"/>
      <c r="DRN8" s="219"/>
      <c r="DRO8" s="219"/>
      <c r="DRP8" s="219"/>
      <c r="DRQ8" s="219"/>
      <c r="DRR8" s="219"/>
      <c r="DRS8" s="219"/>
      <c r="DRT8" s="219"/>
      <c r="DRU8" s="219"/>
      <c r="DRV8" s="219"/>
      <c r="DRW8" s="219"/>
      <c r="DRX8" s="219"/>
      <c r="DRY8" s="219"/>
      <c r="DRZ8" s="219"/>
      <c r="DSA8" s="219"/>
      <c r="DSB8" s="219"/>
      <c r="DSC8" s="219"/>
      <c r="DSD8" s="219"/>
      <c r="DSE8" s="219"/>
      <c r="DSF8" s="219"/>
      <c r="DSG8" s="219"/>
      <c r="DSH8" s="219"/>
      <c r="DSI8" s="219"/>
      <c r="DSJ8" s="219"/>
      <c r="DSK8" s="219"/>
      <c r="DSL8" s="219"/>
      <c r="DSM8" s="219"/>
      <c r="DSN8" s="219"/>
      <c r="DSO8" s="219"/>
      <c r="DSP8" s="219"/>
      <c r="DSQ8" s="219"/>
      <c r="DSR8" s="219"/>
      <c r="DSS8" s="219"/>
      <c r="DST8" s="219"/>
      <c r="DSU8" s="219"/>
      <c r="DSV8" s="219"/>
      <c r="DSW8" s="219"/>
      <c r="DSX8" s="219"/>
      <c r="DSY8" s="219"/>
      <c r="DSZ8" s="219"/>
      <c r="DTA8" s="219"/>
      <c r="DTB8" s="219"/>
      <c r="DTC8" s="219"/>
      <c r="DTD8" s="219"/>
      <c r="DTE8" s="219"/>
      <c r="DTF8" s="219"/>
      <c r="DTG8" s="219"/>
      <c r="DTH8" s="219"/>
      <c r="DTI8" s="219"/>
      <c r="DTJ8" s="219"/>
      <c r="DTK8" s="219"/>
      <c r="DTL8" s="219"/>
      <c r="DTM8" s="219"/>
      <c r="DTN8" s="219"/>
      <c r="DTO8" s="219"/>
      <c r="DTP8" s="219"/>
      <c r="DTQ8" s="219"/>
      <c r="DTR8" s="219"/>
      <c r="DTS8" s="219"/>
      <c r="DTT8" s="219"/>
      <c r="DTU8" s="219"/>
      <c r="DTV8" s="219"/>
      <c r="DTW8" s="219"/>
      <c r="DTX8" s="219"/>
      <c r="DTY8" s="219"/>
      <c r="DTZ8" s="219"/>
      <c r="DUA8" s="219"/>
      <c r="DUB8" s="219"/>
      <c r="DUC8" s="219"/>
      <c r="DUD8" s="219"/>
      <c r="DUE8" s="219"/>
      <c r="DUF8" s="219"/>
      <c r="DUG8" s="219"/>
      <c r="DUH8" s="219"/>
      <c r="DUI8" s="219"/>
      <c r="DUJ8" s="219"/>
      <c r="DUK8" s="219"/>
      <c r="DUL8" s="219"/>
      <c r="DUM8" s="219"/>
      <c r="DUN8" s="219"/>
      <c r="DUO8" s="219"/>
      <c r="DUP8" s="219"/>
      <c r="DUQ8" s="219"/>
      <c r="DUR8" s="219"/>
      <c r="DUS8" s="219"/>
      <c r="DUT8" s="219"/>
      <c r="DUU8" s="219"/>
      <c r="DUV8" s="219"/>
      <c r="DUW8" s="219"/>
      <c r="DUX8" s="219"/>
      <c r="DUY8" s="219"/>
      <c r="DUZ8" s="219"/>
      <c r="DVA8" s="219"/>
      <c r="DVB8" s="219"/>
      <c r="DVC8" s="219"/>
      <c r="DVD8" s="219"/>
      <c r="DVE8" s="219"/>
      <c r="DVF8" s="219"/>
      <c r="DVG8" s="219"/>
      <c r="DVH8" s="219"/>
      <c r="DVI8" s="219"/>
      <c r="DVJ8" s="219"/>
      <c r="DVK8" s="219"/>
      <c r="DVL8" s="219"/>
      <c r="DVM8" s="219"/>
      <c r="DVN8" s="219"/>
      <c r="DVS8" s="219"/>
      <c r="DVT8" s="219"/>
      <c r="DVU8" s="219"/>
      <c r="DVV8" s="219"/>
      <c r="DVW8" s="219"/>
      <c r="DVX8" s="219"/>
      <c r="DVY8" s="219"/>
      <c r="DVZ8" s="219"/>
      <c r="DWA8" s="219"/>
      <c r="DWB8" s="219"/>
      <c r="DWC8" s="219"/>
      <c r="DXU8" s="219"/>
      <c r="DXV8" s="219"/>
      <c r="DXW8" s="219"/>
      <c r="DXX8" s="219"/>
      <c r="DXY8" s="219"/>
      <c r="DXZ8" s="219"/>
      <c r="DYA8" s="219"/>
      <c r="DYB8" s="219"/>
      <c r="DYC8" s="219"/>
      <c r="DYD8" s="219"/>
      <c r="DYE8" s="219"/>
      <c r="DYF8" s="219"/>
      <c r="DYG8" s="219"/>
      <c r="DYH8" s="219"/>
      <c r="DYI8" s="219"/>
      <c r="DYJ8" s="219"/>
      <c r="DYK8" s="219"/>
      <c r="DYL8" s="219"/>
      <c r="DYM8" s="219"/>
      <c r="DYN8" s="219"/>
      <c r="DYO8" s="219"/>
      <c r="DYP8" s="219"/>
      <c r="DYQ8" s="219"/>
      <c r="DYR8" s="219"/>
      <c r="DYS8" s="219"/>
      <c r="DYT8" s="219"/>
      <c r="DYU8" s="219"/>
      <c r="DYV8" s="219"/>
      <c r="DYW8" s="219"/>
      <c r="DYX8" s="219"/>
      <c r="DYY8" s="219"/>
      <c r="DYZ8" s="219"/>
      <c r="DZA8" s="219"/>
      <c r="DZB8" s="219"/>
      <c r="DZC8" s="219"/>
      <c r="DZD8" s="219"/>
      <c r="DZE8" s="219"/>
      <c r="DZF8" s="219"/>
      <c r="DZG8" s="219"/>
      <c r="DZH8" s="219"/>
      <c r="DZI8" s="219"/>
      <c r="DZJ8" s="219"/>
      <c r="DZK8" s="219"/>
      <c r="DZL8" s="219"/>
      <c r="DZM8" s="219"/>
      <c r="DZN8" s="219"/>
      <c r="DZO8" s="219"/>
      <c r="DZP8" s="219"/>
      <c r="DZQ8" s="219"/>
      <c r="DZR8" s="219"/>
      <c r="DZS8" s="219"/>
      <c r="DZT8" s="219"/>
      <c r="DZU8" s="219"/>
      <c r="DZV8" s="219"/>
      <c r="DZW8" s="219"/>
      <c r="DZX8" s="219"/>
      <c r="DZY8" s="219"/>
      <c r="DZZ8" s="219"/>
      <c r="EAA8" s="219"/>
      <c r="EAB8" s="219"/>
      <c r="EAC8" s="219"/>
      <c r="EAD8" s="219"/>
      <c r="EAE8" s="219"/>
      <c r="EAF8" s="219"/>
      <c r="EAG8" s="219"/>
      <c r="EAH8" s="219"/>
      <c r="EAI8" s="219"/>
      <c r="EAJ8" s="219"/>
      <c r="EAK8" s="219"/>
      <c r="EAL8" s="219"/>
      <c r="EAM8" s="219"/>
      <c r="EAN8" s="219"/>
      <c r="EAO8" s="219"/>
      <c r="EAP8" s="219"/>
      <c r="EAQ8" s="219"/>
      <c r="EAR8" s="219"/>
      <c r="EAS8" s="219"/>
      <c r="EAT8" s="219"/>
      <c r="EAU8" s="219"/>
      <c r="EAV8" s="219"/>
      <c r="EAW8" s="219"/>
      <c r="EAX8" s="219"/>
      <c r="EAY8" s="219"/>
      <c r="EAZ8" s="219"/>
      <c r="EBA8" s="219"/>
      <c r="EBB8" s="219"/>
      <c r="EBC8" s="219"/>
      <c r="EBD8" s="219"/>
      <c r="EBE8" s="219"/>
      <c r="EBF8" s="219"/>
      <c r="EBG8" s="219"/>
      <c r="EBH8" s="219"/>
      <c r="EBI8" s="219"/>
      <c r="EBJ8" s="219"/>
      <c r="EBK8" s="219"/>
      <c r="EBL8" s="219"/>
      <c r="EBM8" s="219"/>
      <c r="EBN8" s="219"/>
      <c r="EBO8" s="219"/>
      <c r="EBP8" s="219"/>
      <c r="EBQ8" s="219"/>
      <c r="EBR8" s="219"/>
      <c r="EBS8" s="219"/>
      <c r="EBT8" s="219"/>
      <c r="EBU8" s="219"/>
      <c r="EBV8" s="219"/>
      <c r="EBW8" s="219"/>
      <c r="EBX8" s="219"/>
      <c r="EBY8" s="219"/>
      <c r="EBZ8" s="219"/>
      <c r="ECA8" s="219"/>
      <c r="ECB8" s="219"/>
      <c r="ECC8" s="219"/>
      <c r="ECD8" s="219"/>
      <c r="ECE8" s="219"/>
      <c r="ECF8" s="219"/>
      <c r="ECG8" s="219"/>
      <c r="ECH8" s="219"/>
      <c r="ECI8" s="219"/>
      <c r="ECJ8" s="219"/>
      <c r="ECK8" s="219"/>
      <c r="ECL8" s="219"/>
      <c r="ECM8" s="219"/>
      <c r="ECN8" s="219"/>
      <c r="ECO8" s="219"/>
      <c r="ECP8" s="219"/>
      <c r="ECQ8" s="219"/>
      <c r="ECR8" s="219"/>
      <c r="ECS8" s="219"/>
      <c r="ECT8" s="219"/>
      <c r="ECU8" s="219"/>
      <c r="ECV8" s="219"/>
      <c r="ECW8" s="219"/>
      <c r="ECX8" s="219"/>
      <c r="ECY8" s="219"/>
      <c r="ECZ8" s="219"/>
      <c r="EDA8" s="219"/>
      <c r="EDB8" s="219"/>
      <c r="EDC8" s="219"/>
      <c r="EDD8" s="219"/>
      <c r="EDE8" s="219"/>
      <c r="EDF8" s="219"/>
      <c r="EDG8" s="219"/>
      <c r="EDH8" s="219"/>
      <c r="EDI8" s="219"/>
      <c r="EDJ8" s="219"/>
      <c r="EDK8" s="219"/>
      <c r="EDL8" s="219"/>
      <c r="EDM8" s="219"/>
      <c r="EDN8" s="219"/>
      <c r="EDO8" s="219"/>
      <c r="EDP8" s="219"/>
      <c r="EDQ8" s="219"/>
      <c r="EDR8" s="219"/>
      <c r="EDS8" s="219"/>
      <c r="EDT8" s="219"/>
      <c r="EDU8" s="219"/>
      <c r="EDV8" s="219"/>
      <c r="EDW8" s="219"/>
      <c r="EDX8" s="219"/>
      <c r="EDY8" s="219"/>
      <c r="EDZ8" s="219"/>
      <c r="EEA8" s="219"/>
      <c r="EEB8" s="219"/>
      <c r="EEC8" s="219"/>
      <c r="EED8" s="219"/>
      <c r="EEE8" s="219"/>
      <c r="EEF8" s="219"/>
      <c r="EEG8" s="219"/>
      <c r="EEH8" s="219"/>
      <c r="EEI8" s="219"/>
      <c r="EEJ8" s="219"/>
      <c r="EEK8" s="219"/>
      <c r="EEL8" s="219"/>
      <c r="EEM8" s="219"/>
      <c r="EEN8" s="219"/>
      <c r="EEO8" s="219"/>
      <c r="EEP8" s="219"/>
      <c r="EEQ8" s="219"/>
      <c r="EER8" s="219"/>
      <c r="EES8" s="219"/>
      <c r="EET8" s="219"/>
      <c r="EEU8" s="219"/>
      <c r="EEV8" s="219"/>
      <c r="EEW8" s="219"/>
      <c r="EEX8" s="219"/>
      <c r="EEY8" s="219"/>
      <c r="EEZ8" s="219"/>
      <c r="EFA8" s="219"/>
      <c r="EFB8" s="219"/>
      <c r="EFC8" s="219"/>
      <c r="EFD8" s="219"/>
      <c r="EFE8" s="219"/>
      <c r="EFF8" s="219"/>
      <c r="EFG8" s="219"/>
      <c r="EFH8" s="219"/>
      <c r="EFI8" s="219"/>
      <c r="EFJ8" s="219"/>
      <c r="EFO8" s="219"/>
      <c r="EFP8" s="219"/>
      <c r="EFQ8" s="219"/>
      <c r="EFR8" s="219"/>
      <c r="EFS8" s="219"/>
      <c r="EFT8" s="219"/>
      <c r="EFU8" s="219"/>
      <c r="EFV8" s="219"/>
      <c r="EFW8" s="219"/>
      <c r="EFX8" s="219"/>
      <c r="EFY8" s="219"/>
      <c r="EHQ8" s="219"/>
      <c r="EHR8" s="219"/>
      <c r="EHS8" s="219"/>
      <c r="EHT8" s="219"/>
      <c r="EHU8" s="219"/>
      <c r="EHV8" s="219"/>
      <c r="EHW8" s="219"/>
      <c r="EHX8" s="219"/>
      <c r="EHY8" s="219"/>
      <c r="EHZ8" s="219"/>
      <c r="EIA8" s="219"/>
      <c r="EIB8" s="219"/>
      <c r="EIC8" s="219"/>
      <c r="EID8" s="219"/>
      <c r="EIE8" s="219"/>
      <c r="EIF8" s="219"/>
      <c r="EIG8" s="219"/>
      <c r="EIH8" s="219"/>
      <c r="EII8" s="219"/>
      <c r="EIJ8" s="219"/>
      <c r="EIK8" s="219"/>
      <c r="EIL8" s="219"/>
      <c r="EIM8" s="219"/>
      <c r="EIN8" s="219"/>
      <c r="EIO8" s="219"/>
      <c r="EIP8" s="219"/>
      <c r="EIQ8" s="219"/>
      <c r="EIR8" s="219"/>
      <c r="EIS8" s="219"/>
      <c r="EIT8" s="219"/>
      <c r="EIU8" s="219"/>
      <c r="EIV8" s="219"/>
      <c r="EIW8" s="219"/>
      <c r="EIX8" s="219"/>
      <c r="EIY8" s="219"/>
      <c r="EIZ8" s="219"/>
      <c r="EJA8" s="219"/>
      <c r="EJB8" s="219"/>
      <c r="EJC8" s="219"/>
      <c r="EJD8" s="219"/>
      <c r="EJE8" s="219"/>
      <c r="EJF8" s="219"/>
      <c r="EJG8" s="219"/>
      <c r="EJH8" s="219"/>
      <c r="EJI8" s="219"/>
      <c r="EJJ8" s="219"/>
      <c r="EJK8" s="219"/>
      <c r="EJL8" s="219"/>
      <c r="EJM8" s="219"/>
      <c r="EJN8" s="219"/>
      <c r="EJO8" s="219"/>
      <c r="EJP8" s="219"/>
      <c r="EJQ8" s="219"/>
      <c r="EJR8" s="219"/>
      <c r="EJS8" s="219"/>
      <c r="EJT8" s="219"/>
      <c r="EJU8" s="219"/>
      <c r="EJV8" s="219"/>
      <c r="EJW8" s="219"/>
      <c r="EJX8" s="219"/>
      <c r="EJY8" s="219"/>
      <c r="EJZ8" s="219"/>
      <c r="EKA8" s="219"/>
      <c r="EKB8" s="219"/>
      <c r="EKC8" s="219"/>
      <c r="EKD8" s="219"/>
      <c r="EKE8" s="219"/>
      <c r="EKF8" s="219"/>
      <c r="EKG8" s="219"/>
      <c r="EKH8" s="219"/>
      <c r="EKI8" s="219"/>
      <c r="EKJ8" s="219"/>
      <c r="EKK8" s="219"/>
      <c r="EKL8" s="219"/>
      <c r="EKM8" s="219"/>
      <c r="EKN8" s="219"/>
      <c r="EKO8" s="219"/>
      <c r="EKP8" s="219"/>
      <c r="EKQ8" s="219"/>
      <c r="EKR8" s="219"/>
      <c r="EKS8" s="219"/>
      <c r="EKT8" s="219"/>
      <c r="EKU8" s="219"/>
      <c r="EKV8" s="219"/>
      <c r="EKW8" s="219"/>
      <c r="EKX8" s="219"/>
      <c r="EKY8" s="219"/>
      <c r="EKZ8" s="219"/>
      <c r="ELA8" s="219"/>
      <c r="ELB8" s="219"/>
      <c r="ELC8" s="219"/>
      <c r="ELD8" s="219"/>
      <c r="ELE8" s="219"/>
      <c r="ELF8" s="219"/>
      <c r="ELG8" s="219"/>
      <c r="ELH8" s="219"/>
      <c r="ELI8" s="219"/>
      <c r="ELJ8" s="219"/>
      <c r="ELK8" s="219"/>
      <c r="ELL8" s="219"/>
      <c r="ELM8" s="219"/>
      <c r="ELN8" s="219"/>
      <c r="ELO8" s="219"/>
      <c r="ELP8" s="219"/>
      <c r="ELQ8" s="219"/>
      <c r="ELR8" s="219"/>
      <c r="ELS8" s="219"/>
      <c r="ELT8" s="219"/>
      <c r="ELU8" s="219"/>
      <c r="ELV8" s="219"/>
      <c r="ELW8" s="219"/>
      <c r="ELX8" s="219"/>
      <c r="ELY8" s="219"/>
      <c r="ELZ8" s="219"/>
      <c r="EMA8" s="219"/>
      <c r="EMB8" s="219"/>
      <c r="EMC8" s="219"/>
      <c r="EMD8" s="219"/>
      <c r="EME8" s="219"/>
      <c r="EMF8" s="219"/>
      <c r="EMG8" s="219"/>
      <c r="EMH8" s="219"/>
      <c r="EMI8" s="219"/>
      <c r="EMJ8" s="219"/>
      <c r="EMK8" s="219"/>
      <c r="EML8" s="219"/>
      <c r="EMM8" s="219"/>
      <c r="EMN8" s="219"/>
      <c r="EMO8" s="219"/>
      <c r="EMP8" s="219"/>
      <c r="EMQ8" s="219"/>
      <c r="EMR8" s="219"/>
      <c r="EMS8" s="219"/>
      <c r="EMT8" s="219"/>
      <c r="EMU8" s="219"/>
      <c r="EMV8" s="219"/>
      <c r="EMW8" s="219"/>
      <c r="EMX8" s="219"/>
      <c r="EMY8" s="219"/>
      <c r="EMZ8" s="219"/>
      <c r="ENA8" s="219"/>
      <c r="ENB8" s="219"/>
      <c r="ENC8" s="219"/>
      <c r="END8" s="219"/>
      <c r="ENE8" s="219"/>
      <c r="ENF8" s="219"/>
      <c r="ENG8" s="219"/>
      <c r="ENH8" s="219"/>
      <c r="ENI8" s="219"/>
      <c r="ENJ8" s="219"/>
      <c r="ENK8" s="219"/>
      <c r="ENL8" s="219"/>
      <c r="ENM8" s="219"/>
      <c r="ENN8" s="219"/>
      <c r="ENO8" s="219"/>
      <c r="ENP8" s="219"/>
      <c r="ENQ8" s="219"/>
      <c r="ENR8" s="219"/>
      <c r="ENS8" s="219"/>
      <c r="ENT8" s="219"/>
      <c r="ENU8" s="219"/>
      <c r="ENV8" s="219"/>
      <c r="ENW8" s="219"/>
      <c r="ENX8" s="219"/>
      <c r="ENY8" s="219"/>
      <c r="ENZ8" s="219"/>
      <c r="EOA8" s="219"/>
      <c r="EOB8" s="219"/>
      <c r="EOC8" s="219"/>
      <c r="EOD8" s="219"/>
      <c r="EOE8" s="219"/>
      <c r="EOF8" s="219"/>
      <c r="EOG8" s="219"/>
      <c r="EOH8" s="219"/>
      <c r="EOI8" s="219"/>
      <c r="EOJ8" s="219"/>
      <c r="EOK8" s="219"/>
      <c r="EOL8" s="219"/>
      <c r="EOM8" s="219"/>
      <c r="EON8" s="219"/>
      <c r="EOO8" s="219"/>
      <c r="EOP8" s="219"/>
      <c r="EOQ8" s="219"/>
      <c r="EOR8" s="219"/>
      <c r="EOS8" s="219"/>
      <c r="EOT8" s="219"/>
      <c r="EOU8" s="219"/>
      <c r="EOV8" s="219"/>
      <c r="EOW8" s="219"/>
      <c r="EOX8" s="219"/>
      <c r="EOY8" s="219"/>
      <c r="EOZ8" s="219"/>
      <c r="EPA8" s="219"/>
      <c r="EPB8" s="219"/>
      <c r="EPC8" s="219"/>
      <c r="EPD8" s="219"/>
      <c r="EPE8" s="219"/>
      <c r="EPF8" s="219"/>
      <c r="EPK8" s="219"/>
      <c r="EPL8" s="219"/>
      <c r="EPM8" s="219"/>
      <c r="EPN8" s="219"/>
      <c r="EPO8" s="219"/>
      <c r="EPP8" s="219"/>
      <c r="EPQ8" s="219"/>
      <c r="EPR8" s="219"/>
      <c r="EPS8" s="219"/>
      <c r="EPT8" s="219"/>
      <c r="EPU8" s="219"/>
      <c r="ERM8" s="219"/>
      <c r="ERN8" s="219"/>
      <c r="ERO8" s="219"/>
      <c r="ERP8" s="219"/>
      <c r="ERQ8" s="219"/>
      <c r="ERR8" s="219"/>
      <c r="ERS8" s="219"/>
      <c r="ERT8" s="219"/>
      <c r="ERU8" s="219"/>
      <c r="ERV8" s="219"/>
      <c r="ERW8" s="219"/>
      <c r="ERX8" s="219"/>
      <c r="ERY8" s="219"/>
      <c r="ERZ8" s="219"/>
      <c r="ESA8" s="219"/>
      <c r="ESB8" s="219"/>
      <c r="ESC8" s="219"/>
      <c r="ESD8" s="219"/>
      <c r="ESE8" s="219"/>
      <c r="ESF8" s="219"/>
      <c r="ESG8" s="219"/>
      <c r="ESH8" s="219"/>
      <c r="ESI8" s="219"/>
      <c r="ESJ8" s="219"/>
      <c r="ESK8" s="219"/>
      <c r="ESL8" s="219"/>
      <c r="ESM8" s="219"/>
      <c r="ESN8" s="219"/>
      <c r="ESO8" s="219"/>
      <c r="ESP8" s="219"/>
      <c r="ESQ8" s="219"/>
      <c r="ESR8" s="219"/>
      <c r="ESS8" s="219"/>
      <c r="EST8" s="219"/>
      <c r="ESU8" s="219"/>
      <c r="ESV8" s="219"/>
      <c r="ESW8" s="219"/>
      <c r="ESX8" s="219"/>
      <c r="ESY8" s="219"/>
      <c r="ESZ8" s="219"/>
      <c r="ETA8" s="219"/>
      <c r="ETB8" s="219"/>
      <c r="ETC8" s="219"/>
      <c r="ETD8" s="219"/>
      <c r="ETE8" s="219"/>
      <c r="ETF8" s="219"/>
      <c r="ETG8" s="219"/>
      <c r="ETH8" s="219"/>
      <c r="ETI8" s="219"/>
      <c r="ETJ8" s="219"/>
      <c r="ETK8" s="219"/>
      <c r="ETL8" s="219"/>
      <c r="ETM8" s="219"/>
      <c r="ETN8" s="219"/>
      <c r="ETO8" s="219"/>
      <c r="ETP8" s="219"/>
      <c r="ETQ8" s="219"/>
      <c r="ETR8" s="219"/>
      <c r="ETS8" s="219"/>
      <c r="ETT8" s="219"/>
      <c r="ETU8" s="219"/>
      <c r="ETV8" s="219"/>
      <c r="ETW8" s="219"/>
      <c r="ETX8" s="219"/>
      <c r="ETY8" s="219"/>
      <c r="ETZ8" s="219"/>
      <c r="EUA8" s="219"/>
      <c r="EUB8" s="219"/>
      <c r="EUC8" s="219"/>
      <c r="EUD8" s="219"/>
      <c r="EUE8" s="219"/>
      <c r="EUF8" s="219"/>
      <c r="EUG8" s="219"/>
      <c r="EUH8" s="219"/>
      <c r="EUI8" s="219"/>
      <c r="EUJ8" s="219"/>
      <c r="EUK8" s="219"/>
      <c r="EUL8" s="219"/>
      <c r="EUM8" s="219"/>
      <c r="EUN8" s="219"/>
      <c r="EUO8" s="219"/>
      <c r="EUP8" s="219"/>
      <c r="EUQ8" s="219"/>
      <c r="EUR8" s="219"/>
      <c r="EUS8" s="219"/>
      <c r="EUT8" s="219"/>
      <c r="EUU8" s="219"/>
      <c r="EUV8" s="219"/>
      <c r="EUW8" s="219"/>
      <c r="EUX8" s="219"/>
      <c r="EUY8" s="219"/>
      <c r="EUZ8" s="219"/>
      <c r="EVA8" s="219"/>
      <c r="EVB8" s="219"/>
      <c r="EVC8" s="219"/>
      <c r="EVD8" s="219"/>
      <c r="EVE8" s="219"/>
      <c r="EVF8" s="219"/>
      <c r="EVG8" s="219"/>
      <c r="EVH8" s="219"/>
      <c r="EVI8" s="219"/>
      <c r="EVJ8" s="219"/>
      <c r="EVK8" s="219"/>
      <c r="EVL8" s="219"/>
      <c r="EVM8" s="219"/>
      <c r="EVN8" s="219"/>
      <c r="EVO8" s="219"/>
      <c r="EVP8" s="219"/>
      <c r="EVQ8" s="219"/>
      <c r="EVR8" s="219"/>
      <c r="EVS8" s="219"/>
      <c r="EVT8" s="219"/>
      <c r="EVU8" s="219"/>
      <c r="EVV8" s="219"/>
      <c r="EVW8" s="219"/>
      <c r="EVX8" s="219"/>
      <c r="EVY8" s="219"/>
      <c r="EVZ8" s="219"/>
      <c r="EWA8" s="219"/>
      <c r="EWB8" s="219"/>
      <c r="EWC8" s="219"/>
      <c r="EWD8" s="219"/>
      <c r="EWE8" s="219"/>
      <c r="EWF8" s="219"/>
      <c r="EWG8" s="219"/>
      <c r="EWH8" s="219"/>
      <c r="EWI8" s="219"/>
      <c r="EWJ8" s="219"/>
      <c r="EWK8" s="219"/>
      <c r="EWL8" s="219"/>
      <c r="EWM8" s="219"/>
      <c r="EWN8" s="219"/>
      <c r="EWO8" s="219"/>
      <c r="EWP8" s="219"/>
      <c r="EWQ8" s="219"/>
      <c r="EWR8" s="219"/>
      <c r="EWS8" s="219"/>
      <c r="EWT8" s="219"/>
      <c r="EWU8" s="219"/>
      <c r="EWV8" s="219"/>
      <c r="EWW8" s="219"/>
      <c r="EWX8" s="219"/>
      <c r="EWY8" s="219"/>
      <c r="EWZ8" s="219"/>
      <c r="EXA8" s="219"/>
      <c r="EXB8" s="219"/>
      <c r="EXC8" s="219"/>
      <c r="EXD8" s="219"/>
      <c r="EXE8" s="219"/>
      <c r="EXF8" s="219"/>
      <c r="EXG8" s="219"/>
      <c r="EXH8" s="219"/>
      <c r="EXI8" s="219"/>
      <c r="EXJ8" s="219"/>
      <c r="EXK8" s="219"/>
      <c r="EXL8" s="219"/>
      <c r="EXM8" s="219"/>
      <c r="EXN8" s="219"/>
      <c r="EXO8" s="219"/>
      <c r="EXP8" s="219"/>
      <c r="EXQ8" s="219"/>
      <c r="EXR8" s="219"/>
      <c r="EXS8" s="219"/>
      <c r="EXT8" s="219"/>
      <c r="EXU8" s="219"/>
      <c r="EXV8" s="219"/>
      <c r="EXW8" s="219"/>
      <c r="EXX8" s="219"/>
      <c r="EXY8" s="219"/>
      <c r="EXZ8" s="219"/>
      <c r="EYA8" s="219"/>
      <c r="EYB8" s="219"/>
      <c r="EYC8" s="219"/>
      <c r="EYD8" s="219"/>
      <c r="EYE8" s="219"/>
      <c r="EYF8" s="219"/>
      <c r="EYG8" s="219"/>
      <c r="EYH8" s="219"/>
      <c r="EYI8" s="219"/>
      <c r="EYJ8" s="219"/>
      <c r="EYK8" s="219"/>
      <c r="EYL8" s="219"/>
      <c r="EYM8" s="219"/>
      <c r="EYN8" s="219"/>
      <c r="EYO8" s="219"/>
      <c r="EYP8" s="219"/>
      <c r="EYQ8" s="219"/>
      <c r="EYR8" s="219"/>
      <c r="EYS8" s="219"/>
      <c r="EYT8" s="219"/>
      <c r="EYU8" s="219"/>
      <c r="EYV8" s="219"/>
      <c r="EYW8" s="219"/>
      <c r="EYX8" s="219"/>
      <c r="EYY8" s="219"/>
      <c r="EYZ8" s="219"/>
      <c r="EZA8" s="219"/>
      <c r="EZB8" s="219"/>
      <c r="EZG8" s="219"/>
      <c r="EZH8" s="219"/>
      <c r="EZI8" s="219"/>
      <c r="EZJ8" s="219"/>
      <c r="EZK8" s="219"/>
      <c r="EZL8" s="219"/>
      <c r="EZM8" s="219"/>
      <c r="EZN8" s="219"/>
      <c r="EZO8" s="219"/>
      <c r="EZP8" s="219"/>
      <c r="EZQ8" s="219"/>
      <c r="FBI8" s="219"/>
      <c r="FBJ8" s="219"/>
      <c r="FBK8" s="219"/>
      <c r="FBL8" s="219"/>
      <c r="FBM8" s="219"/>
      <c r="FBN8" s="219"/>
      <c r="FBO8" s="219"/>
      <c r="FBP8" s="219"/>
      <c r="FBQ8" s="219"/>
      <c r="FBR8" s="219"/>
      <c r="FBS8" s="219"/>
      <c r="FBT8" s="219"/>
      <c r="FBU8" s="219"/>
      <c r="FBV8" s="219"/>
      <c r="FBW8" s="219"/>
      <c r="FBX8" s="219"/>
      <c r="FBY8" s="219"/>
      <c r="FBZ8" s="219"/>
      <c r="FCA8" s="219"/>
      <c r="FCB8" s="219"/>
      <c r="FCC8" s="219"/>
      <c r="FCD8" s="219"/>
      <c r="FCE8" s="219"/>
      <c r="FCF8" s="219"/>
      <c r="FCG8" s="219"/>
      <c r="FCH8" s="219"/>
      <c r="FCI8" s="219"/>
      <c r="FCJ8" s="219"/>
      <c r="FCK8" s="219"/>
      <c r="FCL8" s="219"/>
      <c r="FCM8" s="219"/>
      <c r="FCN8" s="219"/>
      <c r="FCO8" s="219"/>
      <c r="FCP8" s="219"/>
      <c r="FCQ8" s="219"/>
      <c r="FCR8" s="219"/>
      <c r="FCS8" s="219"/>
      <c r="FCT8" s="219"/>
      <c r="FCU8" s="219"/>
      <c r="FCV8" s="219"/>
      <c r="FCW8" s="219"/>
      <c r="FCX8" s="219"/>
      <c r="FCY8" s="219"/>
      <c r="FCZ8" s="219"/>
      <c r="FDA8" s="219"/>
      <c r="FDB8" s="219"/>
      <c r="FDC8" s="219"/>
      <c r="FDD8" s="219"/>
      <c r="FDE8" s="219"/>
      <c r="FDF8" s="219"/>
      <c r="FDG8" s="219"/>
      <c r="FDH8" s="219"/>
      <c r="FDI8" s="219"/>
      <c r="FDJ8" s="219"/>
      <c r="FDK8" s="219"/>
      <c r="FDL8" s="219"/>
      <c r="FDM8" s="219"/>
      <c r="FDN8" s="219"/>
      <c r="FDO8" s="219"/>
      <c r="FDP8" s="219"/>
      <c r="FDQ8" s="219"/>
      <c r="FDR8" s="219"/>
      <c r="FDS8" s="219"/>
      <c r="FDT8" s="219"/>
      <c r="FDU8" s="219"/>
      <c r="FDV8" s="219"/>
      <c r="FDW8" s="219"/>
      <c r="FDX8" s="219"/>
      <c r="FDY8" s="219"/>
      <c r="FDZ8" s="219"/>
      <c r="FEA8" s="219"/>
      <c r="FEB8" s="219"/>
      <c r="FEC8" s="219"/>
      <c r="FED8" s="219"/>
      <c r="FEE8" s="219"/>
      <c r="FEF8" s="219"/>
      <c r="FEG8" s="219"/>
      <c r="FEH8" s="219"/>
      <c r="FEI8" s="219"/>
      <c r="FEJ8" s="219"/>
      <c r="FEK8" s="219"/>
      <c r="FEL8" s="219"/>
      <c r="FEM8" s="219"/>
      <c r="FEN8" s="219"/>
      <c r="FEO8" s="219"/>
      <c r="FEP8" s="219"/>
      <c r="FEQ8" s="219"/>
      <c r="FER8" s="219"/>
      <c r="FES8" s="219"/>
      <c r="FET8" s="219"/>
      <c r="FEU8" s="219"/>
      <c r="FEV8" s="219"/>
      <c r="FEW8" s="219"/>
      <c r="FEX8" s="219"/>
      <c r="FEY8" s="219"/>
      <c r="FEZ8" s="219"/>
      <c r="FFA8" s="219"/>
      <c r="FFB8" s="219"/>
      <c r="FFC8" s="219"/>
      <c r="FFD8" s="219"/>
      <c r="FFE8" s="219"/>
      <c r="FFF8" s="219"/>
      <c r="FFG8" s="219"/>
      <c r="FFH8" s="219"/>
      <c r="FFI8" s="219"/>
      <c r="FFJ8" s="219"/>
      <c r="FFK8" s="219"/>
      <c r="FFL8" s="219"/>
      <c r="FFM8" s="219"/>
      <c r="FFN8" s="219"/>
      <c r="FFO8" s="219"/>
      <c r="FFP8" s="219"/>
      <c r="FFQ8" s="219"/>
      <c r="FFR8" s="219"/>
      <c r="FFS8" s="219"/>
      <c r="FFT8" s="219"/>
      <c r="FFU8" s="219"/>
      <c r="FFV8" s="219"/>
      <c r="FFW8" s="219"/>
      <c r="FFX8" s="219"/>
      <c r="FFY8" s="219"/>
      <c r="FFZ8" s="219"/>
      <c r="FGA8" s="219"/>
      <c r="FGB8" s="219"/>
      <c r="FGC8" s="219"/>
      <c r="FGD8" s="219"/>
      <c r="FGE8" s="219"/>
      <c r="FGF8" s="219"/>
      <c r="FGG8" s="219"/>
      <c r="FGH8" s="219"/>
      <c r="FGI8" s="219"/>
      <c r="FGJ8" s="219"/>
      <c r="FGK8" s="219"/>
      <c r="FGL8" s="219"/>
      <c r="FGM8" s="219"/>
      <c r="FGN8" s="219"/>
      <c r="FGO8" s="219"/>
      <c r="FGP8" s="219"/>
      <c r="FGQ8" s="219"/>
      <c r="FGR8" s="219"/>
      <c r="FGS8" s="219"/>
      <c r="FGT8" s="219"/>
      <c r="FGU8" s="219"/>
      <c r="FGV8" s="219"/>
      <c r="FGW8" s="219"/>
      <c r="FGX8" s="219"/>
      <c r="FGY8" s="219"/>
      <c r="FGZ8" s="219"/>
      <c r="FHA8" s="219"/>
      <c r="FHB8" s="219"/>
      <c r="FHC8" s="219"/>
      <c r="FHD8" s="219"/>
      <c r="FHE8" s="219"/>
      <c r="FHF8" s="219"/>
      <c r="FHG8" s="219"/>
      <c r="FHH8" s="219"/>
      <c r="FHI8" s="219"/>
      <c r="FHJ8" s="219"/>
      <c r="FHK8" s="219"/>
      <c r="FHL8" s="219"/>
      <c r="FHM8" s="219"/>
      <c r="FHN8" s="219"/>
      <c r="FHO8" s="219"/>
      <c r="FHP8" s="219"/>
      <c r="FHQ8" s="219"/>
      <c r="FHR8" s="219"/>
      <c r="FHS8" s="219"/>
      <c r="FHT8" s="219"/>
      <c r="FHU8" s="219"/>
      <c r="FHV8" s="219"/>
      <c r="FHW8" s="219"/>
      <c r="FHX8" s="219"/>
      <c r="FHY8" s="219"/>
      <c r="FHZ8" s="219"/>
      <c r="FIA8" s="219"/>
      <c r="FIB8" s="219"/>
      <c r="FIC8" s="219"/>
      <c r="FID8" s="219"/>
      <c r="FIE8" s="219"/>
      <c r="FIF8" s="219"/>
      <c r="FIG8" s="219"/>
      <c r="FIH8" s="219"/>
      <c r="FII8" s="219"/>
      <c r="FIJ8" s="219"/>
      <c r="FIK8" s="219"/>
      <c r="FIL8" s="219"/>
      <c r="FIM8" s="219"/>
      <c r="FIN8" s="219"/>
      <c r="FIO8" s="219"/>
      <c r="FIP8" s="219"/>
      <c r="FIQ8" s="219"/>
      <c r="FIR8" s="219"/>
      <c r="FIS8" s="219"/>
      <c r="FIT8" s="219"/>
      <c r="FIU8" s="219"/>
      <c r="FIV8" s="219"/>
      <c r="FIW8" s="219"/>
      <c r="FIX8" s="219"/>
      <c r="FJC8" s="219"/>
      <c r="FJD8" s="219"/>
      <c r="FJE8" s="219"/>
      <c r="FJF8" s="219"/>
      <c r="FJG8" s="219"/>
      <c r="FJH8" s="219"/>
      <c r="FJI8" s="219"/>
      <c r="FJJ8" s="219"/>
      <c r="FJK8" s="219"/>
      <c r="FJL8" s="219"/>
      <c r="FJM8" s="219"/>
      <c r="FLE8" s="219"/>
      <c r="FLF8" s="219"/>
      <c r="FLG8" s="219"/>
      <c r="FLH8" s="219"/>
      <c r="FLI8" s="219"/>
      <c r="FLJ8" s="219"/>
      <c r="FLK8" s="219"/>
      <c r="FLL8" s="219"/>
      <c r="FLM8" s="219"/>
      <c r="FLN8" s="219"/>
      <c r="FLO8" s="219"/>
      <c r="FLP8" s="219"/>
      <c r="FLQ8" s="219"/>
      <c r="FLR8" s="219"/>
      <c r="FLS8" s="219"/>
      <c r="FLT8" s="219"/>
      <c r="FLU8" s="219"/>
      <c r="FLV8" s="219"/>
      <c r="FLW8" s="219"/>
      <c r="FLX8" s="219"/>
      <c r="FLY8" s="219"/>
      <c r="FLZ8" s="219"/>
      <c r="FMA8" s="219"/>
      <c r="FMB8" s="219"/>
      <c r="FMC8" s="219"/>
      <c r="FMD8" s="219"/>
      <c r="FME8" s="219"/>
      <c r="FMF8" s="219"/>
      <c r="FMG8" s="219"/>
      <c r="FMH8" s="219"/>
      <c r="FMI8" s="219"/>
      <c r="FMJ8" s="219"/>
      <c r="FMK8" s="219"/>
      <c r="FML8" s="219"/>
      <c r="FMM8" s="219"/>
      <c r="FMN8" s="219"/>
      <c r="FMO8" s="219"/>
      <c r="FMP8" s="219"/>
      <c r="FMQ8" s="219"/>
      <c r="FMR8" s="219"/>
      <c r="FMS8" s="219"/>
      <c r="FMT8" s="219"/>
      <c r="FMU8" s="219"/>
      <c r="FMV8" s="219"/>
      <c r="FMW8" s="219"/>
      <c r="FMX8" s="219"/>
      <c r="FMY8" s="219"/>
      <c r="FMZ8" s="219"/>
      <c r="FNA8" s="219"/>
      <c r="FNB8" s="219"/>
      <c r="FNC8" s="219"/>
      <c r="FND8" s="219"/>
      <c r="FNE8" s="219"/>
      <c r="FNF8" s="219"/>
      <c r="FNG8" s="219"/>
      <c r="FNH8" s="219"/>
      <c r="FNI8" s="219"/>
      <c r="FNJ8" s="219"/>
      <c r="FNK8" s="219"/>
      <c r="FNL8" s="219"/>
      <c r="FNM8" s="219"/>
      <c r="FNN8" s="219"/>
      <c r="FNO8" s="219"/>
      <c r="FNP8" s="219"/>
      <c r="FNQ8" s="219"/>
      <c r="FNR8" s="219"/>
      <c r="FNS8" s="219"/>
      <c r="FNT8" s="219"/>
      <c r="FNU8" s="219"/>
      <c r="FNV8" s="219"/>
      <c r="FNW8" s="219"/>
      <c r="FNX8" s="219"/>
      <c r="FNY8" s="219"/>
      <c r="FNZ8" s="219"/>
      <c r="FOA8" s="219"/>
      <c r="FOB8" s="219"/>
      <c r="FOC8" s="219"/>
      <c r="FOD8" s="219"/>
      <c r="FOE8" s="219"/>
      <c r="FOF8" s="219"/>
      <c r="FOG8" s="219"/>
      <c r="FOH8" s="219"/>
      <c r="FOI8" s="219"/>
      <c r="FOJ8" s="219"/>
      <c r="FOK8" s="219"/>
      <c r="FOL8" s="219"/>
      <c r="FOM8" s="219"/>
      <c r="FON8" s="219"/>
      <c r="FOO8" s="219"/>
      <c r="FOP8" s="219"/>
      <c r="FOQ8" s="219"/>
      <c r="FOR8" s="219"/>
      <c r="FOS8" s="219"/>
      <c r="FOT8" s="219"/>
      <c r="FOU8" s="219"/>
      <c r="FOV8" s="219"/>
      <c r="FOW8" s="219"/>
      <c r="FOX8" s="219"/>
      <c r="FOY8" s="219"/>
      <c r="FOZ8" s="219"/>
      <c r="FPA8" s="219"/>
      <c r="FPB8" s="219"/>
      <c r="FPC8" s="219"/>
      <c r="FPD8" s="219"/>
      <c r="FPE8" s="219"/>
      <c r="FPF8" s="219"/>
      <c r="FPG8" s="219"/>
      <c r="FPH8" s="219"/>
      <c r="FPI8" s="219"/>
      <c r="FPJ8" s="219"/>
      <c r="FPK8" s="219"/>
      <c r="FPL8" s="219"/>
      <c r="FPM8" s="219"/>
      <c r="FPN8" s="219"/>
      <c r="FPO8" s="219"/>
      <c r="FPP8" s="219"/>
      <c r="FPQ8" s="219"/>
      <c r="FPR8" s="219"/>
      <c r="FPS8" s="219"/>
      <c r="FPT8" s="219"/>
      <c r="FPU8" s="219"/>
      <c r="FPV8" s="219"/>
      <c r="FPW8" s="219"/>
      <c r="FPX8" s="219"/>
      <c r="FPY8" s="219"/>
      <c r="FPZ8" s="219"/>
      <c r="FQA8" s="219"/>
      <c r="FQB8" s="219"/>
      <c r="FQC8" s="219"/>
      <c r="FQD8" s="219"/>
      <c r="FQE8" s="219"/>
      <c r="FQF8" s="219"/>
      <c r="FQG8" s="219"/>
      <c r="FQH8" s="219"/>
      <c r="FQI8" s="219"/>
      <c r="FQJ8" s="219"/>
      <c r="FQK8" s="219"/>
      <c r="FQL8" s="219"/>
      <c r="FQM8" s="219"/>
      <c r="FQN8" s="219"/>
      <c r="FQO8" s="219"/>
      <c r="FQP8" s="219"/>
      <c r="FQQ8" s="219"/>
      <c r="FQR8" s="219"/>
      <c r="FQS8" s="219"/>
      <c r="FQT8" s="219"/>
      <c r="FQU8" s="219"/>
      <c r="FQV8" s="219"/>
      <c r="FQW8" s="219"/>
      <c r="FQX8" s="219"/>
      <c r="FQY8" s="219"/>
      <c r="FQZ8" s="219"/>
      <c r="FRA8" s="219"/>
      <c r="FRB8" s="219"/>
      <c r="FRC8" s="219"/>
      <c r="FRD8" s="219"/>
      <c r="FRE8" s="219"/>
      <c r="FRF8" s="219"/>
      <c r="FRG8" s="219"/>
      <c r="FRH8" s="219"/>
      <c r="FRI8" s="219"/>
      <c r="FRJ8" s="219"/>
      <c r="FRK8" s="219"/>
      <c r="FRL8" s="219"/>
      <c r="FRM8" s="219"/>
      <c r="FRN8" s="219"/>
      <c r="FRO8" s="219"/>
      <c r="FRP8" s="219"/>
      <c r="FRQ8" s="219"/>
      <c r="FRR8" s="219"/>
      <c r="FRS8" s="219"/>
      <c r="FRT8" s="219"/>
      <c r="FRU8" s="219"/>
      <c r="FRV8" s="219"/>
      <c r="FRW8" s="219"/>
      <c r="FRX8" s="219"/>
      <c r="FRY8" s="219"/>
      <c r="FRZ8" s="219"/>
      <c r="FSA8" s="219"/>
      <c r="FSB8" s="219"/>
      <c r="FSC8" s="219"/>
      <c r="FSD8" s="219"/>
      <c r="FSE8" s="219"/>
      <c r="FSF8" s="219"/>
      <c r="FSG8" s="219"/>
      <c r="FSH8" s="219"/>
      <c r="FSI8" s="219"/>
      <c r="FSJ8" s="219"/>
      <c r="FSK8" s="219"/>
      <c r="FSL8" s="219"/>
      <c r="FSM8" s="219"/>
      <c r="FSN8" s="219"/>
      <c r="FSO8" s="219"/>
      <c r="FSP8" s="219"/>
      <c r="FSQ8" s="219"/>
      <c r="FSR8" s="219"/>
      <c r="FSS8" s="219"/>
      <c r="FST8" s="219"/>
      <c r="FSY8" s="219"/>
      <c r="FSZ8" s="219"/>
      <c r="FTA8" s="219"/>
      <c r="FTB8" s="219"/>
      <c r="FTC8" s="219"/>
      <c r="FTD8" s="219"/>
      <c r="FTE8" s="219"/>
      <c r="FTF8" s="219"/>
      <c r="FTG8" s="219"/>
      <c r="FTH8" s="219"/>
      <c r="FTI8" s="219"/>
      <c r="FVA8" s="219"/>
      <c r="FVB8" s="219"/>
      <c r="FVC8" s="219"/>
      <c r="FVD8" s="219"/>
      <c r="FVE8" s="219"/>
      <c r="FVF8" s="219"/>
      <c r="FVG8" s="219"/>
      <c r="FVH8" s="219"/>
      <c r="FVI8" s="219"/>
      <c r="FVJ8" s="219"/>
      <c r="FVK8" s="219"/>
      <c r="FVL8" s="219"/>
      <c r="FVM8" s="219"/>
      <c r="FVN8" s="219"/>
      <c r="FVO8" s="219"/>
      <c r="FVP8" s="219"/>
      <c r="FVQ8" s="219"/>
      <c r="FVR8" s="219"/>
      <c r="FVS8" s="219"/>
      <c r="FVT8" s="219"/>
      <c r="FVU8" s="219"/>
      <c r="FVV8" s="219"/>
      <c r="FVW8" s="219"/>
      <c r="FVX8" s="219"/>
      <c r="FVY8" s="219"/>
      <c r="FVZ8" s="219"/>
      <c r="FWA8" s="219"/>
      <c r="FWB8" s="219"/>
      <c r="FWC8" s="219"/>
      <c r="FWD8" s="219"/>
      <c r="FWE8" s="219"/>
      <c r="FWF8" s="219"/>
      <c r="FWG8" s="219"/>
      <c r="FWH8" s="219"/>
      <c r="FWI8" s="219"/>
      <c r="FWJ8" s="219"/>
      <c r="FWK8" s="219"/>
      <c r="FWL8" s="219"/>
      <c r="FWM8" s="219"/>
      <c r="FWN8" s="219"/>
      <c r="FWO8" s="219"/>
      <c r="FWP8" s="219"/>
      <c r="FWQ8" s="219"/>
      <c r="FWR8" s="219"/>
      <c r="FWS8" s="219"/>
      <c r="FWT8" s="219"/>
      <c r="FWU8" s="219"/>
      <c r="FWV8" s="219"/>
      <c r="FWW8" s="219"/>
      <c r="FWX8" s="219"/>
      <c r="FWY8" s="219"/>
      <c r="FWZ8" s="219"/>
      <c r="FXA8" s="219"/>
      <c r="FXB8" s="219"/>
      <c r="FXC8" s="219"/>
      <c r="FXD8" s="219"/>
      <c r="FXE8" s="219"/>
      <c r="FXF8" s="219"/>
      <c r="FXG8" s="219"/>
      <c r="FXH8" s="219"/>
      <c r="FXI8" s="219"/>
      <c r="FXJ8" s="219"/>
      <c r="FXK8" s="219"/>
      <c r="FXL8" s="219"/>
      <c r="FXM8" s="219"/>
      <c r="FXN8" s="219"/>
      <c r="FXO8" s="219"/>
      <c r="FXP8" s="219"/>
      <c r="FXQ8" s="219"/>
      <c r="FXR8" s="219"/>
      <c r="FXS8" s="219"/>
      <c r="FXT8" s="219"/>
      <c r="FXU8" s="219"/>
      <c r="FXV8" s="219"/>
      <c r="FXW8" s="219"/>
      <c r="FXX8" s="219"/>
      <c r="FXY8" s="219"/>
      <c r="FXZ8" s="219"/>
      <c r="FYA8" s="219"/>
      <c r="FYB8" s="219"/>
      <c r="FYC8" s="219"/>
      <c r="FYD8" s="219"/>
      <c r="FYE8" s="219"/>
      <c r="FYF8" s="219"/>
      <c r="FYG8" s="219"/>
      <c r="FYH8" s="219"/>
      <c r="FYI8" s="219"/>
      <c r="FYJ8" s="219"/>
      <c r="FYK8" s="219"/>
      <c r="FYL8" s="219"/>
      <c r="FYM8" s="219"/>
      <c r="FYN8" s="219"/>
      <c r="FYO8" s="219"/>
      <c r="FYP8" s="219"/>
      <c r="FYQ8" s="219"/>
      <c r="FYR8" s="219"/>
      <c r="FYS8" s="219"/>
      <c r="FYT8" s="219"/>
      <c r="FYU8" s="219"/>
      <c r="FYV8" s="219"/>
      <c r="FYW8" s="219"/>
      <c r="FYX8" s="219"/>
      <c r="FYY8" s="219"/>
      <c r="FYZ8" s="219"/>
      <c r="FZA8" s="219"/>
      <c r="FZB8" s="219"/>
      <c r="FZC8" s="219"/>
      <c r="FZD8" s="219"/>
      <c r="FZE8" s="219"/>
      <c r="FZF8" s="219"/>
      <c r="FZG8" s="219"/>
      <c r="FZH8" s="219"/>
      <c r="FZI8" s="219"/>
      <c r="FZJ8" s="219"/>
      <c r="FZK8" s="219"/>
      <c r="FZL8" s="219"/>
      <c r="FZM8" s="219"/>
      <c r="FZN8" s="219"/>
      <c r="FZO8" s="219"/>
      <c r="FZP8" s="219"/>
      <c r="FZQ8" s="219"/>
      <c r="FZR8" s="219"/>
      <c r="FZS8" s="219"/>
      <c r="FZT8" s="219"/>
      <c r="FZU8" s="219"/>
      <c r="FZV8" s="219"/>
      <c r="FZW8" s="219"/>
      <c r="FZX8" s="219"/>
      <c r="FZY8" s="219"/>
      <c r="FZZ8" s="219"/>
      <c r="GAA8" s="219"/>
      <c r="GAB8" s="219"/>
      <c r="GAC8" s="219"/>
      <c r="GAD8" s="219"/>
      <c r="GAE8" s="219"/>
      <c r="GAF8" s="219"/>
      <c r="GAG8" s="219"/>
      <c r="GAH8" s="219"/>
      <c r="GAI8" s="219"/>
      <c r="GAJ8" s="219"/>
      <c r="GAK8" s="219"/>
      <c r="GAL8" s="219"/>
      <c r="GAM8" s="219"/>
      <c r="GAN8" s="219"/>
      <c r="GAO8" s="219"/>
      <c r="GAP8" s="219"/>
      <c r="GAQ8" s="219"/>
      <c r="GAR8" s="219"/>
      <c r="GAS8" s="219"/>
      <c r="GAT8" s="219"/>
      <c r="GAU8" s="219"/>
      <c r="GAV8" s="219"/>
      <c r="GAW8" s="219"/>
      <c r="GAX8" s="219"/>
      <c r="GAY8" s="219"/>
      <c r="GAZ8" s="219"/>
      <c r="GBA8" s="219"/>
      <c r="GBB8" s="219"/>
      <c r="GBC8" s="219"/>
      <c r="GBD8" s="219"/>
      <c r="GBE8" s="219"/>
      <c r="GBF8" s="219"/>
      <c r="GBG8" s="219"/>
      <c r="GBH8" s="219"/>
      <c r="GBI8" s="219"/>
      <c r="GBJ8" s="219"/>
      <c r="GBK8" s="219"/>
      <c r="GBL8" s="219"/>
      <c r="GBM8" s="219"/>
      <c r="GBN8" s="219"/>
      <c r="GBO8" s="219"/>
      <c r="GBP8" s="219"/>
      <c r="GBQ8" s="219"/>
      <c r="GBR8" s="219"/>
      <c r="GBS8" s="219"/>
      <c r="GBT8" s="219"/>
      <c r="GBU8" s="219"/>
      <c r="GBV8" s="219"/>
      <c r="GBW8" s="219"/>
      <c r="GBX8" s="219"/>
      <c r="GBY8" s="219"/>
      <c r="GBZ8" s="219"/>
      <c r="GCA8" s="219"/>
      <c r="GCB8" s="219"/>
      <c r="GCC8" s="219"/>
      <c r="GCD8" s="219"/>
      <c r="GCE8" s="219"/>
      <c r="GCF8" s="219"/>
      <c r="GCG8" s="219"/>
      <c r="GCH8" s="219"/>
      <c r="GCI8" s="219"/>
      <c r="GCJ8" s="219"/>
      <c r="GCK8" s="219"/>
      <c r="GCL8" s="219"/>
      <c r="GCM8" s="219"/>
      <c r="GCN8" s="219"/>
      <c r="GCO8" s="219"/>
      <c r="GCP8" s="219"/>
      <c r="GCU8" s="219"/>
      <c r="GCV8" s="219"/>
      <c r="GCW8" s="219"/>
      <c r="GCX8" s="219"/>
      <c r="GCY8" s="219"/>
      <c r="GCZ8" s="219"/>
      <c r="GDA8" s="219"/>
      <c r="GDB8" s="219"/>
      <c r="GDC8" s="219"/>
      <c r="GDD8" s="219"/>
      <c r="GDE8" s="219"/>
      <c r="GEW8" s="219"/>
      <c r="GEX8" s="219"/>
      <c r="GEY8" s="219"/>
      <c r="GEZ8" s="219"/>
      <c r="GFA8" s="219"/>
      <c r="GFB8" s="219"/>
      <c r="GFC8" s="219"/>
      <c r="GFD8" s="219"/>
      <c r="GFE8" s="219"/>
      <c r="GFF8" s="219"/>
      <c r="GFG8" s="219"/>
      <c r="GFH8" s="219"/>
      <c r="GFI8" s="219"/>
      <c r="GFJ8" s="219"/>
      <c r="GFK8" s="219"/>
      <c r="GFL8" s="219"/>
      <c r="GFM8" s="219"/>
      <c r="GFN8" s="219"/>
      <c r="GFO8" s="219"/>
      <c r="GFP8" s="219"/>
      <c r="GFQ8" s="219"/>
      <c r="GFR8" s="219"/>
      <c r="GFS8" s="219"/>
      <c r="GFT8" s="219"/>
      <c r="GFU8" s="219"/>
      <c r="GFV8" s="219"/>
      <c r="GFW8" s="219"/>
      <c r="GFX8" s="219"/>
      <c r="GFY8" s="219"/>
      <c r="GFZ8" s="219"/>
      <c r="GGA8" s="219"/>
      <c r="GGB8" s="219"/>
      <c r="GGC8" s="219"/>
      <c r="GGD8" s="219"/>
      <c r="GGE8" s="219"/>
      <c r="GGF8" s="219"/>
      <c r="GGG8" s="219"/>
      <c r="GGH8" s="219"/>
      <c r="GGI8" s="219"/>
      <c r="GGJ8" s="219"/>
      <c r="GGK8" s="219"/>
      <c r="GGL8" s="219"/>
      <c r="GGM8" s="219"/>
      <c r="GGN8" s="219"/>
      <c r="GGO8" s="219"/>
      <c r="GGP8" s="219"/>
      <c r="GGQ8" s="219"/>
      <c r="GGR8" s="219"/>
      <c r="GGS8" s="219"/>
      <c r="GGT8" s="219"/>
      <c r="GGU8" s="219"/>
      <c r="GGV8" s="219"/>
      <c r="GGW8" s="219"/>
      <c r="GGX8" s="219"/>
      <c r="GGY8" s="219"/>
      <c r="GGZ8" s="219"/>
      <c r="GHA8" s="219"/>
      <c r="GHB8" s="219"/>
      <c r="GHC8" s="219"/>
      <c r="GHD8" s="219"/>
      <c r="GHE8" s="219"/>
      <c r="GHF8" s="219"/>
      <c r="GHG8" s="219"/>
      <c r="GHH8" s="219"/>
      <c r="GHI8" s="219"/>
      <c r="GHJ8" s="219"/>
      <c r="GHK8" s="219"/>
      <c r="GHL8" s="219"/>
      <c r="GHM8" s="219"/>
      <c r="GHN8" s="219"/>
      <c r="GHO8" s="219"/>
      <c r="GHP8" s="219"/>
      <c r="GHQ8" s="219"/>
      <c r="GHR8" s="219"/>
      <c r="GHS8" s="219"/>
      <c r="GHT8" s="219"/>
      <c r="GHU8" s="219"/>
      <c r="GHV8" s="219"/>
      <c r="GHW8" s="219"/>
      <c r="GHX8" s="219"/>
      <c r="GHY8" s="219"/>
      <c r="GHZ8" s="219"/>
      <c r="GIA8" s="219"/>
      <c r="GIB8" s="219"/>
      <c r="GIC8" s="219"/>
      <c r="GID8" s="219"/>
      <c r="GIE8" s="219"/>
      <c r="GIF8" s="219"/>
      <c r="GIG8" s="219"/>
      <c r="GIH8" s="219"/>
      <c r="GII8" s="219"/>
      <c r="GIJ8" s="219"/>
      <c r="GIK8" s="219"/>
      <c r="GIL8" s="219"/>
      <c r="GIM8" s="219"/>
      <c r="GIN8" s="219"/>
      <c r="GIO8" s="219"/>
      <c r="GIP8" s="219"/>
      <c r="GIQ8" s="219"/>
      <c r="GIR8" s="219"/>
      <c r="GIS8" s="219"/>
      <c r="GIT8" s="219"/>
      <c r="GIU8" s="219"/>
      <c r="GIV8" s="219"/>
      <c r="GIW8" s="219"/>
      <c r="GIX8" s="219"/>
      <c r="GIY8" s="219"/>
      <c r="GIZ8" s="219"/>
      <c r="GJA8" s="219"/>
      <c r="GJB8" s="219"/>
      <c r="GJC8" s="219"/>
      <c r="GJD8" s="219"/>
      <c r="GJE8" s="219"/>
      <c r="GJF8" s="219"/>
      <c r="GJG8" s="219"/>
      <c r="GJH8" s="219"/>
      <c r="GJI8" s="219"/>
      <c r="GJJ8" s="219"/>
      <c r="GJK8" s="219"/>
      <c r="GJL8" s="219"/>
      <c r="GJM8" s="219"/>
      <c r="GJN8" s="219"/>
      <c r="GJO8" s="219"/>
      <c r="GJP8" s="219"/>
      <c r="GJQ8" s="219"/>
      <c r="GJR8" s="219"/>
      <c r="GJS8" s="219"/>
      <c r="GJT8" s="219"/>
      <c r="GJU8" s="219"/>
      <c r="GJV8" s="219"/>
      <c r="GJW8" s="219"/>
      <c r="GJX8" s="219"/>
      <c r="GJY8" s="219"/>
      <c r="GJZ8" s="219"/>
      <c r="GKA8" s="219"/>
      <c r="GKB8" s="219"/>
      <c r="GKC8" s="219"/>
      <c r="GKD8" s="219"/>
      <c r="GKE8" s="219"/>
      <c r="GKF8" s="219"/>
      <c r="GKG8" s="219"/>
      <c r="GKH8" s="219"/>
      <c r="GKI8" s="219"/>
      <c r="GKJ8" s="219"/>
      <c r="GKK8" s="219"/>
      <c r="GKL8" s="219"/>
      <c r="GKM8" s="219"/>
      <c r="GKN8" s="219"/>
      <c r="GKO8" s="219"/>
      <c r="GKP8" s="219"/>
      <c r="GKQ8" s="219"/>
      <c r="GKR8" s="219"/>
      <c r="GKS8" s="219"/>
      <c r="GKT8" s="219"/>
      <c r="GKU8" s="219"/>
      <c r="GKV8" s="219"/>
      <c r="GKW8" s="219"/>
      <c r="GKX8" s="219"/>
      <c r="GKY8" s="219"/>
      <c r="GKZ8" s="219"/>
      <c r="GLA8" s="219"/>
      <c r="GLB8" s="219"/>
      <c r="GLC8" s="219"/>
      <c r="GLD8" s="219"/>
      <c r="GLE8" s="219"/>
      <c r="GLF8" s="219"/>
      <c r="GLG8" s="219"/>
      <c r="GLH8" s="219"/>
      <c r="GLI8" s="219"/>
      <c r="GLJ8" s="219"/>
      <c r="GLK8" s="219"/>
      <c r="GLL8" s="219"/>
      <c r="GLM8" s="219"/>
      <c r="GLN8" s="219"/>
      <c r="GLO8" s="219"/>
      <c r="GLP8" s="219"/>
      <c r="GLQ8" s="219"/>
      <c r="GLR8" s="219"/>
      <c r="GLS8" s="219"/>
      <c r="GLT8" s="219"/>
      <c r="GLU8" s="219"/>
      <c r="GLV8" s="219"/>
      <c r="GLW8" s="219"/>
      <c r="GLX8" s="219"/>
      <c r="GLY8" s="219"/>
      <c r="GLZ8" s="219"/>
      <c r="GMA8" s="219"/>
      <c r="GMB8" s="219"/>
      <c r="GMC8" s="219"/>
      <c r="GMD8" s="219"/>
      <c r="GME8" s="219"/>
      <c r="GMF8" s="219"/>
      <c r="GMG8" s="219"/>
      <c r="GMH8" s="219"/>
      <c r="GMI8" s="219"/>
      <c r="GMJ8" s="219"/>
      <c r="GMK8" s="219"/>
      <c r="GML8" s="219"/>
      <c r="GMQ8" s="219"/>
      <c r="GMR8" s="219"/>
      <c r="GMS8" s="219"/>
      <c r="GMT8" s="219"/>
      <c r="GMU8" s="219"/>
      <c r="GMV8" s="219"/>
      <c r="GMW8" s="219"/>
      <c r="GMX8" s="219"/>
      <c r="GMY8" s="219"/>
      <c r="GMZ8" s="219"/>
      <c r="GNA8" s="219"/>
      <c r="GOS8" s="219"/>
      <c r="GOT8" s="219"/>
      <c r="GOU8" s="219"/>
      <c r="GOV8" s="219"/>
      <c r="GOW8" s="219"/>
      <c r="GOX8" s="219"/>
      <c r="GOY8" s="219"/>
      <c r="GOZ8" s="219"/>
      <c r="GPA8" s="219"/>
      <c r="GPB8" s="219"/>
      <c r="GPC8" s="219"/>
      <c r="GPD8" s="219"/>
      <c r="GPE8" s="219"/>
      <c r="GPF8" s="219"/>
      <c r="GPG8" s="219"/>
      <c r="GPH8" s="219"/>
      <c r="GPI8" s="219"/>
      <c r="GPJ8" s="219"/>
      <c r="GPK8" s="219"/>
      <c r="GPL8" s="219"/>
      <c r="GPM8" s="219"/>
      <c r="GPN8" s="219"/>
      <c r="GPO8" s="219"/>
      <c r="GPP8" s="219"/>
      <c r="GPQ8" s="219"/>
      <c r="GPR8" s="219"/>
      <c r="GPS8" s="219"/>
      <c r="GPT8" s="219"/>
      <c r="GPU8" s="219"/>
      <c r="GPV8" s="219"/>
      <c r="GPW8" s="219"/>
      <c r="GPX8" s="219"/>
      <c r="GPY8" s="219"/>
      <c r="GPZ8" s="219"/>
      <c r="GQA8" s="219"/>
      <c r="GQB8" s="219"/>
      <c r="GQC8" s="219"/>
      <c r="GQD8" s="219"/>
      <c r="GQE8" s="219"/>
      <c r="GQF8" s="219"/>
      <c r="GQG8" s="219"/>
      <c r="GQH8" s="219"/>
      <c r="GQI8" s="219"/>
      <c r="GQJ8" s="219"/>
      <c r="GQK8" s="219"/>
      <c r="GQL8" s="219"/>
      <c r="GQM8" s="219"/>
      <c r="GQN8" s="219"/>
      <c r="GQO8" s="219"/>
      <c r="GQP8" s="219"/>
      <c r="GQQ8" s="219"/>
      <c r="GQR8" s="219"/>
      <c r="GQS8" s="219"/>
      <c r="GQT8" s="219"/>
      <c r="GQU8" s="219"/>
      <c r="GQV8" s="219"/>
      <c r="GQW8" s="219"/>
      <c r="GQX8" s="219"/>
      <c r="GQY8" s="219"/>
      <c r="GQZ8" s="219"/>
      <c r="GRA8" s="219"/>
      <c r="GRB8" s="219"/>
      <c r="GRC8" s="219"/>
      <c r="GRD8" s="219"/>
      <c r="GRE8" s="219"/>
      <c r="GRF8" s="219"/>
      <c r="GRG8" s="219"/>
      <c r="GRH8" s="219"/>
      <c r="GRI8" s="219"/>
      <c r="GRJ8" s="219"/>
      <c r="GRK8" s="219"/>
      <c r="GRL8" s="219"/>
      <c r="GRM8" s="219"/>
      <c r="GRN8" s="219"/>
      <c r="GRO8" s="219"/>
      <c r="GRP8" s="219"/>
      <c r="GRQ8" s="219"/>
      <c r="GRR8" s="219"/>
      <c r="GRS8" s="219"/>
      <c r="GRT8" s="219"/>
      <c r="GRU8" s="219"/>
      <c r="GRV8" s="219"/>
      <c r="GRW8" s="219"/>
      <c r="GRX8" s="219"/>
      <c r="GRY8" s="219"/>
      <c r="GRZ8" s="219"/>
      <c r="GSA8" s="219"/>
      <c r="GSB8" s="219"/>
      <c r="GSC8" s="219"/>
      <c r="GSD8" s="219"/>
      <c r="GSE8" s="219"/>
      <c r="GSF8" s="219"/>
      <c r="GSG8" s="219"/>
      <c r="GSH8" s="219"/>
      <c r="GSI8" s="219"/>
      <c r="GSJ8" s="219"/>
      <c r="GSK8" s="219"/>
      <c r="GSL8" s="219"/>
      <c r="GSM8" s="219"/>
      <c r="GSN8" s="219"/>
      <c r="GSO8" s="219"/>
      <c r="GSP8" s="219"/>
      <c r="GSQ8" s="219"/>
      <c r="GSR8" s="219"/>
      <c r="GSS8" s="219"/>
      <c r="GST8" s="219"/>
      <c r="GSU8" s="219"/>
      <c r="GSV8" s="219"/>
      <c r="GSW8" s="219"/>
      <c r="GSX8" s="219"/>
      <c r="GSY8" s="219"/>
      <c r="GSZ8" s="219"/>
      <c r="GTA8" s="219"/>
      <c r="GTB8" s="219"/>
      <c r="GTC8" s="219"/>
      <c r="GTD8" s="219"/>
      <c r="GTE8" s="219"/>
      <c r="GTF8" s="219"/>
      <c r="GTG8" s="219"/>
      <c r="GTH8" s="219"/>
      <c r="GTI8" s="219"/>
      <c r="GTJ8" s="219"/>
      <c r="GTK8" s="219"/>
      <c r="GTL8" s="219"/>
      <c r="GTM8" s="219"/>
      <c r="GTN8" s="219"/>
      <c r="GTO8" s="219"/>
      <c r="GTP8" s="219"/>
      <c r="GTQ8" s="219"/>
      <c r="GTR8" s="219"/>
      <c r="GTS8" s="219"/>
      <c r="GTT8" s="219"/>
      <c r="GTU8" s="219"/>
      <c r="GTV8" s="219"/>
      <c r="GTW8" s="219"/>
      <c r="GTX8" s="219"/>
      <c r="GTY8" s="219"/>
      <c r="GTZ8" s="219"/>
      <c r="GUA8" s="219"/>
      <c r="GUB8" s="219"/>
      <c r="GUC8" s="219"/>
      <c r="GUD8" s="219"/>
      <c r="GUE8" s="219"/>
      <c r="GUF8" s="219"/>
      <c r="GUG8" s="219"/>
      <c r="GUH8" s="219"/>
      <c r="GUI8" s="219"/>
      <c r="GUJ8" s="219"/>
      <c r="GUK8" s="219"/>
      <c r="GUL8" s="219"/>
      <c r="GUM8" s="219"/>
      <c r="GUN8" s="219"/>
      <c r="GUO8" s="219"/>
      <c r="GUP8" s="219"/>
      <c r="GUQ8" s="219"/>
      <c r="GUR8" s="219"/>
      <c r="GUS8" s="219"/>
      <c r="GUT8" s="219"/>
      <c r="GUU8" s="219"/>
      <c r="GUV8" s="219"/>
      <c r="GUW8" s="219"/>
      <c r="GUX8" s="219"/>
      <c r="GUY8" s="219"/>
      <c r="GUZ8" s="219"/>
      <c r="GVA8" s="219"/>
      <c r="GVB8" s="219"/>
      <c r="GVC8" s="219"/>
      <c r="GVD8" s="219"/>
      <c r="GVE8" s="219"/>
      <c r="GVF8" s="219"/>
      <c r="GVG8" s="219"/>
      <c r="GVH8" s="219"/>
      <c r="GVI8" s="219"/>
      <c r="GVJ8" s="219"/>
      <c r="GVK8" s="219"/>
      <c r="GVL8" s="219"/>
      <c r="GVM8" s="219"/>
      <c r="GVN8" s="219"/>
      <c r="GVO8" s="219"/>
      <c r="GVP8" s="219"/>
      <c r="GVQ8" s="219"/>
      <c r="GVR8" s="219"/>
      <c r="GVS8" s="219"/>
      <c r="GVT8" s="219"/>
      <c r="GVU8" s="219"/>
      <c r="GVV8" s="219"/>
      <c r="GVW8" s="219"/>
      <c r="GVX8" s="219"/>
      <c r="GVY8" s="219"/>
      <c r="GVZ8" s="219"/>
      <c r="GWA8" s="219"/>
      <c r="GWB8" s="219"/>
      <c r="GWC8" s="219"/>
      <c r="GWD8" s="219"/>
      <c r="GWE8" s="219"/>
      <c r="GWF8" s="219"/>
      <c r="GWG8" s="219"/>
      <c r="GWH8" s="219"/>
      <c r="GWM8" s="219"/>
      <c r="GWN8" s="219"/>
      <c r="GWO8" s="219"/>
      <c r="GWP8" s="219"/>
      <c r="GWQ8" s="219"/>
      <c r="GWR8" s="219"/>
      <c r="GWS8" s="219"/>
      <c r="GWT8" s="219"/>
      <c r="GWU8" s="219"/>
      <c r="GWV8" s="219"/>
      <c r="GWW8" s="219"/>
      <c r="GYO8" s="219"/>
      <c r="GYP8" s="219"/>
      <c r="GYQ8" s="219"/>
      <c r="GYR8" s="219"/>
      <c r="GYS8" s="219"/>
      <c r="GYT8" s="219"/>
      <c r="GYU8" s="219"/>
      <c r="GYV8" s="219"/>
      <c r="GYW8" s="219"/>
      <c r="GYX8" s="219"/>
      <c r="GYY8" s="219"/>
      <c r="GYZ8" s="219"/>
      <c r="GZA8" s="219"/>
      <c r="GZB8" s="219"/>
      <c r="GZC8" s="219"/>
      <c r="GZD8" s="219"/>
      <c r="GZE8" s="219"/>
      <c r="GZF8" s="219"/>
      <c r="GZG8" s="219"/>
      <c r="GZH8" s="219"/>
      <c r="GZI8" s="219"/>
      <c r="GZJ8" s="219"/>
      <c r="GZK8" s="219"/>
      <c r="GZL8" s="219"/>
      <c r="GZM8" s="219"/>
      <c r="GZN8" s="219"/>
      <c r="GZO8" s="219"/>
      <c r="GZP8" s="219"/>
      <c r="GZQ8" s="219"/>
      <c r="GZR8" s="219"/>
      <c r="GZS8" s="219"/>
      <c r="GZT8" s="219"/>
      <c r="GZU8" s="219"/>
      <c r="GZV8" s="219"/>
      <c r="GZW8" s="219"/>
      <c r="GZX8" s="219"/>
      <c r="GZY8" s="219"/>
      <c r="GZZ8" s="219"/>
      <c r="HAA8" s="219"/>
      <c r="HAB8" s="219"/>
      <c r="HAC8" s="219"/>
      <c r="HAD8" s="219"/>
      <c r="HAE8" s="219"/>
      <c r="HAF8" s="219"/>
      <c r="HAG8" s="219"/>
      <c r="HAH8" s="219"/>
      <c r="HAI8" s="219"/>
      <c r="HAJ8" s="219"/>
      <c r="HAK8" s="219"/>
      <c r="HAL8" s="219"/>
      <c r="HAM8" s="219"/>
      <c r="HAN8" s="219"/>
      <c r="HAO8" s="219"/>
      <c r="HAP8" s="219"/>
      <c r="HAQ8" s="219"/>
      <c r="HAR8" s="219"/>
      <c r="HAS8" s="219"/>
      <c r="HAT8" s="219"/>
      <c r="HAU8" s="219"/>
      <c r="HAV8" s="219"/>
      <c r="HAW8" s="219"/>
      <c r="HAX8" s="219"/>
      <c r="HAY8" s="219"/>
      <c r="HAZ8" s="219"/>
      <c r="HBA8" s="219"/>
      <c r="HBB8" s="219"/>
      <c r="HBC8" s="219"/>
      <c r="HBD8" s="219"/>
      <c r="HBE8" s="219"/>
      <c r="HBF8" s="219"/>
      <c r="HBG8" s="219"/>
      <c r="HBH8" s="219"/>
      <c r="HBI8" s="219"/>
      <c r="HBJ8" s="219"/>
      <c r="HBK8" s="219"/>
      <c r="HBL8" s="219"/>
      <c r="HBM8" s="219"/>
      <c r="HBN8" s="219"/>
      <c r="HBO8" s="219"/>
      <c r="HBP8" s="219"/>
      <c r="HBQ8" s="219"/>
      <c r="HBR8" s="219"/>
      <c r="HBS8" s="219"/>
      <c r="HBT8" s="219"/>
      <c r="HBU8" s="219"/>
      <c r="HBV8" s="219"/>
      <c r="HBW8" s="219"/>
      <c r="HBX8" s="219"/>
      <c r="HBY8" s="219"/>
      <c r="HBZ8" s="219"/>
      <c r="HCA8" s="219"/>
      <c r="HCB8" s="219"/>
      <c r="HCC8" s="219"/>
      <c r="HCD8" s="219"/>
      <c r="HCE8" s="219"/>
      <c r="HCF8" s="219"/>
      <c r="HCG8" s="219"/>
      <c r="HCH8" s="219"/>
      <c r="HCI8" s="219"/>
      <c r="HCJ8" s="219"/>
      <c r="HCK8" s="219"/>
      <c r="HCL8" s="219"/>
      <c r="HCM8" s="219"/>
      <c r="HCN8" s="219"/>
      <c r="HCO8" s="219"/>
      <c r="HCP8" s="219"/>
      <c r="HCQ8" s="219"/>
      <c r="HCR8" s="219"/>
      <c r="HCS8" s="219"/>
      <c r="HCT8" s="219"/>
      <c r="HCU8" s="219"/>
      <c r="HCV8" s="219"/>
      <c r="HCW8" s="219"/>
      <c r="HCX8" s="219"/>
      <c r="HCY8" s="219"/>
      <c r="HCZ8" s="219"/>
      <c r="HDA8" s="219"/>
      <c r="HDB8" s="219"/>
      <c r="HDC8" s="219"/>
      <c r="HDD8" s="219"/>
      <c r="HDE8" s="219"/>
      <c r="HDF8" s="219"/>
      <c r="HDG8" s="219"/>
      <c r="HDH8" s="219"/>
      <c r="HDI8" s="219"/>
      <c r="HDJ8" s="219"/>
      <c r="HDK8" s="219"/>
      <c r="HDL8" s="219"/>
      <c r="HDM8" s="219"/>
      <c r="HDN8" s="219"/>
      <c r="HDO8" s="219"/>
      <c r="HDP8" s="219"/>
      <c r="HDQ8" s="219"/>
      <c r="HDR8" s="219"/>
      <c r="HDS8" s="219"/>
      <c r="HDT8" s="219"/>
      <c r="HDU8" s="219"/>
      <c r="HDV8" s="219"/>
      <c r="HDW8" s="219"/>
      <c r="HDX8" s="219"/>
      <c r="HDY8" s="219"/>
      <c r="HDZ8" s="219"/>
      <c r="HEA8" s="219"/>
      <c r="HEB8" s="219"/>
      <c r="HEC8" s="219"/>
      <c r="HED8" s="219"/>
      <c r="HEE8" s="219"/>
      <c r="HEF8" s="219"/>
      <c r="HEG8" s="219"/>
      <c r="HEH8" s="219"/>
      <c r="HEI8" s="219"/>
      <c r="HEJ8" s="219"/>
      <c r="HEK8" s="219"/>
      <c r="HEL8" s="219"/>
      <c r="HEM8" s="219"/>
      <c r="HEN8" s="219"/>
      <c r="HEO8" s="219"/>
      <c r="HEP8" s="219"/>
      <c r="HEQ8" s="219"/>
      <c r="HER8" s="219"/>
      <c r="HES8" s="219"/>
      <c r="HET8" s="219"/>
      <c r="HEU8" s="219"/>
      <c r="HEV8" s="219"/>
      <c r="HEW8" s="219"/>
      <c r="HEX8" s="219"/>
      <c r="HEY8" s="219"/>
      <c r="HEZ8" s="219"/>
      <c r="HFA8" s="219"/>
      <c r="HFB8" s="219"/>
      <c r="HFC8" s="219"/>
      <c r="HFD8" s="219"/>
      <c r="HFE8" s="219"/>
      <c r="HFF8" s="219"/>
      <c r="HFG8" s="219"/>
      <c r="HFH8" s="219"/>
      <c r="HFI8" s="219"/>
      <c r="HFJ8" s="219"/>
      <c r="HFK8" s="219"/>
      <c r="HFL8" s="219"/>
      <c r="HFM8" s="219"/>
      <c r="HFN8" s="219"/>
      <c r="HFO8" s="219"/>
      <c r="HFP8" s="219"/>
      <c r="HFQ8" s="219"/>
      <c r="HFR8" s="219"/>
      <c r="HFS8" s="219"/>
      <c r="HFT8" s="219"/>
      <c r="HFU8" s="219"/>
      <c r="HFV8" s="219"/>
      <c r="HFW8" s="219"/>
      <c r="HFX8" s="219"/>
      <c r="HFY8" s="219"/>
      <c r="HFZ8" s="219"/>
      <c r="HGA8" s="219"/>
      <c r="HGB8" s="219"/>
      <c r="HGC8" s="219"/>
      <c r="HGD8" s="219"/>
      <c r="HGI8" s="219"/>
      <c r="HGJ8" s="219"/>
      <c r="HGK8" s="219"/>
      <c r="HGL8" s="219"/>
      <c r="HGM8" s="219"/>
      <c r="HGN8" s="219"/>
      <c r="HGO8" s="219"/>
      <c r="HGP8" s="219"/>
      <c r="HGQ8" s="219"/>
      <c r="HGR8" s="219"/>
      <c r="HGS8" s="219"/>
      <c r="HIK8" s="219"/>
      <c r="HIL8" s="219"/>
      <c r="HIM8" s="219"/>
      <c r="HIN8" s="219"/>
      <c r="HIO8" s="219"/>
      <c r="HIP8" s="219"/>
      <c r="HIQ8" s="219"/>
      <c r="HIR8" s="219"/>
      <c r="HIS8" s="219"/>
      <c r="HIT8" s="219"/>
      <c r="HIU8" s="219"/>
      <c r="HIV8" s="219"/>
      <c r="HIW8" s="219"/>
      <c r="HIX8" s="219"/>
      <c r="HIY8" s="219"/>
      <c r="HIZ8" s="219"/>
      <c r="HJA8" s="219"/>
      <c r="HJB8" s="219"/>
      <c r="HJC8" s="219"/>
      <c r="HJD8" s="219"/>
      <c r="HJE8" s="219"/>
      <c r="HJF8" s="219"/>
      <c r="HJG8" s="219"/>
      <c r="HJH8" s="219"/>
      <c r="HJI8" s="219"/>
      <c r="HJJ8" s="219"/>
      <c r="HJK8" s="219"/>
      <c r="HJL8" s="219"/>
      <c r="HJM8" s="219"/>
      <c r="HJN8" s="219"/>
      <c r="HJO8" s="219"/>
      <c r="HJP8" s="219"/>
      <c r="HJQ8" s="219"/>
      <c r="HJR8" s="219"/>
      <c r="HJS8" s="219"/>
      <c r="HJT8" s="219"/>
      <c r="HJU8" s="219"/>
      <c r="HJV8" s="219"/>
      <c r="HJW8" s="219"/>
      <c r="HJX8" s="219"/>
      <c r="HJY8" s="219"/>
      <c r="HJZ8" s="219"/>
      <c r="HKA8" s="219"/>
      <c r="HKB8" s="219"/>
      <c r="HKC8" s="219"/>
      <c r="HKD8" s="219"/>
      <c r="HKE8" s="219"/>
      <c r="HKF8" s="219"/>
      <c r="HKG8" s="219"/>
      <c r="HKH8" s="219"/>
      <c r="HKI8" s="219"/>
      <c r="HKJ8" s="219"/>
      <c r="HKK8" s="219"/>
      <c r="HKL8" s="219"/>
      <c r="HKM8" s="219"/>
      <c r="HKN8" s="219"/>
      <c r="HKO8" s="219"/>
      <c r="HKP8" s="219"/>
      <c r="HKQ8" s="219"/>
      <c r="HKR8" s="219"/>
      <c r="HKS8" s="219"/>
      <c r="HKT8" s="219"/>
      <c r="HKU8" s="219"/>
      <c r="HKV8" s="219"/>
      <c r="HKW8" s="219"/>
      <c r="HKX8" s="219"/>
      <c r="HKY8" s="219"/>
      <c r="HKZ8" s="219"/>
      <c r="HLA8" s="219"/>
      <c r="HLB8" s="219"/>
      <c r="HLC8" s="219"/>
      <c r="HLD8" s="219"/>
      <c r="HLE8" s="219"/>
      <c r="HLF8" s="219"/>
      <c r="HLG8" s="219"/>
      <c r="HLH8" s="219"/>
      <c r="HLI8" s="219"/>
      <c r="HLJ8" s="219"/>
      <c r="HLK8" s="219"/>
      <c r="HLL8" s="219"/>
      <c r="HLM8" s="219"/>
      <c r="HLN8" s="219"/>
      <c r="HLO8" s="219"/>
      <c r="HLP8" s="219"/>
      <c r="HLQ8" s="219"/>
      <c r="HLR8" s="219"/>
      <c r="HLS8" s="219"/>
      <c r="HLT8" s="219"/>
      <c r="HLU8" s="219"/>
      <c r="HLV8" s="219"/>
      <c r="HLW8" s="219"/>
      <c r="HLX8" s="219"/>
      <c r="HLY8" s="219"/>
      <c r="HLZ8" s="219"/>
      <c r="HMA8" s="219"/>
      <c r="HMB8" s="219"/>
      <c r="HMC8" s="219"/>
      <c r="HMD8" s="219"/>
      <c r="HME8" s="219"/>
      <c r="HMF8" s="219"/>
      <c r="HMG8" s="219"/>
      <c r="HMH8" s="219"/>
      <c r="HMI8" s="219"/>
      <c r="HMJ8" s="219"/>
      <c r="HMK8" s="219"/>
      <c r="HML8" s="219"/>
      <c r="HMM8" s="219"/>
      <c r="HMN8" s="219"/>
      <c r="HMO8" s="219"/>
      <c r="HMP8" s="219"/>
      <c r="HMQ8" s="219"/>
      <c r="HMR8" s="219"/>
      <c r="HMS8" s="219"/>
      <c r="HMT8" s="219"/>
      <c r="HMU8" s="219"/>
      <c r="HMV8" s="219"/>
      <c r="HMW8" s="219"/>
      <c r="HMX8" s="219"/>
      <c r="HMY8" s="219"/>
      <c r="HMZ8" s="219"/>
      <c r="HNA8" s="219"/>
      <c r="HNB8" s="219"/>
      <c r="HNC8" s="219"/>
      <c r="HND8" s="219"/>
      <c r="HNE8" s="219"/>
      <c r="HNF8" s="219"/>
      <c r="HNG8" s="219"/>
      <c r="HNH8" s="219"/>
      <c r="HNI8" s="219"/>
      <c r="HNJ8" s="219"/>
      <c r="HNK8" s="219"/>
      <c r="HNL8" s="219"/>
      <c r="HNM8" s="219"/>
      <c r="HNN8" s="219"/>
      <c r="HNO8" s="219"/>
      <c r="HNP8" s="219"/>
      <c r="HNQ8" s="219"/>
      <c r="HNR8" s="219"/>
      <c r="HNS8" s="219"/>
      <c r="HNT8" s="219"/>
      <c r="HNU8" s="219"/>
      <c r="HNV8" s="219"/>
      <c r="HNW8" s="219"/>
      <c r="HNX8" s="219"/>
      <c r="HNY8" s="219"/>
      <c r="HNZ8" s="219"/>
      <c r="HOA8" s="219"/>
      <c r="HOB8" s="219"/>
      <c r="HOC8" s="219"/>
      <c r="HOD8" s="219"/>
      <c r="HOE8" s="219"/>
      <c r="HOF8" s="219"/>
      <c r="HOG8" s="219"/>
      <c r="HOH8" s="219"/>
      <c r="HOI8" s="219"/>
      <c r="HOJ8" s="219"/>
      <c r="HOK8" s="219"/>
      <c r="HOL8" s="219"/>
      <c r="HOM8" s="219"/>
      <c r="HON8" s="219"/>
      <c r="HOO8" s="219"/>
      <c r="HOP8" s="219"/>
      <c r="HOQ8" s="219"/>
      <c r="HOR8" s="219"/>
      <c r="HOS8" s="219"/>
      <c r="HOT8" s="219"/>
      <c r="HOU8" s="219"/>
      <c r="HOV8" s="219"/>
      <c r="HOW8" s="219"/>
      <c r="HOX8" s="219"/>
      <c r="HOY8" s="219"/>
      <c r="HOZ8" s="219"/>
      <c r="HPA8" s="219"/>
      <c r="HPB8" s="219"/>
      <c r="HPC8" s="219"/>
      <c r="HPD8" s="219"/>
      <c r="HPE8" s="219"/>
      <c r="HPF8" s="219"/>
      <c r="HPG8" s="219"/>
      <c r="HPH8" s="219"/>
      <c r="HPI8" s="219"/>
      <c r="HPJ8" s="219"/>
      <c r="HPK8" s="219"/>
      <c r="HPL8" s="219"/>
      <c r="HPM8" s="219"/>
      <c r="HPN8" s="219"/>
      <c r="HPO8" s="219"/>
      <c r="HPP8" s="219"/>
      <c r="HPQ8" s="219"/>
      <c r="HPR8" s="219"/>
      <c r="HPS8" s="219"/>
      <c r="HPT8" s="219"/>
      <c r="HPU8" s="219"/>
      <c r="HPV8" s="219"/>
      <c r="HPW8" s="219"/>
      <c r="HPX8" s="219"/>
      <c r="HPY8" s="219"/>
      <c r="HPZ8" s="219"/>
      <c r="HQE8" s="219"/>
      <c r="HQF8" s="219"/>
      <c r="HQG8" s="219"/>
      <c r="HQH8" s="219"/>
      <c r="HQI8" s="219"/>
      <c r="HQJ8" s="219"/>
      <c r="HQK8" s="219"/>
      <c r="HQL8" s="219"/>
      <c r="HQM8" s="219"/>
      <c r="HQN8" s="219"/>
      <c r="HQO8" s="219"/>
      <c r="HSG8" s="219"/>
      <c r="HSH8" s="219"/>
      <c r="HSI8" s="219"/>
      <c r="HSJ8" s="219"/>
      <c r="HSK8" s="219"/>
      <c r="HSL8" s="219"/>
      <c r="HSM8" s="219"/>
      <c r="HSN8" s="219"/>
      <c r="HSO8" s="219"/>
      <c r="HSP8" s="219"/>
      <c r="HSQ8" s="219"/>
      <c r="HSR8" s="219"/>
      <c r="HSS8" s="219"/>
      <c r="HST8" s="219"/>
      <c r="HSU8" s="219"/>
      <c r="HSV8" s="219"/>
      <c r="HSW8" s="219"/>
      <c r="HSX8" s="219"/>
      <c r="HSY8" s="219"/>
      <c r="HSZ8" s="219"/>
      <c r="HTA8" s="219"/>
      <c r="HTB8" s="219"/>
      <c r="HTC8" s="219"/>
      <c r="HTD8" s="219"/>
      <c r="HTE8" s="219"/>
      <c r="HTF8" s="219"/>
      <c r="HTG8" s="219"/>
      <c r="HTH8" s="219"/>
      <c r="HTI8" s="219"/>
      <c r="HTJ8" s="219"/>
      <c r="HTK8" s="219"/>
      <c r="HTL8" s="219"/>
      <c r="HTM8" s="219"/>
      <c r="HTN8" s="219"/>
      <c r="HTO8" s="219"/>
      <c r="HTP8" s="219"/>
      <c r="HTQ8" s="219"/>
      <c r="HTR8" s="219"/>
      <c r="HTS8" s="219"/>
      <c r="HTT8" s="219"/>
      <c r="HTU8" s="219"/>
      <c r="HTV8" s="219"/>
      <c r="HTW8" s="219"/>
      <c r="HTX8" s="219"/>
      <c r="HTY8" s="219"/>
      <c r="HTZ8" s="219"/>
      <c r="HUA8" s="219"/>
      <c r="HUB8" s="219"/>
      <c r="HUC8" s="219"/>
      <c r="HUD8" s="219"/>
      <c r="HUE8" s="219"/>
      <c r="HUF8" s="219"/>
      <c r="HUG8" s="219"/>
      <c r="HUH8" s="219"/>
      <c r="HUI8" s="219"/>
      <c r="HUJ8" s="219"/>
      <c r="HUK8" s="219"/>
      <c r="HUL8" s="219"/>
      <c r="HUM8" s="219"/>
      <c r="HUN8" s="219"/>
      <c r="HUO8" s="219"/>
      <c r="HUP8" s="219"/>
      <c r="HUQ8" s="219"/>
      <c r="HUR8" s="219"/>
      <c r="HUS8" s="219"/>
      <c r="HUT8" s="219"/>
      <c r="HUU8" s="219"/>
      <c r="HUV8" s="219"/>
      <c r="HUW8" s="219"/>
      <c r="HUX8" s="219"/>
      <c r="HUY8" s="219"/>
      <c r="HUZ8" s="219"/>
      <c r="HVA8" s="219"/>
      <c r="HVB8" s="219"/>
      <c r="HVC8" s="219"/>
      <c r="HVD8" s="219"/>
      <c r="HVE8" s="219"/>
      <c r="HVF8" s="219"/>
      <c r="HVG8" s="219"/>
      <c r="HVH8" s="219"/>
      <c r="HVI8" s="219"/>
      <c r="HVJ8" s="219"/>
      <c r="HVK8" s="219"/>
      <c r="HVL8" s="219"/>
      <c r="HVM8" s="219"/>
      <c r="HVN8" s="219"/>
      <c r="HVO8" s="219"/>
      <c r="HVP8" s="219"/>
      <c r="HVQ8" s="219"/>
      <c r="HVR8" s="219"/>
      <c r="HVS8" s="219"/>
      <c r="HVT8" s="219"/>
      <c r="HVU8" s="219"/>
      <c r="HVV8" s="219"/>
      <c r="HVW8" s="219"/>
      <c r="HVX8" s="219"/>
      <c r="HVY8" s="219"/>
      <c r="HVZ8" s="219"/>
      <c r="HWA8" s="219"/>
      <c r="HWB8" s="219"/>
      <c r="HWC8" s="219"/>
      <c r="HWD8" s="219"/>
      <c r="HWE8" s="219"/>
      <c r="HWF8" s="219"/>
      <c r="HWG8" s="219"/>
      <c r="HWH8" s="219"/>
      <c r="HWI8" s="219"/>
      <c r="HWJ8" s="219"/>
      <c r="HWK8" s="219"/>
      <c r="HWL8" s="219"/>
      <c r="HWM8" s="219"/>
      <c r="HWN8" s="219"/>
      <c r="HWO8" s="219"/>
      <c r="HWP8" s="219"/>
      <c r="HWQ8" s="219"/>
      <c r="HWR8" s="219"/>
      <c r="HWS8" s="219"/>
      <c r="HWT8" s="219"/>
      <c r="HWU8" s="219"/>
      <c r="HWV8" s="219"/>
      <c r="HWW8" s="219"/>
      <c r="HWX8" s="219"/>
      <c r="HWY8" s="219"/>
      <c r="HWZ8" s="219"/>
      <c r="HXA8" s="219"/>
      <c r="HXB8" s="219"/>
      <c r="HXC8" s="219"/>
      <c r="HXD8" s="219"/>
      <c r="HXE8" s="219"/>
      <c r="HXF8" s="219"/>
      <c r="HXG8" s="219"/>
      <c r="HXH8" s="219"/>
      <c r="HXI8" s="219"/>
      <c r="HXJ8" s="219"/>
      <c r="HXK8" s="219"/>
      <c r="HXL8" s="219"/>
      <c r="HXM8" s="219"/>
      <c r="HXN8" s="219"/>
      <c r="HXO8" s="219"/>
      <c r="HXP8" s="219"/>
      <c r="HXQ8" s="219"/>
      <c r="HXR8" s="219"/>
      <c r="HXS8" s="219"/>
      <c r="HXT8" s="219"/>
      <c r="HXU8" s="219"/>
      <c r="HXV8" s="219"/>
      <c r="HXW8" s="219"/>
      <c r="HXX8" s="219"/>
      <c r="HXY8" s="219"/>
      <c r="HXZ8" s="219"/>
      <c r="HYA8" s="219"/>
      <c r="HYB8" s="219"/>
      <c r="HYC8" s="219"/>
      <c r="HYD8" s="219"/>
      <c r="HYE8" s="219"/>
      <c r="HYF8" s="219"/>
      <c r="HYG8" s="219"/>
      <c r="HYH8" s="219"/>
      <c r="HYI8" s="219"/>
      <c r="HYJ8" s="219"/>
      <c r="HYK8" s="219"/>
      <c r="HYL8" s="219"/>
      <c r="HYM8" s="219"/>
      <c r="HYN8" s="219"/>
      <c r="HYO8" s="219"/>
      <c r="HYP8" s="219"/>
      <c r="HYQ8" s="219"/>
      <c r="HYR8" s="219"/>
      <c r="HYS8" s="219"/>
      <c r="HYT8" s="219"/>
      <c r="HYU8" s="219"/>
      <c r="HYV8" s="219"/>
      <c r="HYW8" s="219"/>
      <c r="HYX8" s="219"/>
      <c r="HYY8" s="219"/>
      <c r="HYZ8" s="219"/>
      <c r="HZA8" s="219"/>
      <c r="HZB8" s="219"/>
      <c r="HZC8" s="219"/>
      <c r="HZD8" s="219"/>
      <c r="HZE8" s="219"/>
      <c r="HZF8" s="219"/>
      <c r="HZG8" s="219"/>
      <c r="HZH8" s="219"/>
      <c r="HZI8" s="219"/>
      <c r="HZJ8" s="219"/>
      <c r="HZK8" s="219"/>
      <c r="HZL8" s="219"/>
      <c r="HZM8" s="219"/>
      <c r="HZN8" s="219"/>
      <c r="HZO8" s="219"/>
      <c r="HZP8" s="219"/>
      <c r="HZQ8" s="219"/>
      <c r="HZR8" s="219"/>
      <c r="HZS8" s="219"/>
      <c r="HZT8" s="219"/>
      <c r="HZU8" s="219"/>
      <c r="HZV8" s="219"/>
      <c r="IAA8" s="219"/>
      <c r="IAB8" s="219"/>
      <c r="IAC8" s="219"/>
      <c r="IAD8" s="219"/>
      <c r="IAE8" s="219"/>
      <c r="IAF8" s="219"/>
      <c r="IAG8" s="219"/>
      <c r="IAH8" s="219"/>
      <c r="IAI8" s="219"/>
      <c r="IAJ8" s="219"/>
      <c r="IAK8" s="219"/>
      <c r="ICC8" s="219"/>
      <c r="ICD8" s="219"/>
      <c r="ICE8" s="219"/>
      <c r="ICF8" s="219"/>
      <c r="ICG8" s="219"/>
      <c r="ICH8" s="219"/>
      <c r="ICI8" s="219"/>
      <c r="ICJ8" s="219"/>
      <c r="ICK8" s="219"/>
      <c r="ICL8" s="219"/>
      <c r="ICM8" s="219"/>
      <c r="ICN8" s="219"/>
      <c r="ICO8" s="219"/>
      <c r="ICP8" s="219"/>
      <c r="ICQ8" s="219"/>
      <c r="ICR8" s="219"/>
      <c r="ICS8" s="219"/>
      <c r="ICT8" s="219"/>
      <c r="ICU8" s="219"/>
      <c r="ICV8" s="219"/>
      <c r="ICW8" s="219"/>
      <c r="ICX8" s="219"/>
      <c r="ICY8" s="219"/>
      <c r="ICZ8" s="219"/>
      <c r="IDA8" s="219"/>
      <c r="IDB8" s="219"/>
      <c r="IDC8" s="219"/>
      <c r="IDD8" s="219"/>
      <c r="IDE8" s="219"/>
      <c r="IDF8" s="219"/>
      <c r="IDG8" s="219"/>
      <c r="IDH8" s="219"/>
      <c r="IDI8" s="219"/>
      <c r="IDJ8" s="219"/>
      <c r="IDK8" s="219"/>
      <c r="IDL8" s="219"/>
      <c r="IDM8" s="219"/>
      <c r="IDN8" s="219"/>
      <c r="IDO8" s="219"/>
      <c r="IDP8" s="219"/>
      <c r="IDQ8" s="219"/>
      <c r="IDR8" s="219"/>
      <c r="IDS8" s="219"/>
      <c r="IDT8" s="219"/>
      <c r="IDU8" s="219"/>
      <c r="IDV8" s="219"/>
      <c r="IDW8" s="219"/>
      <c r="IDX8" s="219"/>
      <c r="IDY8" s="219"/>
      <c r="IDZ8" s="219"/>
      <c r="IEA8" s="219"/>
      <c r="IEB8" s="219"/>
      <c r="IEC8" s="219"/>
      <c r="IED8" s="219"/>
      <c r="IEE8" s="219"/>
      <c r="IEF8" s="219"/>
      <c r="IEG8" s="219"/>
      <c r="IEH8" s="219"/>
      <c r="IEI8" s="219"/>
      <c r="IEJ8" s="219"/>
      <c r="IEK8" s="219"/>
      <c r="IEL8" s="219"/>
      <c r="IEM8" s="219"/>
      <c r="IEN8" s="219"/>
      <c r="IEO8" s="219"/>
      <c r="IEP8" s="219"/>
      <c r="IEQ8" s="219"/>
      <c r="IER8" s="219"/>
      <c r="IES8" s="219"/>
      <c r="IET8" s="219"/>
      <c r="IEU8" s="219"/>
      <c r="IEV8" s="219"/>
      <c r="IEW8" s="219"/>
      <c r="IEX8" s="219"/>
      <c r="IEY8" s="219"/>
      <c r="IEZ8" s="219"/>
      <c r="IFA8" s="219"/>
      <c r="IFB8" s="219"/>
      <c r="IFC8" s="219"/>
      <c r="IFD8" s="219"/>
      <c r="IFE8" s="219"/>
      <c r="IFF8" s="219"/>
      <c r="IFG8" s="219"/>
      <c r="IFH8" s="219"/>
      <c r="IFI8" s="219"/>
      <c r="IFJ8" s="219"/>
      <c r="IFK8" s="219"/>
      <c r="IFL8" s="219"/>
      <c r="IFM8" s="219"/>
      <c r="IFN8" s="219"/>
      <c r="IFO8" s="219"/>
      <c r="IFP8" s="219"/>
      <c r="IFQ8" s="219"/>
      <c r="IFR8" s="219"/>
      <c r="IFS8" s="219"/>
      <c r="IFT8" s="219"/>
      <c r="IFU8" s="219"/>
      <c r="IFV8" s="219"/>
      <c r="IFW8" s="219"/>
      <c r="IFX8" s="219"/>
      <c r="IFY8" s="219"/>
      <c r="IFZ8" s="219"/>
      <c r="IGA8" s="219"/>
      <c r="IGB8" s="219"/>
      <c r="IGC8" s="219"/>
      <c r="IGD8" s="219"/>
      <c r="IGE8" s="219"/>
      <c r="IGF8" s="219"/>
      <c r="IGG8" s="219"/>
      <c r="IGH8" s="219"/>
      <c r="IGI8" s="219"/>
      <c r="IGJ8" s="219"/>
      <c r="IGK8" s="219"/>
      <c r="IGL8" s="219"/>
      <c r="IGM8" s="219"/>
      <c r="IGN8" s="219"/>
      <c r="IGO8" s="219"/>
      <c r="IGP8" s="219"/>
      <c r="IGQ8" s="219"/>
      <c r="IGR8" s="219"/>
      <c r="IGS8" s="219"/>
      <c r="IGT8" s="219"/>
      <c r="IGU8" s="219"/>
      <c r="IGV8" s="219"/>
      <c r="IGW8" s="219"/>
      <c r="IGX8" s="219"/>
      <c r="IGY8" s="219"/>
      <c r="IGZ8" s="219"/>
      <c r="IHA8" s="219"/>
      <c r="IHB8" s="219"/>
      <c r="IHC8" s="219"/>
      <c r="IHD8" s="219"/>
      <c r="IHE8" s="219"/>
      <c r="IHF8" s="219"/>
      <c r="IHG8" s="219"/>
      <c r="IHH8" s="219"/>
      <c r="IHI8" s="219"/>
      <c r="IHJ8" s="219"/>
      <c r="IHK8" s="219"/>
      <c r="IHL8" s="219"/>
      <c r="IHM8" s="219"/>
      <c r="IHN8" s="219"/>
      <c r="IHO8" s="219"/>
      <c r="IHP8" s="219"/>
      <c r="IHQ8" s="219"/>
      <c r="IHR8" s="219"/>
      <c r="IHS8" s="219"/>
      <c r="IHT8" s="219"/>
      <c r="IHU8" s="219"/>
      <c r="IHV8" s="219"/>
      <c r="IHW8" s="219"/>
      <c r="IHX8" s="219"/>
      <c r="IHY8" s="219"/>
      <c r="IHZ8" s="219"/>
      <c r="IIA8" s="219"/>
      <c r="IIB8" s="219"/>
      <c r="IIC8" s="219"/>
      <c r="IID8" s="219"/>
      <c r="IIE8" s="219"/>
      <c r="IIF8" s="219"/>
      <c r="IIG8" s="219"/>
      <c r="IIH8" s="219"/>
      <c r="III8" s="219"/>
      <c r="IIJ8" s="219"/>
      <c r="IIK8" s="219"/>
      <c r="IIL8" s="219"/>
      <c r="IIM8" s="219"/>
      <c r="IIN8" s="219"/>
      <c r="IIO8" s="219"/>
      <c r="IIP8" s="219"/>
      <c r="IIQ8" s="219"/>
      <c r="IIR8" s="219"/>
      <c r="IIS8" s="219"/>
      <c r="IIT8" s="219"/>
      <c r="IIU8" s="219"/>
      <c r="IIV8" s="219"/>
      <c r="IIW8" s="219"/>
      <c r="IIX8" s="219"/>
      <c r="IIY8" s="219"/>
      <c r="IIZ8" s="219"/>
      <c r="IJA8" s="219"/>
      <c r="IJB8" s="219"/>
      <c r="IJC8" s="219"/>
      <c r="IJD8" s="219"/>
      <c r="IJE8" s="219"/>
      <c r="IJF8" s="219"/>
      <c r="IJG8" s="219"/>
      <c r="IJH8" s="219"/>
      <c r="IJI8" s="219"/>
      <c r="IJJ8" s="219"/>
      <c r="IJK8" s="219"/>
      <c r="IJL8" s="219"/>
      <c r="IJM8" s="219"/>
      <c r="IJN8" s="219"/>
      <c r="IJO8" s="219"/>
      <c r="IJP8" s="219"/>
      <c r="IJQ8" s="219"/>
      <c r="IJR8" s="219"/>
      <c r="IJW8" s="219"/>
      <c r="IJX8" s="219"/>
      <c r="IJY8" s="219"/>
      <c r="IJZ8" s="219"/>
      <c r="IKA8" s="219"/>
      <c r="IKB8" s="219"/>
      <c r="IKC8" s="219"/>
      <c r="IKD8" s="219"/>
      <c r="IKE8" s="219"/>
      <c r="IKF8" s="219"/>
      <c r="IKG8" s="219"/>
      <c r="ILY8" s="219"/>
      <c r="ILZ8" s="219"/>
      <c r="IMA8" s="219"/>
      <c r="IMB8" s="219"/>
      <c r="IMC8" s="219"/>
      <c r="IMD8" s="219"/>
      <c r="IME8" s="219"/>
      <c r="IMF8" s="219"/>
      <c r="IMG8" s="219"/>
      <c r="IMH8" s="219"/>
      <c r="IMI8" s="219"/>
      <c r="IMJ8" s="219"/>
      <c r="IMK8" s="219"/>
      <c r="IML8" s="219"/>
      <c r="IMM8" s="219"/>
      <c r="IMN8" s="219"/>
      <c r="IMO8" s="219"/>
      <c r="IMP8" s="219"/>
      <c r="IMQ8" s="219"/>
      <c r="IMR8" s="219"/>
      <c r="IMS8" s="219"/>
      <c r="IMT8" s="219"/>
      <c r="IMU8" s="219"/>
      <c r="IMV8" s="219"/>
      <c r="IMW8" s="219"/>
      <c r="IMX8" s="219"/>
      <c r="IMY8" s="219"/>
      <c r="IMZ8" s="219"/>
      <c r="INA8" s="219"/>
      <c r="INB8" s="219"/>
      <c r="INC8" s="219"/>
      <c r="IND8" s="219"/>
      <c r="INE8" s="219"/>
      <c r="INF8" s="219"/>
      <c r="ING8" s="219"/>
      <c r="INH8" s="219"/>
      <c r="INI8" s="219"/>
      <c r="INJ8" s="219"/>
      <c r="INK8" s="219"/>
      <c r="INL8" s="219"/>
      <c r="INM8" s="219"/>
      <c r="INN8" s="219"/>
      <c r="INO8" s="219"/>
      <c r="INP8" s="219"/>
      <c r="INQ8" s="219"/>
      <c r="INR8" s="219"/>
      <c r="INS8" s="219"/>
      <c r="INT8" s="219"/>
      <c r="INU8" s="219"/>
      <c r="INV8" s="219"/>
      <c r="INW8" s="219"/>
      <c r="INX8" s="219"/>
      <c r="INY8" s="219"/>
      <c r="INZ8" s="219"/>
      <c r="IOA8" s="219"/>
      <c r="IOB8" s="219"/>
      <c r="IOC8" s="219"/>
      <c r="IOD8" s="219"/>
      <c r="IOE8" s="219"/>
      <c r="IOF8" s="219"/>
      <c r="IOG8" s="219"/>
      <c r="IOH8" s="219"/>
      <c r="IOI8" s="219"/>
      <c r="IOJ8" s="219"/>
      <c r="IOK8" s="219"/>
      <c r="IOL8" s="219"/>
      <c r="IOM8" s="219"/>
      <c r="ION8" s="219"/>
      <c r="IOO8" s="219"/>
      <c r="IOP8" s="219"/>
      <c r="IOQ8" s="219"/>
      <c r="IOR8" s="219"/>
      <c r="IOS8" s="219"/>
      <c r="IOT8" s="219"/>
      <c r="IOU8" s="219"/>
      <c r="IOV8" s="219"/>
      <c r="IOW8" s="219"/>
      <c r="IOX8" s="219"/>
      <c r="IOY8" s="219"/>
      <c r="IOZ8" s="219"/>
      <c r="IPA8" s="219"/>
      <c r="IPB8" s="219"/>
      <c r="IPC8" s="219"/>
      <c r="IPD8" s="219"/>
      <c r="IPE8" s="219"/>
      <c r="IPF8" s="219"/>
      <c r="IPG8" s="219"/>
      <c r="IPH8" s="219"/>
      <c r="IPI8" s="219"/>
      <c r="IPJ8" s="219"/>
      <c r="IPK8" s="219"/>
      <c r="IPL8" s="219"/>
      <c r="IPM8" s="219"/>
      <c r="IPN8" s="219"/>
      <c r="IPO8" s="219"/>
      <c r="IPP8" s="219"/>
      <c r="IPQ8" s="219"/>
      <c r="IPR8" s="219"/>
      <c r="IPS8" s="219"/>
      <c r="IPT8" s="219"/>
      <c r="IPU8" s="219"/>
      <c r="IPV8" s="219"/>
      <c r="IPW8" s="219"/>
      <c r="IPX8" s="219"/>
      <c r="IPY8" s="219"/>
      <c r="IPZ8" s="219"/>
      <c r="IQA8" s="219"/>
      <c r="IQB8" s="219"/>
      <c r="IQC8" s="219"/>
      <c r="IQD8" s="219"/>
      <c r="IQE8" s="219"/>
      <c r="IQF8" s="219"/>
      <c r="IQG8" s="219"/>
      <c r="IQH8" s="219"/>
      <c r="IQI8" s="219"/>
      <c r="IQJ8" s="219"/>
      <c r="IQK8" s="219"/>
      <c r="IQL8" s="219"/>
      <c r="IQM8" s="219"/>
      <c r="IQN8" s="219"/>
      <c r="IQO8" s="219"/>
      <c r="IQP8" s="219"/>
      <c r="IQQ8" s="219"/>
      <c r="IQR8" s="219"/>
      <c r="IQS8" s="219"/>
      <c r="IQT8" s="219"/>
      <c r="IQU8" s="219"/>
      <c r="IQV8" s="219"/>
      <c r="IQW8" s="219"/>
      <c r="IQX8" s="219"/>
      <c r="IQY8" s="219"/>
      <c r="IQZ8" s="219"/>
      <c r="IRA8" s="219"/>
      <c r="IRB8" s="219"/>
      <c r="IRC8" s="219"/>
      <c r="IRD8" s="219"/>
      <c r="IRE8" s="219"/>
      <c r="IRF8" s="219"/>
      <c r="IRG8" s="219"/>
      <c r="IRH8" s="219"/>
      <c r="IRI8" s="219"/>
      <c r="IRJ8" s="219"/>
      <c r="IRK8" s="219"/>
      <c r="IRL8" s="219"/>
      <c r="IRM8" s="219"/>
      <c r="IRN8" s="219"/>
      <c r="IRO8" s="219"/>
      <c r="IRP8" s="219"/>
      <c r="IRQ8" s="219"/>
      <c r="IRR8" s="219"/>
      <c r="IRS8" s="219"/>
      <c r="IRT8" s="219"/>
      <c r="IRU8" s="219"/>
      <c r="IRV8" s="219"/>
      <c r="IRW8" s="219"/>
      <c r="IRX8" s="219"/>
      <c r="IRY8" s="219"/>
      <c r="IRZ8" s="219"/>
      <c r="ISA8" s="219"/>
      <c r="ISB8" s="219"/>
      <c r="ISC8" s="219"/>
      <c r="ISD8" s="219"/>
      <c r="ISE8" s="219"/>
      <c r="ISF8" s="219"/>
      <c r="ISG8" s="219"/>
      <c r="ISH8" s="219"/>
      <c r="ISI8" s="219"/>
      <c r="ISJ8" s="219"/>
      <c r="ISK8" s="219"/>
      <c r="ISL8" s="219"/>
      <c r="ISM8" s="219"/>
      <c r="ISN8" s="219"/>
      <c r="ISO8" s="219"/>
      <c r="ISP8" s="219"/>
      <c r="ISQ8" s="219"/>
      <c r="ISR8" s="219"/>
      <c r="ISS8" s="219"/>
      <c r="IST8" s="219"/>
      <c r="ISU8" s="219"/>
      <c r="ISV8" s="219"/>
      <c r="ISW8" s="219"/>
      <c r="ISX8" s="219"/>
      <c r="ISY8" s="219"/>
      <c r="ISZ8" s="219"/>
      <c r="ITA8" s="219"/>
      <c r="ITB8" s="219"/>
      <c r="ITC8" s="219"/>
      <c r="ITD8" s="219"/>
      <c r="ITE8" s="219"/>
      <c r="ITF8" s="219"/>
      <c r="ITG8" s="219"/>
      <c r="ITH8" s="219"/>
      <c r="ITI8" s="219"/>
      <c r="ITJ8" s="219"/>
      <c r="ITK8" s="219"/>
      <c r="ITL8" s="219"/>
      <c r="ITM8" s="219"/>
      <c r="ITN8" s="219"/>
      <c r="ITS8" s="219"/>
      <c r="ITT8" s="219"/>
      <c r="ITU8" s="219"/>
      <c r="ITV8" s="219"/>
      <c r="ITW8" s="219"/>
      <c r="ITX8" s="219"/>
      <c r="ITY8" s="219"/>
      <c r="ITZ8" s="219"/>
      <c r="IUA8" s="219"/>
      <c r="IUB8" s="219"/>
      <c r="IUC8" s="219"/>
      <c r="IVU8" s="219"/>
      <c r="IVV8" s="219"/>
      <c r="IVW8" s="219"/>
      <c r="IVX8" s="219"/>
      <c r="IVY8" s="219"/>
      <c r="IVZ8" s="219"/>
      <c r="IWA8" s="219"/>
      <c r="IWB8" s="219"/>
      <c r="IWC8" s="219"/>
      <c r="IWD8" s="219"/>
      <c r="IWE8" s="219"/>
      <c r="IWF8" s="219"/>
      <c r="IWG8" s="219"/>
      <c r="IWH8" s="219"/>
      <c r="IWI8" s="219"/>
      <c r="IWJ8" s="219"/>
      <c r="IWK8" s="219"/>
      <c r="IWL8" s="219"/>
      <c r="IWM8" s="219"/>
      <c r="IWN8" s="219"/>
      <c r="IWO8" s="219"/>
      <c r="IWP8" s="219"/>
      <c r="IWQ8" s="219"/>
      <c r="IWR8" s="219"/>
      <c r="IWS8" s="219"/>
      <c r="IWT8" s="219"/>
      <c r="IWU8" s="219"/>
      <c r="IWV8" s="219"/>
      <c r="IWW8" s="219"/>
      <c r="IWX8" s="219"/>
      <c r="IWY8" s="219"/>
      <c r="IWZ8" s="219"/>
      <c r="IXA8" s="219"/>
      <c r="IXB8" s="219"/>
      <c r="IXC8" s="219"/>
      <c r="IXD8" s="219"/>
      <c r="IXE8" s="219"/>
      <c r="IXF8" s="219"/>
      <c r="IXG8" s="219"/>
      <c r="IXH8" s="219"/>
      <c r="IXI8" s="219"/>
      <c r="IXJ8" s="219"/>
      <c r="IXK8" s="219"/>
      <c r="IXL8" s="219"/>
      <c r="IXM8" s="219"/>
      <c r="IXN8" s="219"/>
      <c r="IXO8" s="219"/>
      <c r="IXP8" s="219"/>
      <c r="IXQ8" s="219"/>
      <c r="IXR8" s="219"/>
      <c r="IXS8" s="219"/>
      <c r="IXT8" s="219"/>
      <c r="IXU8" s="219"/>
      <c r="IXV8" s="219"/>
      <c r="IXW8" s="219"/>
      <c r="IXX8" s="219"/>
      <c r="IXY8" s="219"/>
      <c r="IXZ8" s="219"/>
      <c r="IYA8" s="219"/>
      <c r="IYB8" s="219"/>
      <c r="IYC8" s="219"/>
      <c r="IYD8" s="219"/>
      <c r="IYE8" s="219"/>
      <c r="IYF8" s="219"/>
      <c r="IYG8" s="219"/>
      <c r="IYH8" s="219"/>
      <c r="IYI8" s="219"/>
      <c r="IYJ8" s="219"/>
      <c r="IYK8" s="219"/>
      <c r="IYL8" s="219"/>
      <c r="IYM8" s="219"/>
      <c r="IYN8" s="219"/>
      <c r="IYO8" s="219"/>
      <c r="IYP8" s="219"/>
      <c r="IYQ8" s="219"/>
      <c r="IYR8" s="219"/>
      <c r="IYS8" s="219"/>
      <c r="IYT8" s="219"/>
      <c r="IYU8" s="219"/>
      <c r="IYV8" s="219"/>
      <c r="IYW8" s="219"/>
      <c r="IYX8" s="219"/>
      <c r="IYY8" s="219"/>
      <c r="IYZ8" s="219"/>
      <c r="IZA8" s="219"/>
      <c r="IZB8" s="219"/>
      <c r="IZC8" s="219"/>
      <c r="IZD8" s="219"/>
      <c r="IZE8" s="219"/>
      <c r="IZF8" s="219"/>
      <c r="IZG8" s="219"/>
      <c r="IZH8" s="219"/>
      <c r="IZI8" s="219"/>
      <c r="IZJ8" s="219"/>
      <c r="IZK8" s="219"/>
      <c r="IZL8" s="219"/>
      <c r="IZM8" s="219"/>
      <c r="IZN8" s="219"/>
      <c r="IZO8" s="219"/>
      <c r="IZP8" s="219"/>
      <c r="IZQ8" s="219"/>
      <c r="IZR8" s="219"/>
      <c r="IZS8" s="219"/>
      <c r="IZT8" s="219"/>
      <c r="IZU8" s="219"/>
      <c r="IZV8" s="219"/>
      <c r="IZW8" s="219"/>
      <c r="IZX8" s="219"/>
      <c r="IZY8" s="219"/>
      <c r="IZZ8" s="219"/>
      <c r="JAA8" s="219"/>
      <c r="JAB8" s="219"/>
      <c r="JAC8" s="219"/>
      <c r="JAD8" s="219"/>
      <c r="JAE8" s="219"/>
      <c r="JAF8" s="219"/>
      <c r="JAG8" s="219"/>
      <c r="JAH8" s="219"/>
      <c r="JAI8" s="219"/>
      <c r="JAJ8" s="219"/>
      <c r="JAK8" s="219"/>
      <c r="JAL8" s="219"/>
      <c r="JAM8" s="219"/>
      <c r="JAN8" s="219"/>
      <c r="JAO8" s="219"/>
      <c r="JAP8" s="219"/>
      <c r="JAQ8" s="219"/>
      <c r="JAR8" s="219"/>
      <c r="JAS8" s="219"/>
      <c r="JAT8" s="219"/>
      <c r="JAU8" s="219"/>
      <c r="JAV8" s="219"/>
      <c r="JAW8" s="219"/>
      <c r="JAX8" s="219"/>
      <c r="JAY8" s="219"/>
      <c r="JAZ8" s="219"/>
      <c r="JBA8" s="219"/>
      <c r="JBB8" s="219"/>
      <c r="JBC8" s="219"/>
      <c r="JBD8" s="219"/>
      <c r="JBE8" s="219"/>
      <c r="JBF8" s="219"/>
      <c r="JBG8" s="219"/>
      <c r="JBH8" s="219"/>
      <c r="JBI8" s="219"/>
      <c r="JBJ8" s="219"/>
      <c r="JBK8" s="219"/>
      <c r="JBL8" s="219"/>
      <c r="JBM8" s="219"/>
      <c r="JBN8" s="219"/>
      <c r="JBO8" s="219"/>
      <c r="JBP8" s="219"/>
      <c r="JBQ8" s="219"/>
      <c r="JBR8" s="219"/>
      <c r="JBS8" s="219"/>
      <c r="JBT8" s="219"/>
      <c r="JBU8" s="219"/>
      <c r="JBV8" s="219"/>
      <c r="JBW8" s="219"/>
      <c r="JBX8" s="219"/>
      <c r="JBY8" s="219"/>
      <c r="JBZ8" s="219"/>
      <c r="JCA8" s="219"/>
      <c r="JCB8" s="219"/>
      <c r="JCC8" s="219"/>
      <c r="JCD8" s="219"/>
      <c r="JCE8" s="219"/>
      <c r="JCF8" s="219"/>
      <c r="JCG8" s="219"/>
      <c r="JCH8" s="219"/>
      <c r="JCI8" s="219"/>
      <c r="JCJ8" s="219"/>
      <c r="JCK8" s="219"/>
      <c r="JCL8" s="219"/>
      <c r="JCM8" s="219"/>
      <c r="JCN8" s="219"/>
      <c r="JCO8" s="219"/>
      <c r="JCP8" s="219"/>
      <c r="JCQ8" s="219"/>
      <c r="JCR8" s="219"/>
      <c r="JCS8" s="219"/>
      <c r="JCT8" s="219"/>
      <c r="JCU8" s="219"/>
      <c r="JCV8" s="219"/>
      <c r="JCW8" s="219"/>
      <c r="JCX8" s="219"/>
      <c r="JCY8" s="219"/>
      <c r="JCZ8" s="219"/>
      <c r="JDA8" s="219"/>
      <c r="JDB8" s="219"/>
      <c r="JDC8" s="219"/>
      <c r="JDD8" s="219"/>
      <c r="JDE8" s="219"/>
      <c r="JDF8" s="219"/>
      <c r="JDG8" s="219"/>
      <c r="JDH8" s="219"/>
      <c r="JDI8" s="219"/>
      <c r="JDJ8" s="219"/>
      <c r="JDO8" s="219"/>
      <c r="JDP8" s="219"/>
      <c r="JDQ8" s="219"/>
      <c r="JDR8" s="219"/>
      <c r="JDS8" s="219"/>
      <c r="JDT8" s="219"/>
      <c r="JDU8" s="219"/>
      <c r="JDV8" s="219"/>
      <c r="JDW8" s="219"/>
      <c r="JDX8" s="219"/>
      <c r="JDY8" s="219"/>
      <c r="JFQ8" s="219"/>
      <c r="JFR8" s="219"/>
      <c r="JFS8" s="219"/>
      <c r="JFT8" s="219"/>
      <c r="JFU8" s="219"/>
      <c r="JFV8" s="219"/>
      <c r="JFW8" s="219"/>
      <c r="JFX8" s="219"/>
      <c r="JFY8" s="219"/>
      <c r="JFZ8" s="219"/>
      <c r="JGA8" s="219"/>
      <c r="JGB8" s="219"/>
      <c r="JGC8" s="219"/>
      <c r="JGD8" s="219"/>
      <c r="JGE8" s="219"/>
      <c r="JGF8" s="219"/>
      <c r="JGG8" s="219"/>
      <c r="JGH8" s="219"/>
      <c r="JGI8" s="219"/>
      <c r="JGJ8" s="219"/>
      <c r="JGK8" s="219"/>
      <c r="JGL8" s="219"/>
      <c r="JGM8" s="219"/>
      <c r="JGN8" s="219"/>
      <c r="JGO8" s="219"/>
      <c r="JGP8" s="219"/>
      <c r="JGQ8" s="219"/>
      <c r="JGR8" s="219"/>
      <c r="JGS8" s="219"/>
      <c r="JGT8" s="219"/>
      <c r="JGU8" s="219"/>
      <c r="JGV8" s="219"/>
      <c r="JGW8" s="219"/>
      <c r="JGX8" s="219"/>
      <c r="JGY8" s="219"/>
      <c r="JGZ8" s="219"/>
      <c r="JHA8" s="219"/>
      <c r="JHB8" s="219"/>
      <c r="JHC8" s="219"/>
      <c r="JHD8" s="219"/>
      <c r="JHE8" s="219"/>
      <c r="JHF8" s="219"/>
      <c r="JHG8" s="219"/>
      <c r="JHH8" s="219"/>
      <c r="JHI8" s="219"/>
      <c r="JHJ8" s="219"/>
      <c r="JHK8" s="219"/>
      <c r="JHL8" s="219"/>
      <c r="JHM8" s="219"/>
      <c r="JHN8" s="219"/>
      <c r="JHO8" s="219"/>
      <c r="JHP8" s="219"/>
      <c r="JHQ8" s="219"/>
      <c r="JHR8" s="219"/>
      <c r="JHS8" s="219"/>
      <c r="JHT8" s="219"/>
      <c r="JHU8" s="219"/>
      <c r="JHV8" s="219"/>
      <c r="JHW8" s="219"/>
      <c r="JHX8" s="219"/>
      <c r="JHY8" s="219"/>
      <c r="JHZ8" s="219"/>
      <c r="JIA8" s="219"/>
      <c r="JIB8" s="219"/>
      <c r="JIC8" s="219"/>
      <c r="JID8" s="219"/>
      <c r="JIE8" s="219"/>
      <c r="JIF8" s="219"/>
      <c r="JIG8" s="219"/>
      <c r="JIH8" s="219"/>
      <c r="JII8" s="219"/>
      <c r="JIJ8" s="219"/>
      <c r="JIK8" s="219"/>
      <c r="JIL8" s="219"/>
      <c r="JIM8" s="219"/>
      <c r="JIN8" s="219"/>
      <c r="JIO8" s="219"/>
      <c r="JIP8" s="219"/>
      <c r="JIQ8" s="219"/>
      <c r="JIR8" s="219"/>
      <c r="JIS8" s="219"/>
      <c r="JIT8" s="219"/>
      <c r="JIU8" s="219"/>
      <c r="JIV8" s="219"/>
      <c r="JIW8" s="219"/>
      <c r="JIX8" s="219"/>
      <c r="JIY8" s="219"/>
      <c r="JIZ8" s="219"/>
      <c r="JJA8" s="219"/>
      <c r="JJB8" s="219"/>
      <c r="JJC8" s="219"/>
      <c r="JJD8" s="219"/>
      <c r="JJE8" s="219"/>
      <c r="JJF8" s="219"/>
      <c r="JJG8" s="219"/>
      <c r="JJH8" s="219"/>
      <c r="JJI8" s="219"/>
      <c r="JJJ8" s="219"/>
      <c r="JJK8" s="219"/>
      <c r="JJL8" s="219"/>
      <c r="JJM8" s="219"/>
      <c r="JJN8" s="219"/>
      <c r="JJO8" s="219"/>
      <c r="JJP8" s="219"/>
      <c r="JJQ8" s="219"/>
      <c r="JJR8" s="219"/>
      <c r="JJS8" s="219"/>
      <c r="JJT8" s="219"/>
      <c r="JJU8" s="219"/>
      <c r="JJV8" s="219"/>
      <c r="JJW8" s="219"/>
      <c r="JJX8" s="219"/>
      <c r="JJY8" s="219"/>
      <c r="JJZ8" s="219"/>
      <c r="JKA8" s="219"/>
      <c r="JKB8" s="219"/>
      <c r="JKC8" s="219"/>
      <c r="JKD8" s="219"/>
      <c r="JKE8" s="219"/>
      <c r="JKF8" s="219"/>
      <c r="JKG8" s="219"/>
      <c r="JKH8" s="219"/>
      <c r="JKI8" s="219"/>
      <c r="JKJ8" s="219"/>
      <c r="JKK8" s="219"/>
      <c r="JKL8" s="219"/>
      <c r="JKM8" s="219"/>
      <c r="JKN8" s="219"/>
      <c r="JKO8" s="219"/>
      <c r="JKP8" s="219"/>
      <c r="JKQ8" s="219"/>
      <c r="JKR8" s="219"/>
      <c r="JKS8" s="219"/>
      <c r="JKT8" s="219"/>
      <c r="JKU8" s="219"/>
      <c r="JKV8" s="219"/>
      <c r="JKW8" s="219"/>
      <c r="JKX8" s="219"/>
      <c r="JKY8" s="219"/>
      <c r="JKZ8" s="219"/>
      <c r="JLA8" s="219"/>
      <c r="JLB8" s="219"/>
      <c r="JLC8" s="219"/>
      <c r="JLD8" s="219"/>
      <c r="JLE8" s="219"/>
      <c r="JLF8" s="219"/>
      <c r="JLG8" s="219"/>
      <c r="JLH8" s="219"/>
      <c r="JLI8" s="219"/>
      <c r="JLJ8" s="219"/>
      <c r="JLK8" s="219"/>
      <c r="JLL8" s="219"/>
      <c r="JLM8" s="219"/>
      <c r="JLN8" s="219"/>
      <c r="JLO8" s="219"/>
      <c r="JLP8" s="219"/>
      <c r="JLQ8" s="219"/>
      <c r="JLR8" s="219"/>
      <c r="JLS8" s="219"/>
      <c r="JLT8" s="219"/>
      <c r="JLU8" s="219"/>
      <c r="JLV8" s="219"/>
      <c r="JLW8" s="219"/>
      <c r="JLX8" s="219"/>
      <c r="JLY8" s="219"/>
      <c r="JLZ8" s="219"/>
      <c r="JMA8" s="219"/>
      <c r="JMB8" s="219"/>
      <c r="JMC8" s="219"/>
      <c r="JMD8" s="219"/>
      <c r="JME8" s="219"/>
      <c r="JMF8" s="219"/>
      <c r="JMG8" s="219"/>
      <c r="JMH8" s="219"/>
      <c r="JMI8" s="219"/>
      <c r="JMJ8" s="219"/>
      <c r="JMK8" s="219"/>
      <c r="JML8" s="219"/>
      <c r="JMM8" s="219"/>
      <c r="JMN8" s="219"/>
      <c r="JMO8" s="219"/>
      <c r="JMP8" s="219"/>
      <c r="JMQ8" s="219"/>
      <c r="JMR8" s="219"/>
      <c r="JMS8" s="219"/>
      <c r="JMT8" s="219"/>
      <c r="JMU8" s="219"/>
      <c r="JMV8" s="219"/>
      <c r="JMW8" s="219"/>
      <c r="JMX8" s="219"/>
      <c r="JMY8" s="219"/>
      <c r="JMZ8" s="219"/>
      <c r="JNA8" s="219"/>
      <c r="JNB8" s="219"/>
      <c r="JNC8" s="219"/>
      <c r="JND8" s="219"/>
      <c r="JNE8" s="219"/>
      <c r="JNF8" s="219"/>
      <c r="JNK8" s="219"/>
      <c r="JNL8" s="219"/>
      <c r="JNM8" s="219"/>
      <c r="JNN8" s="219"/>
      <c r="JNO8" s="219"/>
      <c r="JNP8" s="219"/>
      <c r="JNQ8" s="219"/>
      <c r="JNR8" s="219"/>
      <c r="JNS8" s="219"/>
      <c r="JNT8" s="219"/>
      <c r="JNU8" s="219"/>
      <c r="JPM8" s="219"/>
      <c r="JPN8" s="219"/>
      <c r="JPO8" s="219"/>
      <c r="JPP8" s="219"/>
      <c r="JPQ8" s="219"/>
      <c r="JPR8" s="219"/>
      <c r="JPS8" s="219"/>
      <c r="JPT8" s="219"/>
      <c r="JPU8" s="219"/>
      <c r="JPV8" s="219"/>
      <c r="JPW8" s="219"/>
      <c r="JPX8" s="219"/>
      <c r="JPY8" s="219"/>
      <c r="JPZ8" s="219"/>
      <c r="JQA8" s="219"/>
      <c r="JQB8" s="219"/>
      <c r="JQC8" s="219"/>
      <c r="JQD8" s="219"/>
      <c r="JQE8" s="219"/>
      <c r="JQF8" s="219"/>
      <c r="JQG8" s="219"/>
      <c r="JQH8" s="219"/>
      <c r="JQI8" s="219"/>
      <c r="JQJ8" s="219"/>
      <c r="JQK8" s="219"/>
      <c r="JQL8" s="219"/>
      <c r="JQM8" s="219"/>
      <c r="JQN8" s="219"/>
      <c r="JQO8" s="219"/>
      <c r="JQP8" s="219"/>
      <c r="JQQ8" s="219"/>
      <c r="JQR8" s="219"/>
      <c r="JQS8" s="219"/>
      <c r="JQT8" s="219"/>
      <c r="JQU8" s="219"/>
      <c r="JQV8" s="219"/>
      <c r="JQW8" s="219"/>
      <c r="JQX8" s="219"/>
      <c r="JQY8" s="219"/>
      <c r="JQZ8" s="219"/>
      <c r="JRA8" s="219"/>
      <c r="JRB8" s="219"/>
      <c r="JRC8" s="219"/>
      <c r="JRD8" s="219"/>
      <c r="JRE8" s="219"/>
      <c r="JRF8" s="219"/>
      <c r="JRG8" s="219"/>
      <c r="JRH8" s="219"/>
      <c r="JRI8" s="219"/>
      <c r="JRJ8" s="219"/>
      <c r="JRK8" s="219"/>
      <c r="JRL8" s="219"/>
      <c r="JRM8" s="219"/>
      <c r="JRN8" s="219"/>
      <c r="JRO8" s="219"/>
      <c r="JRP8" s="219"/>
      <c r="JRQ8" s="219"/>
      <c r="JRR8" s="219"/>
      <c r="JRS8" s="219"/>
      <c r="JRT8" s="219"/>
      <c r="JRU8" s="219"/>
      <c r="JRV8" s="219"/>
      <c r="JRW8" s="219"/>
      <c r="JRX8" s="219"/>
      <c r="JRY8" s="219"/>
      <c r="JRZ8" s="219"/>
      <c r="JSA8" s="219"/>
      <c r="JSB8" s="219"/>
      <c r="JSC8" s="219"/>
      <c r="JSD8" s="219"/>
      <c r="JSE8" s="219"/>
      <c r="JSF8" s="219"/>
      <c r="JSG8" s="219"/>
      <c r="JSH8" s="219"/>
      <c r="JSI8" s="219"/>
      <c r="JSJ8" s="219"/>
      <c r="JSK8" s="219"/>
      <c r="JSL8" s="219"/>
      <c r="JSM8" s="219"/>
      <c r="JSN8" s="219"/>
      <c r="JSO8" s="219"/>
      <c r="JSP8" s="219"/>
      <c r="JSQ8" s="219"/>
      <c r="JSR8" s="219"/>
      <c r="JSS8" s="219"/>
      <c r="JST8" s="219"/>
      <c r="JSU8" s="219"/>
      <c r="JSV8" s="219"/>
      <c r="JSW8" s="219"/>
      <c r="JSX8" s="219"/>
      <c r="JSY8" s="219"/>
      <c r="JSZ8" s="219"/>
      <c r="JTA8" s="219"/>
      <c r="JTB8" s="219"/>
      <c r="JTC8" s="219"/>
      <c r="JTD8" s="219"/>
      <c r="JTE8" s="219"/>
      <c r="JTF8" s="219"/>
      <c r="JTG8" s="219"/>
      <c r="JTH8" s="219"/>
      <c r="JTI8" s="219"/>
      <c r="JTJ8" s="219"/>
      <c r="JTK8" s="219"/>
      <c r="JTL8" s="219"/>
      <c r="JTM8" s="219"/>
      <c r="JTN8" s="219"/>
      <c r="JTO8" s="219"/>
      <c r="JTP8" s="219"/>
      <c r="JTQ8" s="219"/>
      <c r="JTR8" s="219"/>
      <c r="JTS8" s="219"/>
      <c r="JTT8" s="219"/>
      <c r="JTU8" s="219"/>
      <c r="JTV8" s="219"/>
      <c r="JTW8" s="219"/>
      <c r="JTX8" s="219"/>
      <c r="JTY8" s="219"/>
      <c r="JTZ8" s="219"/>
      <c r="JUA8" s="219"/>
      <c r="JUB8" s="219"/>
      <c r="JUC8" s="219"/>
      <c r="JUD8" s="219"/>
      <c r="JUE8" s="219"/>
      <c r="JUF8" s="219"/>
      <c r="JUG8" s="219"/>
      <c r="JUH8" s="219"/>
      <c r="JUI8" s="219"/>
      <c r="JUJ8" s="219"/>
      <c r="JUK8" s="219"/>
      <c r="JUL8" s="219"/>
      <c r="JUM8" s="219"/>
      <c r="JUN8" s="219"/>
      <c r="JUO8" s="219"/>
      <c r="JUP8" s="219"/>
      <c r="JUQ8" s="219"/>
      <c r="JUR8" s="219"/>
      <c r="JUS8" s="219"/>
      <c r="JUT8" s="219"/>
      <c r="JUU8" s="219"/>
      <c r="JUV8" s="219"/>
      <c r="JUW8" s="219"/>
      <c r="JUX8" s="219"/>
      <c r="JUY8" s="219"/>
      <c r="JUZ8" s="219"/>
      <c r="JVA8" s="219"/>
      <c r="JVB8" s="219"/>
      <c r="JVC8" s="219"/>
      <c r="JVD8" s="219"/>
      <c r="JVE8" s="219"/>
      <c r="JVF8" s="219"/>
      <c r="JVG8" s="219"/>
      <c r="JVH8" s="219"/>
      <c r="JVI8" s="219"/>
      <c r="JVJ8" s="219"/>
      <c r="JVK8" s="219"/>
      <c r="JVL8" s="219"/>
      <c r="JVM8" s="219"/>
      <c r="JVN8" s="219"/>
      <c r="JVO8" s="219"/>
      <c r="JVP8" s="219"/>
      <c r="JVQ8" s="219"/>
      <c r="JVR8" s="219"/>
      <c r="JVS8" s="219"/>
      <c r="JVT8" s="219"/>
      <c r="JVU8" s="219"/>
      <c r="JVV8" s="219"/>
      <c r="JVW8" s="219"/>
      <c r="JVX8" s="219"/>
      <c r="JVY8" s="219"/>
      <c r="JVZ8" s="219"/>
      <c r="JWA8" s="219"/>
      <c r="JWB8" s="219"/>
      <c r="JWC8" s="219"/>
      <c r="JWD8" s="219"/>
      <c r="JWE8" s="219"/>
      <c r="JWF8" s="219"/>
      <c r="JWG8" s="219"/>
      <c r="JWH8" s="219"/>
      <c r="JWI8" s="219"/>
      <c r="JWJ8" s="219"/>
      <c r="JWK8" s="219"/>
      <c r="JWL8" s="219"/>
      <c r="JWM8" s="219"/>
      <c r="JWN8" s="219"/>
      <c r="JWO8" s="219"/>
      <c r="JWP8" s="219"/>
      <c r="JWQ8" s="219"/>
      <c r="JWR8" s="219"/>
      <c r="JWS8" s="219"/>
      <c r="JWT8" s="219"/>
      <c r="JWU8" s="219"/>
      <c r="JWV8" s="219"/>
      <c r="JWW8" s="219"/>
      <c r="JWX8" s="219"/>
      <c r="JWY8" s="219"/>
      <c r="JWZ8" s="219"/>
      <c r="JXA8" s="219"/>
      <c r="JXB8" s="219"/>
      <c r="JXG8" s="219"/>
      <c r="JXH8" s="219"/>
      <c r="JXI8" s="219"/>
      <c r="JXJ8" s="219"/>
      <c r="JXK8" s="219"/>
      <c r="JXL8" s="219"/>
      <c r="JXM8" s="219"/>
      <c r="JXN8" s="219"/>
      <c r="JXO8" s="219"/>
      <c r="JXP8" s="219"/>
      <c r="JXQ8" s="219"/>
      <c r="JZI8" s="219"/>
      <c r="JZJ8" s="219"/>
      <c r="JZK8" s="219"/>
      <c r="JZL8" s="219"/>
      <c r="JZM8" s="219"/>
      <c r="JZN8" s="219"/>
      <c r="JZO8" s="219"/>
      <c r="JZP8" s="219"/>
      <c r="JZQ8" s="219"/>
      <c r="JZR8" s="219"/>
      <c r="JZS8" s="219"/>
      <c r="JZT8" s="219"/>
      <c r="JZU8" s="219"/>
      <c r="JZV8" s="219"/>
      <c r="JZW8" s="219"/>
      <c r="JZX8" s="219"/>
      <c r="JZY8" s="219"/>
      <c r="JZZ8" s="219"/>
      <c r="KAA8" s="219"/>
      <c r="KAB8" s="219"/>
      <c r="KAC8" s="219"/>
      <c r="KAD8" s="219"/>
      <c r="KAE8" s="219"/>
      <c r="KAF8" s="219"/>
      <c r="KAG8" s="219"/>
      <c r="KAH8" s="219"/>
      <c r="KAI8" s="219"/>
      <c r="KAJ8" s="219"/>
      <c r="KAK8" s="219"/>
      <c r="KAL8" s="219"/>
      <c r="KAM8" s="219"/>
      <c r="KAN8" s="219"/>
      <c r="KAO8" s="219"/>
      <c r="KAP8" s="219"/>
      <c r="KAQ8" s="219"/>
      <c r="KAR8" s="219"/>
      <c r="KAS8" s="219"/>
      <c r="KAT8" s="219"/>
      <c r="KAU8" s="219"/>
      <c r="KAV8" s="219"/>
      <c r="KAW8" s="219"/>
      <c r="KAX8" s="219"/>
      <c r="KAY8" s="219"/>
      <c r="KAZ8" s="219"/>
      <c r="KBA8" s="219"/>
      <c r="KBB8" s="219"/>
      <c r="KBC8" s="219"/>
      <c r="KBD8" s="219"/>
      <c r="KBE8" s="219"/>
      <c r="KBF8" s="219"/>
      <c r="KBG8" s="219"/>
      <c r="KBH8" s="219"/>
      <c r="KBI8" s="219"/>
      <c r="KBJ8" s="219"/>
      <c r="KBK8" s="219"/>
      <c r="KBL8" s="219"/>
      <c r="KBM8" s="219"/>
      <c r="KBN8" s="219"/>
      <c r="KBO8" s="219"/>
      <c r="KBP8" s="219"/>
      <c r="KBQ8" s="219"/>
      <c r="KBR8" s="219"/>
      <c r="KBS8" s="219"/>
      <c r="KBT8" s="219"/>
      <c r="KBU8" s="219"/>
      <c r="KBV8" s="219"/>
      <c r="KBW8" s="219"/>
      <c r="KBX8" s="219"/>
      <c r="KBY8" s="219"/>
      <c r="KBZ8" s="219"/>
      <c r="KCA8" s="219"/>
      <c r="KCB8" s="219"/>
      <c r="KCC8" s="219"/>
      <c r="KCD8" s="219"/>
      <c r="KCE8" s="219"/>
      <c r="KCF8" s="219"/>
      <c r="KCG8" s="219"/>
      <c r="KCH8" s="219"/>
      <c r="KCI8" s="219"/>
      <c r="KCJ8" s="219"/>
      <c r="KCK8" s="219"/>
      <c r="KCL8" s="219"/>
      <c r="KCM8" s="219"/>
      <c r="KCN8" s="219"/>
      <c r="KCO8" s="219"/>
      <c r="KCP8" s="219"/>
      <c r="KCQ8" s="219"/>
      <c r="KCR8" s="219"/>
      <c r="KCS8" s="219"/>
      <c r="KCT8" s="219"/>
      <c r="KCU8" s="219"/>
      <c r="KCV8" s="219"/>
      <c r="KCW8" s="219"/>
      <c r="KCX8" s="219"/>
      <c r="KCY8" s="219"/>
      <c r="KCZ8" s="219"/>
      <c r="KDA8" s="219"/>
      <c r="KDB8" s="219"/>
      <c r="KDC8" s="219"/>
      <c r="KDD8" s="219"/>
      <c r="KDE8" s="219"/>
      <c r="KDF8" s="219"/>
      <c r="KDG8" s="219"/>
      <c r="KDH8" s="219"/>
      <c r="KDI8" s="219"/>
      <c r="KDJ8" s="219"/>
      <c r="KDK8" s="219"/>
      <c r="KDL8" s="219"/>
      <c r="KDM8" s="219"/>
      <c r="KDN8" s="219"/>
      <c r="KDO8" s="219"/>
      <c r="KDP8" s="219"/>
      <c r="KDQ8" s="219"/>
      <c r="KDR8" s="219"/>
      <c r="KDS8" s="219"/>
      <c r="KDT8" s="219"/>
      <c r="KDU8" s="219"/>
      <c r="KDV8" s="219"/>
      <c r="KDW8" s="219"/>
      <c r="KDX8" s="219"/>
      <c r="KDY8" s="219"/>
      <c r="KDZ8" s="219"/>
      <c r="KEA8" s="219"/>
      <c r="KEB8" s="219"/>
      <c r="KEC8" s="219"/>
      <c r="KED8" s="219"/>
      <c r="KEE8" s="219"/>
      <c r="KEF8" s="219"/>
      <c r="KEG8" s="219"/>
      <c r="KEH8" s="219"/>
      <c r="KEI8" s="219"/>
      <c r="KEJ8" s="219"/>
      <c r="KEK8" s="219"/>
      <c r="KEL8" s="219"/>
      <c r="KEM8" s="219"/>
      <c r="KEN8" s="219"/>
      <c r="KEO8" s="219"/>
      <c r="KEP8" s="219"/>
      <c r="KEQ8" s="219"/>
      <c r="KER8" s="219"/>
      <c r="KES8" s="219"/>
      <c r="KET8" s="219"/>
      <c r="KEU8" s="219"/>
      <c r="KEV8" s="219"/>
      <c r="KEW8" s="219"/>
      <c r="KEX8" s="219"/>
      <c r="KEY8" s="219"/>
      <c r="KEZ8" s="219"/>
      <c r="KFA8" s="219"/>
      <c r="KFB8" s="219"/>
      <c r="KFC8" s="219"/>
      <c r="KFD8" s="219"/>
      <c r="KFE8" s="219"/>
      <c r="KFF8" s="219"/>
      <c r="KFG8" s="219"/>
      <c r="KFH8" s="219"/>
      <c r="KFI8" s="219"/>
      <c r="KFJ8" s="219"/>
      <c r="KFK8" s="219"/>
      <c r="KFL8" s="219"/>
      <c r="KFM8" s="219"/>
      <c r="KFN8" s="219"/>
      <c r="KFO8" s="219"/>
      <c r="KFP8" s="219"/>
      <c r="KFQ8" s="219"/>
      <c r="KFR8" s="219"/>
      <c r="KFS8" s="219"/>
      <c r="KFT8" s="219"/>
      <c r="KFU8" s="219"/>
      <c r="KFV8" s="219"/>
      <c r="KFW8" s="219"/>
      <c r="KFX8" s="219"/>
      <c r="KFY8" s="219"/>
      <c r="KFZ8" s="219"/>
      <c r="KGA8" s="219"/>
      <c r="KGB8" s="219"/>
      <c r="KGC8" s="219"/>
      <c r="KGD8" s="219"/>
      <c r="KGE8" s="219"/>
      <c r="KGF8" s="219"/>
      <c r="KGG8" s="219"/>
      <c r="KGH8" s="219"/>
      <c r="KGI8" s="219"/>
      <c r="KGJ8" s="219"/>
      <c r="KGK8" s="219"/>
      <c r="KGL8" s="219"/>
      <c r="KGM8" s="219"/>
      <c r="KGN8" s="219"/>
      <c r="KGO8" s="219"/>
      <c r="KGP8" s="219"/>
      <c r="KGQ8" s="219"/>
      <c r="KGR8" s="219"/>
      <c r="KGS8" s="219"/>
      <c r="KGT8" s="219"/>
      <c r="KGU8" s="219"/>
      <c r="KGV8" s="219"/>
      <c r="KGW8" s="219"/>
      <c r="KGX8" s="219"/>
      <c r="KHC8" s="219"/>
      <c r="KHD8" s="219"/>
      <c r="KHE8" s="219"/>
      <c r="KHF8" s="219"/>
      <c r="KHG8" s="219"/>
      <c r="KHH8" s="219"/>
      <c r="KHI8" s="219"/>
      <c r="KHJ8" s="219"/>
      <c r="KHK8" s="219"/>
      <c r="KHL8" s="219"/>
      <c r="KHM8" s="219"/>
      <c r="KJE8" s="219"/>
      <c r="KJF8" s="219"/>
      <c r="KJG8" s="219"/>
      <c r="KJH8" s="219"/>
      <c r="KJI8" s="219"/>
      <c r="KJJ8" s="219"/>
      <c r="KJK8" s="219"/>
      <c r="KJL8" s="219"/>
      <c r="KJM8" s="219"/>
      <c r="KJN8" s="219"/>
      <c r="KJO8" s="219"/>
      <c r="KJP8" s="219"/>
      <c r="KJQ8" s="219"/>
      <c r="KJR8" s="219"/>
      <c r="KJS8" s="219"/>
      <c r="KJT8" s="219"/>
      <c r="KJU8" s="219"/>
      <c r="KJV8" s="219"/>
      <c r="KJW8" s="219"/>
      <c r="KJX8" s="219"/>
      <c r="KJY8" s="219"/>
      <c r="KJZ8" s="219"/>
      <c r="KKA8" s="219"/>
      <c r="KKB8" s="219"/>
      <c r="KKC8" s="219"/>
      <c r="KKD8" s="219"/>
      <c r="KKE8" s="219"/>
      <c r="KKF8" s="219"/>
      <c r="KKG8" s="219"/>
      <c r="KKH8" s="219"/>
      <c r="KKI8" s="219"/>
      <c r="KKJ8" s="219"/>
      <c r="KKK8" s="219"/>
      <c r="KKL8" s="219"/>
      <c r="KKM8" s="219"/>
      <c r="KKN8" s="219"/>
      <c r="KKO8" s="219"/>
      <c r="KKP8" s="219"/>
      <c r="KKQ8" s="219"/>
      <c r="KKR8" s="219"/>
      <c r="KKS8" s="219"/>
      <c r="KKT8" s="219"/>
      <c r="KKU8" s="219"/>
      <c r="KKV8" s="219"/>
      <c r="KKW8" s="219"/>
      <c r="KKX8" s="219"/>
      <c r="KKY8" s="219"/>
      <c r="KKZ8" s="219"/>
      <c r="KLA8" s="219"/>
      <c r="KLB8" s="219"/>
      <c r="KLC8" s="219"/>
      <c r="KLD8" s="219"/>
      <c r="KLE8" s="219"/>
      <c r="KLF8" s="219"/>
      <c r="KLG8" s="219"/>
      <c r="KLH8" s="219"/>
      <c r="KLI8" s="219"/>
      <c r="KLJ8" s="219"/>
      <c r="KLK8" s="219"/>
      <c r="KLL8" s="219"/>
      <c r="KLM8" s="219"/>
      <c r="KLN8" s="219"/>
      <c r="KLO8" s="219"/>
      <c r="KLP8" s="219"/>
      <c r="KLQ8" s="219"/>
      <c r="KLR8" s="219"/>
      <c r="KLS8" s="219"/>
      <c r="KLT8" s="219"/>
      <c r="KLU8" s="219"/>
      <c r="KLV8" s="219"/>
      <c r="KLW8" s="219"/>
      <c r="KLX8" s="219"/>
      <c r="KLY8" s="219"/>
      <c r="KLZ8" s="219"/>
      <c r="KMA8" s="219"/>
      <c r="KMB8" s="219"/>
      <c r="KMC8" s="219"/>
      <c r="KMD8" s="219"/>
      <c r="KME8" s="219"/>
      <c r="KMF8" s="219"/>
      <c r="KMG8" s="219"/>
      <c r="KMH8" s="219"/>
      <c r="KMI8" s="219"/>
      <c r="KMJ8" s="219"/>
      <c r="KMK8" s="219"/>
      <c r="KML8" s="219"/>
      <c r="KMM8" s="219"/>
      <c r="KMN8" s="219"/>
      <c r="KMO8" s="219"/>
      <c r="KMP8" s="219"/>
      <c r="KMQ8" s="219"/>
      <c r="KMR8" s="219"/>
      <c r="KMS8" s="219"/>
      <c r="KMT8" s="219"/>
      <c r="KMU8" s="219"/>
      <c r="KMV8" s="219"/>
      <c r="KMW8" s="219"/>
      <c r="KMX8" s="219"/>
      <c r="KMY8" s="219"/>
      <c r="KMZ8" s="219"/>
      <c r="KNA8" s="219"/>
      <c r="KNB8" s="219"/>
      <c r="KNC8" s="219"/>
      <c r="KND8" s="219"/>
      <c r="KNE8" s="219"/>
      <c r="KNF8" s="219"/>
      <c r="KNG8" s="219"/>
      <c r="KNH8" s="219"/>
      <c r="KNI8" s="219"/>
      <c r="KNJ8" s="219"/>
      <c r="KNK8" s="219"/>
      <c r="KNL8" s="219"/>
      <c r="KNM8" s="219"/>
      <c r="KNN8" s="219"/>
      <c r="KNO8" s="219"/>
      <c r="KNP8" s="219"/>
      <c r="KNQ8" s="219"/>
      <c r="KNR8" s="219"/>
      <c r="KNS8" s="219"/>
      <c r="KNT8" s="219"/>
      <c r="KNU8" s="219"/>
      <c r="KNV8" s="219"/>
      <c r="KNW8" s="219"/>
      <c r="KNX8" s="219"/>
      <c r="KNY8" s="219"/>
      <c r="KNZ8" s="219"/>
      <c r="KOA8" s="219"/>
      <c r="KOB8" s="219"/>
      <c r="KOC8" s="219"/>
      <c r="KOD8" s="219"/>
      <c r="KOE8" s="219"/>
      <c r="KOF8" s="219"/>
      <c r="KOG8" s="219"/>
      <c r="KOH8" s="219"/>
      <c r="KOI8" s="219"/>
      <c r="KOJ8" s="219"/>
      <c r="KOK8" s="219"/>
      <c r="KOL8" s="219"/>
      <c r="KOM8" s="219"/>
      <c r="KON8" s="219"/>
      <c r="KOO8" s="219"/>
      <c r="KOP8" s="219"/>
      <c r="KOQ8" s="219"/>
      <c r="KOR8" s="219"/>
      <c r="KOS8" s="219"/>
      <c r="KOT8" s="219"/>
      <c r="KOU8" s="219"/>
      <c r="KOV8" s="219"/>
      <c r="KOW8" s="219"/>
      <c r="KOX8" s="219"/>
      <c r="KOY8" s="219"/>
      <c r="KOZ8" s="219"/>
      <c r="KPA8" s="219"/>
      <c r="KPB8" s="219"/>
      <c r="KPC8" s="219"/>
      <c r="KPD8" s="219"/>
      <c r="KPE8" s="219"/>
      <c r="KPF8" s="219"/>
      <c r="KPG8" s="219"/>
      <c r="KPH8" s="219"/>
      <c r="KPI8" s="219"/>
      <c r="KPJ8" s="219"/>
      <c r="KPK8" s="219"/>
      <c r="KPL8" s="219"/>
      <c r="KPM8" s="219"/>
      <c r="KPN8" s="219"/>
      <c r="KPO8" s="219"/>
      <c r="KPP8" s="219"/>
      <c r="KPQ8" s="219"/>
      <c r="KPR8" s="219"/>
      <c r="KPS8" s="219"/>
      <c r="KPT8" s="219"/>
      <c r="KPU8" s="219"/>
      <c r="KPV8" s="219"/>
      <c r="KPW8" s="219"/>
      <c r="KPX8" s="219"/>
      <c r="KPY8" s="219"/>
      <c r="KPZ8" s="219"/>
      <c r="KQA8" s="219"/>
      <c r="KQB8" s="219"/>
      <c r="KQC8" s="219"/>
      <c r="KQD8" s="219"/>
      <c r="KQE8" s="219"/>
      <c r="KQF8" s="219"/>
      <c r="KQG8" s="219"/>
      <c r="KQH8" s="219"/>
      <c r="KQI8" s="219"/>
      <c r="KQJ8" s="219"/>
      <c r="KQK8" s="219"/>
      <c r="KQL8" s="219"/>
      <c r="KQM8" s="219"/>
      <c r="KQN8" s="219"/>
      <c r="KQO8" s="219"/>
      <c r="KQP8" s="219"/>
      <c r="KQQ8" s="219"/>
      <c r="KQR8" s="219"/>
      <c r="KQS8" s="219"/>
      <c r="KQT8" s="219"/>
      <c r="KQY8" s="219"/>
      <c r="KQZ8" s="219"/>
      <c r="KRA8" s="219"/>
      <c r="KRB8" s="219"/>
      <c r="KRC8" s="219"/>
      <c r="KRD8" s="219"/>
      <c r="KRE8" s="219"/>
      <c r="KRF8" s="219"/>
      <c r="KRG8" s="219"/>
      <c r="KRH8" s="219"/>
      <c r="KRI8" s="219"/>
      <c r="KTA8" s="219"/>
      <c r="KTB8" s="219"/>
      <c r="KTC8" s="219"/>
      <c r="KTD8" s="219"/>
      <c r="KTE8" s="219"/>
      <c r="KTF8" s="219"/>
      <c r="KTG8" s="219"/>
      <c r="KTH8" s="219"/>
      <c r="KTI8" s="219"/>
      <c r="KTJ8" s="219"/>
      <c r="KTK8" s="219"/>
      <c r="KTL8" s="219"/>
      <c r="KTM8" s="219"/>
      <c r="KTN8" s="219"/>
      <c r="KTO8" s="219"/>
      <c r="KTP8" s="219"/>
      <c r="KTQ8" s="219"/>
      <c r="KTR8" s="219"/>
      <c r="KTS8" s="219"/>
      <c r="KTT8" s="219"/>
      <c r="KTU8" s="219"/>
      <c r="KTV8" s="219"/>
      <c r="KTW8" s="219"/>
      <c r="KTX8" s="219"/>
      <c r="KTY8" s="219"/>
      <c r="KTZ8" s="219"/>
      <c r="KUA8" s="219"/>
      <c r="KUB8" s="219"/>
      <c r="KUC8" s="219"/>
      <c r="KUD8" s="219"/>
      <c r="KUE8" s="219"/>
      <c r="KUF8" s="219"/>
      <c r="KUG8" s="219"/>
      <c r="KUH8" s="219"/>
      <c r="KUI8" s="219"/>
      <c r="KUJ8" s="219"/>
      <c r="KUK8" s="219"/>
      <c r="KUL8" s="219"/>
      <c r="KUM8" s="219"/>
      <c r="KUN8" s="219"/>
      <c r="KUO8" s="219"/>
      <c r="KUP8" s="219"/>
      <c r="KUQ8" s="219"/>
      <c r="KUR8" s="219"/>
      <c r="KUS8" s="219"/>
      <c r="KUT8" s="219"/>
      <c r="KUU8" s="219"/>
      <c r="KUV8" s="219"/>
      <c r="KUW8" s="219"/>
      <c r="KUX8" s="219"/>
      <c r="KUY8" s="219"/>
      <c r="KUZ8" s="219"/>
      <c r="KVA8" s="219"/>
      <c r="KVB8" s="219"/>
      <c r="KVC8" s="219"/>
      <c r="KVD8" s="219"/>
      <c r="KVE8" s="219"/>
      <c r="KVF8" s="219"/>
      <c r="KVG8" s="219"/>
      <c r="KVH8" s="219"/>
      <c r="KVI8" s="219"/>
      <c r="KVJ8" s="219"/>
      <c r="KVK8" s="219"/>
      <c r="KVL8" s="219"/>
      <c r="KVM8" s="219"/>
      <c r="KVN8" s="219"/>
      <c r="KVO8" s="219"/>
      <c r="KVP8" s="219"/>
      <c r="KVQ8" s="219"/>
      <c r="KVR8" s="219"/>
      <c r="KVS8" s="219"/>
      <c r="KVT8" s="219"/>
      <c r="KVU8" s="219"/>
      <c r="KVV8" s="219"/>
      <c r="KVW8" s="219"/>
      <c r="KVX8" s="219"/>
      <c r="KVY8" s="219"/>
      <c r="KVZ8" s="219"/>
      <c r="KWA8" s="219"/>
      <c r="KWB8" s="219"/>
      <c r="KWC8" s="219"/>
      <c r="KWD8" s="219"/>
      <c r="KWE8" s="219"/>
      <c r="KWF8" s="219"/>
      <c r="KWG8" s="219"/>
      <c r="KWH8" s="219"/>
      <c r="KWI8" s="219"/>
      <c r="KWJ8" s="219"/>
      <c r="KWK8" s="219"/>
      <c r="KWL8" s="219"/>
      <c r="KWM8" s="219"/>
      <c r="KWN8" s="219"/>
      <c r="KWO8" s="219"/>
      <c r="KWP8" s="219"/>
      <c r="KWQ8" s="219"/>
      <c r="KWR8" s="219"/>
      <c r="KWS8" s="219"/>
      <c r="KWT8" s="219"/>
      <c r="KWU8" s="219"/>
      <c r="KWV8" s="219"/>
      <c r="KWW8" s="219"/>
      <c r="KWX8" s="219"/>
      <c r="KWY8" s="219"/>
      <c r="KWZ8" s="219"/>
      <c r="KXA8" s="219"/>
      <c r="KXB8" s="219"/>
      <c r="KXC8" s="219"/>
      <c r="KXD8" s="219"/>
      <c r="KXE8" s="219"/>
      <c r="KXF8" s="219"/>
      <c r="KXG8" s="219"/>
      <c r="KXH8" s="219"/>
      <c r="KXI8" s="219"/>
      <c r="KXJ8" s="219"/>
      <c r="KXK8" s="219"/>
      <c r="KXL8" s="219"/>
      <c r="KXM8" s="219"/>
      <c r="KXN8" s="219"/>
      <c r="KXO8" s="219"/>
      <c r="KXP8" s="219"/>
      <c r="KXQ8" s="219"/>
      <c r="KXR8" s="219"/>
      <c r="KXS8" s="219"/>
      <c r="KXT8" s="219"/>
      <c r="KXU8" s="219"/>
      <c r="KXV8" s="219"/>
      <c r="KXW8" s="219"/>
      <c r="KXX8" s="219"/>
      <c r="KXY8" s="219"/>
      <c r="KXZ8" s="219"/>
      <c r="KYA8" s="219"/>
      <c r="KYB8" s="219"/>
      <c r="KYC8" s="219"/>
      <c r="KYD8" s="219"/>
      <c r="KYE8" s="219"/>
      <c r="KYF8" s="219"/>
      <c r="KYG8" s="219"/>
      <c r="KYH8" s="219"/>
      <c r="KYI8" s="219"/>
      <c r="KYJ8" s="219"/>
      <c r="KYK8" s="219"/>
      <c r="KYL8" s="219"/>
      <c r="KYM8" s="219"/>
      <c r="KYN8" s="219"/>
      <c r="KYO8" s="219"/>
      <c r="KYP8" s="219"/>
      <c r="KYQ8" s="219"/>
      <c r="KYR8" s="219"/>
      <c r="KYS8" s="219"/>
      <c r="KYT8" s="219"/>
      <c r="KYU8" s="219"/>
      <c r="KYV8" s="219"/>
      <c r="KYW8" s="219"/>
      <c r="KYX8" s="219"/>
      <c r="KYY8" s="219"/>
      <c r="KYZ8" s="219"/>
      <c r="KZA8" s="219"/>
      <c r="KZB8" s="219"/>
      <c r="KZC8" s="219"/>
      <c r="KZD8" s="219"/>
      <c r="KZE8" s="219"/>
      <c r="KZF8" s="219"/>
      <c r="KZG8" s="219"/>
      <c r="KZH8" s="219"/>
      <c r="KZI8" s="219"/>
      <c r="KZJ8" s="219"/>
      <c r="KZK8" s="219"/>
      <c r="KZL8" s="219"/>
      <c r="KZM8" s="219"/>
      <c r="KZN8" s="219"/>
      <c r="KZO8" s="219"/>
      <c r="KZP8" s="219"/>
      <c r="KZQ8" s="219"/>
      <c r="KZR8" s="219"/>
      <c r="KZS8" s="219"/>
      <c r="KZT8" s="219"/>
      <c r="KZU8" s="219"/>
      <c r="KZV8" s="219"/>
      <c r="KZW8" s="219"/>
      <c r="KZX8" s="219"/>
      <c r="KZY8" s="219"/>
      <c r="KZZ8" s="219"/>
      <c r="LAA8" s="219"/>
      <c r="LAB8" s="219"/>
      <c r="LAC8" s="219"/>
      <c r="LAD8" s="219"/>
      <c r="LAE8" s="219"/>
      <c r="LAF8" s="219"/>
      <c r="LAG8" s="219"/>
      <c r="LAH8" s="219"/>
      <c r="LAI8" s="219"/>
      <c r="LAJ8" s="219"/>
      <c r="LAK8" s="219"/>
      <c r="LAL8" s="219"/>
      <c r="LAM8" s="219"/>
      <c r="LAN8" s="219"/>
      <c r="LAO8" s="219"/>
      <c r="LAP8" s="219"/>
      <c r="LAU8" s="219"/>
      <c r="LAV8" s="219"/>
      <c r="LAW8" s="219"/>
      <c r="LAX8" s="219"/>
      <c r="LAY8" s="219"/>
      <c r="LAZ8" s="219"/>
      <c r="LBA8" s="219"/>
      <c r="LBB8" s="219"/>
      <c r="LBC8" s="219"/>
      <c r="LBD8" s="219"/>
      <c r="LBE8" s="219"/>
      <c r="LCW8" s="219"/>
      <c r="LCX8" s="219"/>
      <c r="LCY8" s="219"/>
      <c r="LCZ8" s="219"/>
      <c r="LDA8" s="219"/>
      <c r="LDB8" s="219"/>
      <c r="LDC8" s="219"/>
      <c r="LDD8" s="219"/>
      <c r="LDE8" s="219"/>
      <c r="LDF8" s="219"/>
      <c r="LDG8" s="219"/>
      <c r="LDH8" s="219"/>
      <c r="LDI8" s="219"/>
      <c r="LDJ8" s="219"/>
      <c r="LDK8" s="219"/>
      <c r="LDL8" s="219"/>
      <c r="LDM8" s="219"/>
      <c r="LDN8" s="219"/>
      <c r="LDO8" s="219"/>
      <c r="LDP8" s="219"/>
      <c r="LDQ8" s="219"/>
      <c r="LDR8" s="219"/>
      <c r="LDS8" s="219"/>
      <c r="LDT8" s="219"/>
      <c r="LDU8" s="219"/>
      <c r="LDV8" s="219"/>
      <c r="LDW8" s="219"/>
      <c r="LDX8" s="219"/>
      <c r="LDY8" s="219"/>
      <c r="LDZ8" s="219"/>
      <c r="LEA8" s="219"/>
      <c r="LEB8" s="219"/>
      <c r="LEC8" s="219"/>
      <c r="LED8" s="219"/>
      <c r="LEE8" s="219"/>
      <c r="LEF8" s="219"/>
      <c r="LEG8" s="219"/>
      <c r="LEH8" s="219"/>
      <c r="LEI8" s="219"/>
      <c r="LEJ8" s="219"/>
      <c r="LEK8" s="219"/>
      <c r="LEL8" s="219"/>
      <c r="LEM8" s="219"/>
      <c r="LEN8" s="219"/>
      <c r="LEO8" s="219"/>
      <c r="LEP8" s="219"/>
      <c r="LEQ8" s="219"/>
      <c r="LER8" s="219"/>
      <c r="LES8" s="219"/>
      <c r="LET8" s="219"/>
      <c r="LEU8" s="219"/>
      <c r="LEV8" s="219"/>
      <c r="LEW8" s="219"/>
      <c r="LEX8" s="219"/>
      <c r="LEY8" s="219"/>
      <c r="LEZ8" s="219"/>
      <c r="LFA8" s="219"/>
      <c r="LFB8" s="219"/>
      <c r="LFC8" s="219"/>
      <c r="LFD8" s="219"/>
      <c r="LFE8" s="219"/>
      <c r="LFF8" s="219"/>
      <c r="LFG8" s="219"/>
      <c r="LFH8" s="219"/>
      <c r="LFI8" s="219"/>
      <c r="LFJ8" s="219"/>
      <c r="LFK8" s="219"/>
      <c r="LFL8" s="219"/>
      <c r="LFM8" s="219"/>
      <c r="LFN8" s="219"/>
      <c r="LFO8" s="219"/>
      <c r="LFP8" s="219"/>
      <c r="LFQ8" s="219"/>
      <c r="LFR8" s="219"/>
      <c r="LFS8" s="219"/>
      <c r="LFT8" s="219"/>
      <c r="LFU8" s="219"/>
      <c r="LFV8" s="219"/>
      <c r="LFW8" s="219"/>
      <c r="LFX8" s="219"/>
      <c r="LFY8" s="219"/>
      <c r="LFZ8" s="219"/>
      <c r="LGA8" s="219"/>
      <c r="LGB8" s="219"/>
      <c r="LGC8" s="219"/>
      <c r="LGD8" s="219"/>
      <c r="LGE8" s="219"/>
      <c r="LGF8" s="219"/>
      <c r="LGG8" s="219"/>
      <c r="LGH8" s="219"/>
      <c r="LGI8" s="219"/>
      <c r="LGJ8" s="219"/>
      <c r="LGK8" s="219"/>
      <c r="LGL8" s="219"/>
      <c r="LGM8" s="219"/>
      <c r="LGN8" s="219"/>
      <c r="LGO8" s="219"/>
      <c r="LGP8" s="219"/>
      <c r="LGQ8" s="219"/>
      <c r="LGR8" s="219"/>
      <c r="LGS8" s="219"/>
      <c r="LGT8" s="219"/>
      <c r="LGU8" s="219"/>
      <c r="LGV8" s="219"/>
      <c r="LGW8" s="219"/>
      <c r="LGX8" s="219"/>
      <c r="LGY8" s="219"/>
      <c r="LGZ8" s="219"/>
      <c r="LHA8" s="219"/>
      <c r="LHB8" s="219"/>
      <c r="LHC8" s="219"/>
      <c r="LHD8" s="219"/>
      <c r="LHE8" s="219"/>
      <c r="LHF8" s="219"/>
      <c r="LHG8" s="219"/>
      <c r="LHH8" s="219"/>
      <c r="LHI8" s="219"/>
      <c r="LHJ8" s="219"/>
      <c r="LHK8" s="219"/>
      <c r="LHL8" s="219"/>
      <c r="LHM8" s="219"/>
      <c r="LHN8" s="219"/>
      <c r="LHO8" s="219"/>
      <c r="LHP8" s="219"/>
      <c r="LHQ8" s="219"/>
      <c r="LHR8" s="219"/>
      <c r="LHS8" s="219"/>
      <c r="LHT8" s="219"/>
      <c r="LHU8" s="219"/>
      <c r="LHV8" s="219"/>
      <c r="LHW8" s="219"/>
      <c r="LHX8" s="219"/>
      <c r="LHY8" s="219"/>
      <c r="LHZ8" s="219"/>
      <c r="LIA8" s="219"/>
      <c r="LIB8" s="219"/>
      <c r="LIC8" s="219"/>
      <c r="LID8" s="219"/>
      <c r="LIE8" s="219"/>
      <c r="LIF8" s="219"/>
      <c r="LIG8" s="219"/>
      <c r="LIH8" s="219"/>
      <c r="LII8" s="219"/>
      <c r="LIJ8" s="219"/>
      <c r="LIK8" s="219"/>
      <c r="LIL8" s="219"/>
      <c r="LIM8" s="219"/>
      <c r="LIN8" s="219"/>
      <c r="LIO8" s="219"/>
      <c r="LIP8" s="219"/>
      <c r="LIQ8" s="219"/>
      <c r="LIR8" s="219"/>
      <c r="LIS8" s="219"/>
      <c r="LIT8" s="219"/>
      <c r="LIU8" s="219"/>
      <c r="LIV8" s="219"/>
      <c r="LIW8" s="219"/>
      <c r="LIX8" s="219"/>
      <c r="LIY8" s="219"/>
      <c r="LIZ8" s="219"/>
      <c r="LJA8" s="219"/>
      <c r="LJB8" s="219"/>
      <c r="LJC8" s="219"/>
      <c r="LJD8" s="219"/>
      <c r="LJE8" s="219"/>
      <c r="LJF8" s="219"/>
      <c r="LJG8" s="219"/>
      <c r="LJH8" s="219"/>
      <c r="LJI8" s="219"/>
      <c r="LJJ8" s="219"/>
      <c r="LJK8" s="219"/>
      <c r="LJL8" s="219"/>
      <c r="LJM8" s="219"/>
      <c r="LJN8" s="219"/>
      <c r="LJO8" s="219"/>
      <c r="LJP8" s="219"/>
      <c r="LJQ8" s="219"/>
      <c r="LJR8" s="219"/>
      <c r="LJS8" s="219"/>
      <c r="LJT8" s="219"/>
      <c r="LJU8" s="219"/>
      <c r="LJV8" s="219"/>
      <c r="LJW8" s="219"/>
      <c r="LJX8" s="219"/>
      <c r="LJY8" s="219"/>
      <c r="LJZ8" s="219"/>
      <c r="LKA8" s="219"/>
      <c r="LKB8" s="219"/>
      <c r="LKC8" s="219"/>
      <c r="LKD8" s="219"/>
      <c r="LKE8" s="219"/>
      <c r="LKF8" s="219"/>
      <c r="LKG8" s="219"/>
      <c r="LKH8" s="219"/>
      <c r="LKI8" s="219"/>
      <c r="LKJ8" s="219"/>
      <c r="LKK8" s="219"/>
      <c r="LKL8" s="219"/>
      <c r="LKQ8" s="219"/>
      <c r="LKR8" s="219"/>
      <c r="LKS8" s="219"/>
      <c r="LKT8" s="219"/>
      <c r="LKU8" s="219"/>
      <c r="LKV8" s="219"/>
      <c r="LKW8" s="219"/>
      <c r="LKX8" s="219"/>
      <c r="LKY8" s="219"/>
      <c r="LKZ8" s="219"/>
      <c r="LLA8" s="219"/>
      <c r="LMS8" s="219"/>
      <c r="LMT8" s="219"/>
      <c r="LMU8" s="219"/>
      <c r="LMV8" s="219"/>
      <c r="LMW8" s="219"/>
      <c r="LMX8" s="219"/>
      <c r="LMY8" s="219"/>
      <c r="LMZ8" s="219"/>
      <c r="LNA8" s="219"/>
      <c r="LNB8" s="219"/>
      <c r="LNC8" s="219"/>
      <c r="LND8" s="219"/>
      <c r="LNE8" s="219"/>
      <c r="LNF8" s="219"/>
      <c r="LNG8" s="219"/>
      <c r="LNH8" s="219"/>
      <c r="LNI8" s="219"/>
      <c r="LNJ8" s="219"/>
      <c r="LNK8" s="219"/>
      <c r="LNL8" s="219"/>
      <c r="LNM8" s="219"/>
      <c r="LNN8" s="219"/>
      <c r="LNO8" s="219"/>
      <c r="LNP8" s="219"/>
      <c r="LNQ8" s="219"/>
      <c r="LNR8" s="219"/>
      <c r="LNS8" s="219"/>
      <c r="LNT8" s="219"/>
      <c r="LNU8" s="219"/>
      <c r="LNV8" s="219"/>
      <c r="LNW8" s="219"/>
      <c r="LNX8" s="219"/>
      <c r="LNY8" s="219"/>
      <c r="LNZ8" s="219"/>
      <c r="LOA8" s="219"/>
      <c r="LOB8" s="219"/>
      <c r="LOC8" s="219"/>
      <c r="LOD8" s="219"/>
      <c r="LOE8" s="219"/>
      <c r="LOF8" s="219"/>
      <c r="LOG8" s="219"/>
      <c r="LOH8" s="219"/>
      <c r="LOI8" s="219"/>
      <c r="LOJ8" s="219"/>
      <c r="LOK8" s="219"/>
      <c r="LOL8" s="219"/>
      <c r="LOM8" s="219"/>
      <c r="LON8" s="219"/>
      <c r="LOO8" s="219"/>
      <c r="LOP8" s="219"/>
      <c r="LOQ8" s="219"/>
      <c r="LOR8" s="219"/>
      <c r="LOS8" s="219"/>
      <c r="LOT8" s="219"/>
      <c r="LOU8" s="219"/>
      <c r="LOV8" s="219"/>
      <c r="LOW8" s="219"/>
      <c r="LOX8" s="219"/>
      <c r="LOY8" s="219"/>
      <c r="LOZ8" s="219"/>
      <c r="LPA8" s="219"/>
      <c r="LPB8" s="219"/>
      <c r="LPC8" s="219"/>
      <c r="LPD8" s="219"/>
      <c r="LPE8" s="219"/>
      <c r="LPF8" s="219"/>
      <c r="LPG8" s="219"/>
      <c r="LPH8" s="219"/>
      <c r="LPI8" s="219"/>
      <c r="LPJ8" s="219"/>
      <c r="LPK8" s="219"/>
      <c r="LPL8" s="219"/>
      <c r="LPM8" s="219"/>
      <c r="LPN8" s="219"/>
      <c r="LPO8" s="219"/>
      <c r="LPP8" s="219"/>
      <c r="LPQ8" s="219"/>
      <c r="LPR8" s="219"/>
      <c r="LPS8" s="219"/>
      <c r="LPT8" s="219"/>
      <c r="LPU8" s="219"/>
      <c r="LPV8" s="219"/>
      <c r="LPW8" s="219"/>
      <c r="LPX8" s="219"/>
      <c r="LPY8" s="219"/>
      <c r="LPZ8" s="219"/>
      <c r="LQA8" s="219"/>
      <c r="LQB8" s="219"/>
      <c r="LQC8" s="219"/>
      <c r="LQD8" s="219"/>
      <c r="LQE8" s="219"/>
      <c r="LQF8" s="219"/>
      <c r="LQG8" s="219"/>
      <c r="LQH8" s="219"/>
      <c r="LQI8" s="219"/>
      <c r="LQJ8" s="219"/>
      <c r="LQK8" s="219"/>
      <c r="LQL8" s="219"/>
      <c r="LQM8" s="219"/>
      <c r="LQN8" s="219"/>
      <c r="LQO8" s="219"/>
      <c r="LQP8" s="219"/>
      <c r="LQQ8" s="219"/>
      <c r="LQR8" s="219"/>
      <c r="LQS8" s="219"/>
      <c r="LQT8" s="219"/>
      <c r="LQU8" s="219"/>
      <c r="LQV8" s="219"/>
      <c r="LQW8" s="219"/>
      <c r="LQX8" s="219"/>
      <c r="LQY8" s="219"/>
      <c r="LQZ8" s="219"/>
      <c r="LRA8" s="219"/>
      <c r="LRB8" s="219"/>
      <c r="LRC8" s="219"/>
      <c r="LRD8" s="219"/>
      <c r="LRE8" s="219"/>
      <c r="LRF8" s="219"/>
      <c r="LRG8" s="219"/>
      <c r="LRH8" s="219"/>
      <c r="LRI8" s="219"/>
      <c r="LRJ8" s="219"/>
      <c r="LRK8" s="219"/>
      <c r="LRL8" s="219"/>
      <c r="LRM8" s="219"/>
      <c r="LRN8" s="219"/>
      <c r="LRO8" s="219"/>
      <c r="LRP8" s="219"/>
      <c r="LRQ8" s="219"/>
      <c r="LRR8" s="219"/>
      <c r="LRS8" s="219"/>
      <c r="LRT8" s="219"/>
      <c r="LRU8" s="219"/>
      <c r="LRV8" s="219"/>
      <c r="LRW8" s="219"/>
      <c r="LRX8" s="219"/>
      <c r="LRY8" s="219"/>
      <c r="LRZ8" s="219"/>
      <c r="LSA8" s="219"/>
      <c r="LSB8" s="219"/>
      <c r="LSC8" s="219"/>
      <c r="LSD8" s="219"/>
      <c r="LSE8" s="219"/>
      <c r="LSF8" s="219"/>
      <c r="LSG8" s="219"/>
      <c r="LSH8" s="219"/>
      <c r="LSI8" s="219"/>
      <c r="LSJ8" s="219"/>
      <c r="LSK8" s="219"/>
      <c r="LSL8" s="219"/>
      <c r="LSM8" s="219"/>
      <c r="LSN8" s="219"/>
      <c r="LSO8" s="219"/>
      <c r="LSP8" s="219"/>
      <c r="LSQ8" s="219"/>
      <c r="LSR8" s="219"/>
      <c r="LSS8" s="219"/>
      <c r="LST8" s="219"/>
      <c r="LSU8" s="219"/>
      <c r="LSV8" s="219"/>
      <c r="LSW8" s="219"/>
      <c r="LSX8" s="219"/>
      <c r="LSY8" s="219"/>
      <c r="LSZ8" s="219"/>
      <c r="LTA8" s="219"/>
      <c r="LTB8" s="219"/>
      <c r="LTC8" s="219"/>
      <c r="LTD8" s="219"/>
      <c r="LTE8" s="219"/>
      <c r="LTF8" s="219"/>
      <c r="LTG8" s="219"/>
      <c r="LTH8" s="219"/>
      <c r="LTI8" s="219"/>
      <c r="LTJ8" s="219"/>
      <c r="LTK8" s="219"/>
      <c r="LTL8" s="219"/>
      <c r="LTM8" s="219"/>
      <c r="LTN8" s="219"/>
      <c r="LTO8" s="219"/>
      <c r="LTP8" s="219"/>
      <c r="LTQ8" s="219"/>
      <c r="LTR8" s="219"/>
      <c r="LTS8" s="219"/>
      <c r="LTT8" s="219"/>
      <c r="LTU8" s="219"/>
      <c r="LTV8" s="219"/>
      <c r="LTW8" s="219"/>
      <c r="LTX8" s="219"/>
      <c r="LTY8" s="219"/>
      <c r="LTZ8" s="219"/>
      <c r="LUA8" s="219"/>
      <c r="LUB8" s="219"/>
      <c r="LUC8" s="219"/>
      <c r="LUD8" s="219"/>
      <c r="LUE8" s="219"/>
      <c r="LUF8" s="219"/>
      <c r="LUG8" s="219"/>
      <c r="LUH8" s="219"/>
      <c r="LUM8" s="219"/>
      <c r="LUN8" s="219"/>
      <c r="LUO8" s="219"/>
      <c r="LUP8" s="219"/>
      <c r="LUQ8" s="219"/>
      <c r="LUR8" s="219"/>
      <c r="LUS8" s="219"/>
      <c r="LUT8" s="219"/>
      <c r="LUU8" s="219"/>
      <c r="LUV8" s="219"/>
      <c r="LUW8" s="219"/>
      <c r="LWO8" s="219"/>
      <c r="LWP8" s="219"/>
      <c r="LWQ8" s="219"/>
      <c r="LWR8" s="219"/>
      <c r="LWS8" s="219"/>
      <c r="LWT8" s="219"/>
      <c r="LWU8" s="219"/>
      <c r="LWV8" s="219"/>
      <c r="LWW8" s="219"/>
      <c r="LWX8" s="219"/>
      <c r="LWY8" s="219"/>
      <c r="LWZ8" s="219"/>
      <c r="LXA8" s="219"/>
      <c r="LXB8" s="219"/>
      <c r="LXC8" s="219"/>
      <c r="LXD8" s="219"/>
      <c r="LXE8" s="219"/>
      <c r="LXF8" s="219"/>
      <c r="LXG8" s="219"/>
      <c r="LXH8" s="219"/>
      <c r="LXI8" s="219"/>
      <c r="LXJ8" s="219"/>
      <c r="LXK8" s="219"/>
      <c r="LXL8" s="219"/>
      <c r="LXM8" s="219"/>
      <c r="LXN8" s="219"/>
      <c r="LXO8" s="219"/>
      <c r="LXP8" s="219"/>
      <c r="LXQ8" s="219"/>
      <c r="LXR8" s="219"/>
      <c r="LXS8" s="219"/>
      <c r="LXT8" s="219"/>
      <c r="LXU8" s="219"/>
      <c r="LXV8" s="219"/>
      <c r="LXW8" s="219"/>
      <c r="LXX8" s="219"/>
      <c r="LXY8" s="219"/>
      <c r="LXZ8" s="219"/>
      <c r="LYA8" s="219"/>
      <c r="LYB8" s="219"/>
      <c r="LYC8" s="219"/>
      <c r="LYD8" s="219"/>
      <c r="LYE8" s="219"/>
      <c r="LYF8" s="219"/>
      <c r="LYG8" s="219"/>
      <c r="LYH8" s="219"/>
      <c r="LYI8" s="219"/>
      <c r="LYJ8" s="219"/>
      <c r="LYK8" s="219"/>
      <c r="LYL8" s="219"/>
      <c r="LYM8" s="219"/>
      <c r="LYN8" s="219"/>
      <c r="LYO8" s="219"/>
      <c r="LYP8" s="219"/>
      <c r="LYQ8" s="219"/>
      <c r="LYR8" s="219"/>
      <c r="LYS8" s="219"/>
      <c r="LYT8" s="219"/>
      <c r="LYU8" s="219"/>
      <c r="LYV8" s="219"/>
      <c r="LYW8" s="219"/>
      <c r="LYX8" s="219"/>
      <c r="LYY8" s="219"/>
      <c r="LYZ8" s="219"/>
      <c r="LZA8" s="219"/>
      <c r="LZB8" s="219"/>
      <c r="LZC8" s="219"/>
      <c r="LZD8" s="219"/>
      <c r="LZE8" s="219"/>
      <c r="LZF8" s="219"/>
      <c r="LZG8" s="219"/>
      <c r="LZH8" s="219"/>
      <c r="LZI8" s="219"/>
      <c r="LZJ8" s="219"/>
      <c r="LZK8" s="219"/>
      <c r="LZL8" s="219"/>
      <c r="LZM8" s="219"/>
      <c r="LZN8" s="219"/>
      <c r="LZO8" s="219"/>
      <c r="LZP8" s="219"/>
      <c r="LZQ8" s="219"/>
      <c r="LZR8" s="219"/>
      <c r="LZS8" s="219"/>
      <c r="LZT8" s="219"/>
      <c r="LZU8" s="219"/>
      <c r="LZV8" s="219"/>
      <c r="LZW8" s="219"/>
      <c r="LZX8" s="219"/>
      <c r="LZY8" s="219"/>
      <c r="LZZ8" s="219"/>
      <c r="MAA8" s="219"/>
      <c r="MAB8" s="219"/>
      <c r="MAC8" s="219"/>
      <c r="MAD8" s="219"/>
      <c r="MAE8" s="219"/>
      <c r="MAF8" s="219"/>
      <c r="MAG8" s="219"/>
      <c r="MAH8" s="219"/>
      <c r="MAI8" s="219"/>
      <c r="MAJ8" s="219"/>
      <c r="MAK8" s="219"/>
      <c r="MAL8" s="219"/>
      <c r="MAM8" s="219"/>
      <c r="MAN8" s="219"/>
      <c r="MAO8" s="219"/>
      <c r="MAP8" s="219"/>
      <c r="MAQ8" s="219"/>
      <c r="MAR8" s="219"/>
      <c r="MAS8" s="219"/>
      <c r="MAT8" s="219"/>
      <c r="MAU8" s="219"/>
      <c r="MAV8" s="219"/>
      <c r="MAW8" s="219"/>
      <c r="MAX8" s="219"/>
      <c r="MAY8" s="219"/>
      <c r="MAZ8" s="219"/>
      <c r="MBA8" s="219"/>
      <c r="MBB8" s="219"/>
      <c r="MBC8" s="219"/>
      <c r="MBD8" s="219"/>
      <c r="MBE8" s="219"/>
      <c r="MBF8" s="219"/>
      <c r="MBG8" s="219"/>
      <c r="MBH8" s="219"/>
      <c r="MBI8" s="219"/>
      <c r="MBJ8" s="219"/>
      <c r="MBK8" s="219"/>
      <c r="MBL8" s="219"/>
      <c r="MBM8" s="219"/>
      <c r="MBN8" s="219"/>
      <c r="MBO8" s="219"/>
      <c r="MBP8" s="219"/>
      <c r="MBQ8" s="219"/>
      <c r="MBR8" s="219"/>
      <c r="MBS8" s="219"/>
      <c r="MBT8" s="219"/>
      <c r="MBU8" s="219"/>
      <c r="MBV8" s="219"/>
      <c r="MBW8" s="219"/>
      <c r="MBX8" s="219"/>
      <c r="MBY8" s="219"/>
      <c r="MBZ8" s="219"/>
      <c r="MCA8" s="219"/>
      <c r="MCB8" s="219"/>
      <c r="MCC8" s="219"/>
      <c r="MCD8" s="219"/>
      <c r="MCE8" s="219"/>
      <c r="MCF8" s="219"/>
      <c r="MCG8" s="219"/>
      <c r="MCH8" s="219"/>
      <c r="MCI8" s="219"/>
      <c r="MCJ8" s="219"/>
      <c r="MCK8" s="219"/>
      <c r="MCL8" s="219"/>
      <c r="MCM8" s="219"/>
      <c r="MCN8" s="219"/>
      <c r="MCO8" s="219"/>
      <c r="MCP8" s="219"/>
      <c r="MCQ8" s="219"/>
      <c r="MCR8" s="219"/>
      <c r="MCS8" s="219"/>
      <c r="MCT8" s="219"/>
      <c r="MCU8" s="219"/>
      <c r="MCV8" s="219"/>
      <c r="MCW8" s="219"/>
      <c r="MCX8" s="219"/>
      <c r="MCY8" s="219"/>
      <c r="MCZ8" s="219"/>
      <c r="MDA8" s="219"/>
      <c r="MDB8" s="219"/>
      <c r="MDC8" s="219"/>
      <c r="MDD8" s="219"/>
      <c r="MDE8" s="219"/>
      <c r="MDF8" s="219"/>
      <c r="MDG8" s="219"/>
      <c r="MDH8" s="219"/>
      <c r="MDI8" s="219"/>
      <c r="MDJ8" s="219"/>
      <c r="MDK8" s="219"/>
      <c r="MDL8" s="219"/>
      <c r="MDM8" s="219"/>
      <c r="MDN8" s="219"/>
      <c r="MDO8" s="219"/>
      <c r="MDP8" s="219"/>
      <c r="MDQ8" s="219"/>
      <c r="MDR8" s="219"/>
      <c r="MDS8" s="219"/>
      <c r="MDT8" s="219"/>
      <c r="MDU8" s="219"/>
      <c r="MDV8" s="219"/>
      <c r="MDW8" s="219"/>
      <c r="MDX8" s="219"/>
      <c r="MDY8" s="219"/>
      <c r="MDZ8" s="219"/>
      <c r="MEA8" s="219"/>
      <c r="MEB8" s="219"/>
      <c r="MEC8" s="219"/>
      <c r="MED8" s="219"/>
      <c r="MEI8" s="219"/>
      <c r="MEJ8" s="219"/>
      <c r="MEK8" s="219"/>
      <c r="MEL8" s="219"/>
      <c r="MEM8" s="219"/>
      <c r="MEN8" s="219"/>
      <c r="MEO8" s="219"/>
      <c r="MEP8" s="219"/>
      <c r="MEQ8" s="219"/>
      <c r="MER8" s="219"/>
      <c r="MES8" s="219"/>
      <c r="MGK8" s="219"/>
      <c r="MGL8" s="219"/>
      <c r="MGM8" s="219"/>
      <c r="MGN8" s="219"/>
      <c r="MGO8" s="219"/>
      <c r="MGP8" s="219"/>
      <c r="MGQ8" s="219"/>
      <c r="MGR8" s="219"/>
      <c r="MGS8" s="219"/>
      <c r="MGT8" s="219"/>
      <c r="MGU8" s="219"/>
      <c r="MGV8" s="219"/>
      <c r="MGW8" s="219"/>
      <c r="MGX8" s="219"/>
      <c r="MGY8" s="219"/>
      <c r="MGZ8" s="219"/>
      <c r="MHA8" s="219"/>
      <c r="MHB8" s="219"/>
      <c r="MHC8" s="219"/>
      <c r="MHD8" s="219"/>
      <c r="MHE8" s="219"/>
      <c r="MHF8" s="219"/>
      <c r="MHG8" s="219"/>
      <c r="MHH8" s="219"/>
      <c r="MHI8" s="219"/>
      <c r="MHJ8" s="219"/>
      <c r="MHK8" s="219"/>
      <c r="MHL8" s="219"/>
      <c r="MHM8" s="219"/>
      <c r="MHN8" s="219"/>
      <c r="MHO8" s="219"/>
      <c r="MHP8" s="219"/>
      <c r="MHQ8" s="219"/>
      <c r="MHR8" s="219"/>
      <c r="MHS8" s="219"/>
      <c r="MHT8" s="219"/>
      <c r="MHU8" s="219"/>
      <c r="MHV8" s="219"/>
      <c r="MHW8" s="219"/>
      <c r="MHX8" s="219"/>
      <c r="MHY8" s="219"/>
      <c r="MHZ8" s="219"/>
      <c r="MIA8" s="219"/>
      <c r="MIB8" s="219"/>
      <c r="MIC8" s="219"/>
      <c r="MID8" s="219"/>
      <c r="MIE8" s="219"/>
      <c r="MIF8" s="219"/>
      <c r="MIG8" s="219"/>
      <c r="MIH8" s="219"/>
      <c r="MII8" s="219"/>
      <c r="MIJ8" s="219"/>
      <c r="MIK8" s="219"/>
      <c r="MIL8" s="219"/>
      <c r="MIM8" s="219"/>
      <c r="MIN8" s="219"/>
      <c r="MIO8" s="219"/>
      <c r="MIP8" s="219"/>
      <c r="MIQ8" s="219"/>
      <c r="MIR8" s="219"/>
      <c r="MIS8" s="219"/>
      <c r="MIT8" s="219"/>
      <c r="MIU8" s="219"/>
      <c r="MIV8" s="219"/>
      <c r="MIW8" s="219"/>
      <c r="MIX8" s="219"/>
      <c r="MIY8" s="219"/>
      <c r="MIZ8" s="219"/>
      <c r="MJA8" s="219"/>
      <c r="MJB8" s="219"/>
      <c r="MJC8" s="219"/>
      <c r="MJD8" s="219"/>
      <c r="MJE8" s="219"/>
      <c r="MJF8" s="219"/>
      <c r="MJG8" s="219"/>
      <c r="MJH8" s="219"/>
      <c r="MJI8" s="219"/>
      <c r="MJJ8" s="219"/>
      <c r="MJK8" s="219"/>
      <c r="MJL8" s="219"/>
      <c r="MJM8" s="219"/>
      <c r="MJN8" s="219"/>
      <c r="MJO8" s="219"/>
      <c r="MJP8" s="219"/>
      <c r="MJQ8" s="219"/>
      <c r="MJR8" s="219"/>
      <c r="MJS8" s="219"/>
      <c r="MJT8" s="219"/>
      <c r="MJU8" s="219"/>
      <c r="MJV8" s="219"/>
      <c r="MJW8" s="219"/>
      <c r="MJX8" s="219"/>
      <c r="MJY8" s="219"/>
      <c r="MJZ8" s="219"/>
      <c r="MKA8" s="219"/>
      <c r="MKB8" s="219"/>
      <c r="MKC8" s="219"/>
      <c r="MKD8" s="219"/>
      <c r="MKE8" s="219"/>
      <c r="MKF8" s="219"/>
      <c r="MKG8" s="219"/>
      <c r="MKH8" s="219"/>
      <c r="MKI8" s="219"/>
      <c r="MKJ8" s="219"/>
      <c r="MKK8" s="219"/>
      <c r="MKL8" s="219"/>
      <c r="MKM8" s="219"/>
      <c r="MKN8" s="219"/>
      <c r="MKO8" s="219"/>
      <c r="MKP8" s="219"/>
      <c r="MKQ8" s="219"/>
      <c r="MKR8" s="219"/>
      <c r="MKS8" s="219"/>
      <c r="MKT8" s="219"/>
      <c r="MKU8" s="219"/>
      <c r="MKV8" s="219"/>
      <c r="MKW8" s="219"/>
      <c r="MKX8" s="219"/>
      <c r="MKY8" s="219"/>
      <c r="MKZ8" s="219"/>
      <c r="MLA8" s="219"/>
      <c r="MLB8" s="219"/>
      <c r="MLC8" s="219"/>
      <c r="MLD8" s="219"/>
      <c r="MLE8" s="219"/>
      <c r="MLF8" s="219"/>
      <c r="MLG8" s="219"/>
      <c r="MLH8" s="219"/>
      <c r="MLI8" s="219"/>
      <c r="MLJ8" s="219"/>
      <c r="MLK8" s="219"/>
      <c r="MLL8" s="219"/>
      <c r="MLM8" s="219"/>
      <c r="MLN8" s="219"/>
      <c r="MLO8" s="219"/>
      <c r="MLP8" s="219"/>
      <c r="MLQ8" s="219"/>
      <c r="MLR8" s="219"/>
      <c r="MLS8" s="219"/>
      <c r="MLT8" s="219"/>
      <c r="MLU8" s="219"/>
      <c r="MLV8" s="219"/>
      <c r="MLW8" s="219"/>
      <c r="MLX8" s="219"/>
      <c r="MLY8" s="219"/>
      <c r="MLZ8" s="219"/>
      <c r="MMA8" s="219"/>
      <c r="MMB8" s="219"/>
      <c r="MMC8" s="219"/>
      <c r="MMD8" s="219"/>
      <c r="MME8" s="219"/>
      <c r="MMF8" s="219"/>
      <c r="MMG8" s="219"/>
      <c r="MMH8" s="219"/>
      <c r="MMI8" s="219"/>
      <c r="MMJ8" s="219"/>
      <c r="MMK8" s="219"/>
      <c r="MML8" s="219"/>
      <c r="MMM8" s="219"/>
      <c r="MMN8" s="219"/>
      <c r="MMO8" s="219"/>
      <c r="MMP8" s="219"/>
      <c r="MMQ8" s="219"/>
      <c r="MMR8" s="219"/>
      <c r="MMS8" s="219"/>
      <c r="MMT8" s="219"/>
      <c r="MMU8" s="219"/>
      <c r="MMV8" s="219"/>
      <c r="MMW8" s="219"/>
      <c r="MMX8" s="219"/>
      <c r="MMY8" s="219"/>
      <c r="MMZ8" s="219"/>
      <c r="MNA8" s="219"/>
      <c r="MNB8" s="219"/>
      <c r="MNC8" s="219"/>
      <c r="MND8" s="219"/>
      <c r="MNE8" s="219"/>
      <c r="MNF8" s="219"/>
      <c r="MNG8" s="219"/>
      <c r="MNH8" s="219"/>
      <c r="MNI8" s="219"/>
      <c r="MNJ8" s="219"/>
      <c r="MNK8" s="219"/>
      <c r="MNL8" s="219"/>
      <c r="MNM8" s="219"/>
      <c r="MNN8" s="219"/>
      <c r="MNO8" s="219"/>
      <c r="MNP8" s="219"/>
      <c r="MNQ8" s="219"/>
      <c r="MNR8" s="219"/>
      <c r="MNS8" s="219"/>
      <c r="MNT8" s="219"/>
      <c r="MNU8" s="219"/>
      <c r="MNV8" s="219"/>
      <c r="MNW8" s="219"/>
      <c r="MNX8" s="219"/>
      <c r="MNY8" s="219"/>
      <c r="MNZ8" s="219"/>
      <c r="MOE8" s="219"/>
      <c r="MOF8" s="219"/>
      <c r="MOG8" s="219"/>
      <c r="MOH8" s="219"/>
      <c r="MOI8" s="219"/>
      <c r="MOJ8" s="219"/>
      <c r="MOK8" s="219"/>
      <c r="MOL8" s="219"/>
      <c r="MOM8" s="219"/>
      <c r="MON8" s="219"/>
      <c r="MOO8" s="219"/>
      <c r="MQG8" s="219"/>
      <c r="MQH8" s="219"/>
      <c r="MQI8" s="219"/>
      <c r="MQJ8" s="219"/>
      <c r="MQK8" s="219"/>
      <c r="MQL8" s="219"/>
      <c r="MQM8" s="219"/>
      <c r="MQN8" s="219"/>
      <c r="MQO8" s="219"/>
      <c r="MQP8" s="219"/>
      <c r="MQQ8" s="219"/>
      <c r="MQR8" s="219"/>
      <c r="MQS8" s="219"/>
      <c r="MQT8" s="219"/>
      <c r="MQU8" s="219"/>
      <c r="MQV8" s="219"/>
      <c r="MQW8" s="219"/>
      <c r="MQX8" s="219"/>
      <c r="MQY8" s="219"/>
      <c r="MQZ8" s="219"/>
      <c r="MRA8" s="219"/>
      <c r="MRB8" s="219"/>
      <c r="MRC8" s="219"/>
      <c r="MRD8" s="219"/>
      <c r="MRE8" s="219"/>
      <c r="MRF8" s="219"/>
      <c r="MRG8" s="219"/>
      <c r="MRH8" s="219"/>
      <c r="MRI8" s="219"/>
      <c r="MRJ8" s="219"/>
      <c r="MRK8" s="219"/>
      <c r="MRL8" s="219"/>
      <c r="MRM8" s="219"/>
      <c r="MRN8" s="219"/>
      <c r="MRO8" s="219"/>
      <c r="MRP8" s="219"/>
      <c r="MRQ8" s="219"/>
      <c r="MRR8" s="219"/>
      <c r="MRS8" s="219"/>
      <c r="MRT8" s="219"/>
      <c r="MRU8" s="219"/>
      <c r="MRV8" s="219"/>
      <c r="MRW8" s="219"/>
      <c r="MRX8" s="219"/>
      <c r="MRY8" s="219"/>
      <c r="MRZ8" s="219"/>
      <c r="MSA8" s="219"/>
      <c r="MSB8" s="219"/>
      <c r="MSC8" s="219"/>
      <c r="MSD8" s="219"/>
      <c r="MSE8" s="219"/>
      <c r="MSF8" s="219"/>
      <c r="MSG8" s="219"/>
      <c r="MSH8" s="219"/>
      <c r="MSI8" s="219"/>
      <c r="MSJ8" s="219"/>
      <c r="MSK8" s="219"/>
      <c r="MSL8" s="219"/>
      <c r="MSM8" s="219"/>
      <c r="MSN8" s="219"/>
      <c r="MSO8" s="219"/>
      <c r="MSP8" s="219"/>
      <c r="MSQ8" s="219"/>
      <c r="MSR8" s="219"/>
      <c r="MSS8" s="219"/>
      <c r="MST8" s="219"/>
      <c r="MSU8" s="219"/>
      <c r="MSV8" s="219"/>
      <c r="MSW8" s="219"/>
      <c r="MSX8" s="219"/>
      <c r="MSY8" s="219"/>
      <c r="MSZ8" s="219"/>
      <c r="MTA8" s="219"/>
      <c r="MTB8" s="219"/>
      <c r="MTC8" s="219"/>
      <c r="MTD8" s="219"/>
      <c r="MTE8" s="219"/>
      <c r="MTF8" s="219"/>
      <c r="MTG8" s="219"/>
      <c r="MTH8" s="219"/>
      <c r="MTI8" s="219"/>
      <c r="MTJ8" s="219"/>
      <c r="MTK8" s="219"/>
      <c r="MTL8" s="219"/>
      <c r="MTM8" s="219"/>
      <c r="MTN8" s="219"/>
      <c r="MTO8" s="219"/>
      <c r="MTP8" s="219"/>
      <c r="MTQ8" s="219"/>
      <c r="MTR8" s="219"/>
      <c r="MTS8" s="219"/>
      <c r="MTT8" s="219"/>
      <c r="MTU8" s="219"/>
      <c r="MTV8" s="219"/>
      <c r="MTW8" s="219"/>
      <c r="MTX8" s="219"/>
      <c r="MTY8" s="219"/>
      <c r="MTZ8" s="219"/>
      <c r="MUA8" s="219"/>
      <c r="MUB8" s="219"/>
      <c r="MUC8" s="219"/>
      <c r="MUD8" s="219"/>
      <c r="MUE8" s="219"/>
      <c r="MUF8" s="219"/>
      <c r="MUG8" s="219"/>
      <c r="MUH8" s="219"/>
      <c r="MUI8" s="219"/>
      <c r="MUJ8" s="219"/>
      <c r="MUK8" s="219"/>
      <c r="MUL8" s="219"/>
      <c r="MUM8" s="219"/>
      <c r="MUN8" s="219"/>
      <c r="MUO8" s="219"/>
      <c r="MUP8" s="219"/>
      <c r="MUQ8" s="219"/>
      <c r="MUR8" s="219"/>
      <c r="MUS8" s="219"/>
      <c r="MUT8" s="219"/>
      <c r="MUU8" s="219"/>
      <c r="MUV8" s="219"/>
      <c r="MUW8" s="219"/>
      <c r="MUX8" s="219"/>
      <c r="MUY8" s="219"/>
      <c r="MUZ8" s="219"/>
      <c r="MVA8" s="219"/>
      <c r="MVB8" s="219"/>
      <c r="MVC8" s="219"/>
      <c r="MVD8" s="219"/>
      <c r="MVE8" s="219"/>
      <c r="MVF8" s="219"/>
      <c r="MVG8" s="219"/>
      <c r="MVH8" s="219"/>
      <c r="MVI8" s="219"/>
      <c r="MVJ8" s="219"/>
      <c r="MVK8" s="219"/>
      <c r="MVL8" s="219"/>
      <c r="MVM8" s="219"/>
      <c r="MVN8" s="219"/>
      <c r="MVO8" s="219"/>
      <c r="MVP8" s="219"/>
      <c r="MVQ8" s="219"/>
      <c r="MVR8" s="219"/>
      <c r="MVS8" s="219"/>
      <c r="MVT8" s="219"/>
      <c r="MVU8" s="219"/>
      <c r="MVV8" s="219"/>
      <c r="MVW8" s="219"/>
      <c r="MVX8" s="219"/>
      <c r="MVY8" s="219"/>
      <c r="MVZ8" s="219"/>
      <c r="MWA8" s="219"/>
      <c r="MWB8" s="219"/>
      <c r="MWC8" s="219"/>
      <c r="MWD8" s="219"/>
      <c r="MWE8" s="219"/>
      <c r="MWF8" s="219"/>
      <c r="MWG8" s="219"/>
      <c r="MWH8" s="219"/>
      <c r="MWI8" s="219"/>
      <c r="MWJ8" s="219"/>
      <c r="MWK8" s="219"/>
      <c r="MWL8" s="219"/>
      <c r="MWM8" s="219"/>
      <c r="MWN8" s="219"/>
      <c r="MWO8" s="219"/>
      <c r="MWP8" s="219"/>
      <c r="MWQ8" s="219"/>
      <c r="MWR8" s="219"/>
      <c r="MWS8" s="219"/>
      <c r="MWT8" s="219"/>
      <c r="MWU8" s="219"/>
      <c r="MWV8" s="219"/>
      <c r="MWW8" s="219"/>
      <c r="MWX8" s="219"/>
      <c r="MWY8" s="219"/>
      <c r="MWZ8" s="219"/>
      <c r="MXA8" s="219"/>
      <c r="MXB8" s="219"/>
      <c r="MXC8" s="219"/>
      <c r="MXD8" s="219"/>
      <c r="MXE8" s="219"/>
      <c r="MXF8" s="219"/>
      <c r="MXG8" s="219"/>
      <c r="MXH8" s="219"/>
      <c r="MXI8" s="219"/>
      <c r="MXJ8" s="219"/>
      <c r="MXK8" s="219"/>
      <c r="MXL8" s="219"/>
      <c r="MXM8" s="219"/>
      <c r="MXN8" s="219"/>
      <c r="MXO8" s="219"/>
      <c r="MXP8" s="219"/>
      <c r="MXQ8" s="219"/>
      <c r="MXR8" s="219"/>
      <c r="MXS8" s="219"/>
      <c r="MXT8" s="219"/>
      <c r="MXU8" s="219"/>
      <c r="MXV8" s="219"/>
      <c r="MYA8" s="219"/>
      <c r="MYB8" s="219"/>
      <c r="MYC8" s="219"/>
      <c r="MYD8" s="219"/>
      <c r="MYE8" s="219"/>
      <c r="MYF8" s="219"/>
      <c r="MYG8" s="219"/>
      <c r="MYH8" s="219"/>
      <c r="MYI8" s="219"/>
      <c r="MYJ8" s="219"/>
      <c r="MYK8" s="219"/>
      <c r="NAC8" s="219"/>
      <c r="NAD8" s="219"/>
      <c r="NAE8" s="219"/>
      <c r="NAF8" s="219"/>
      <c r="NAG8" s="219"/>
      <c r="NAH8" s="219"/>
      <c r="NAI8" s="219"/>
      <c r="NAJ8" s="219"/>
      <c r="NAK8" s="219"/>
      <c r="NAL8" s="219"/>
      <c r="NAM8" s="219"/>
      <c r="NAN8" s="219"/>
      <c r="NAO8" s="219"/>
      <c r="NAP8" s="219"/>
      <c r="NAQ8" s="219"/>
      <c r="NAR8" s="219"/>
      <c r="NAS8" s="219"/>
      <c r="NAT8" s="219"/>
      <c r="NAU8" s="219"/>
      <c r="NAV8" s="219"/>
      <c r="NAW8" s="219"/>
      <c r="NAX8" s="219"/>
      <c r="NAY8" s="219"/>
      <c r="NAZ8" s="219"/>
      <c r="NBA8" s="219"/>
      <c r="NBB8" s="219"/>
      <c r="NBC8" s="219"/>
      <c r="NBD8" s="219"/>
      <c r="NBE8" s="219"/>
      <c r="NBF8" s="219"/>
      <c r="NBG8" s="219"/>
      <c r="NBH8" s="219"/>
      <c r="NBI8" s="219"/>
      <c r="NBJ8" s="219"/>
      <c r="NBK8" s="219"/>
      <c r="NBL8" s="219"/>
      <c r="NBM8" s="219"/>
      <c r="NBN8" s="219"/>
      <c r="NBO8" s="219"/>
      <c r="NBP8" s="219"/>
      <c r="NBQ8" s="219"/>
      <c r="NBR8" s="219"/>
      <c r="NBS8" s="219"/>
      <c r="NBT8" s="219"/>
      <c r="NBU8" s="219"/>
      <c r="NBV8" s="219"/>
      <c r="NBW8" s="219"/>
      <c r="NBX8" s="219"/>
      <c r="NBY8" s="219"/>
      <c r="NBZ8" s="219"/>
      <c r="NCA8" s="219"/>
      <c r="NCB8" s="219"/>
      <c r="NCC8" s="219"/>
      <c r="NCD8" s="219"/>
      <c r="NCE8" s="219"/>
      <c r="NCF8" s="219"/>
      <c r="NCG8" s="219"/>
      <c r="NCH8" s="219"/>
      <c r="NCI8" s="219"/>
      <c r="NCJ8" s="219"/>
      <c r="NCK8" s="219"/>
      <c r="NCL8" s="219"/>
      <c r="NCM8" s="219"/>
      <c r="NCN8" s="219"/>
      <c r="NCO8" s="219"/>
      <c r="NCP8" s="219"/>
      <c r="NCQ8" s="219"/>
      <c r="NCR8" s="219"/>
      <c r="NCS8" s="219"/>
      <c r="NCT8" s="219"/>
      <c r="NCU8" s="219"/>
      <c r="NCV8" s="219"/>
      <c r="NCW8" s="219"/>
      <c r="NCX8" s="219"/>
      <c r="NCY8" s="219"/>
      <c r="NCZ8" s="219"/>
      <c r="NDA8" s="219"/>
      <c r="NDB8" s="219"/>
      <c r="NDC8" s="219"/>
      <c r="NDD8" s="219"/>
      <c r="NDE8" s="219"/>
      <c r="NDF8" s="219"/>
      <c r="NDG8" s="219"/>
      <c r="NDH8" s="219"/>
      <c r="NDI8" s="219"/>
      <c r="NDJ8" s="219"/>
      <c r="NDK8" s="219"/>
      <c r="NDL8" s="219"/>
      <c r="NDM8" s="219"/>
      <c r="NDN8" s="219"/>
      <c r="NDO8" s="219"/>
      <c r="NDP8" s="219"/>
      <c r="NDQ8" s="219"/>
      <c r="NDR8" s="219"/>
      <c r="NDS8" s="219"/>
      <c r="NDT8" s="219"/>
      <c r="NDU8" s="219"/>
      <c r="NDV8" s="219"/>
      <c r="NDW8" s="219"/>
      <c r="NDX8" s="219"/>
      <c r="NDY8" s="219"/>
      <c r="NDZ8" s="219"/>
      <c r="NEA8" s="219"/>
      <c r="NEB8" s="219"/>
      <c r="NEC8" s="219"/>
      <c r="NED8" s="219"/>
      <c r="NEE8" s="219"/>
      <c r="NEF8" s="219"/>
      <c r="NEG8" s="219"/>
      <c r="NEH8" s="219"/>
      <c r="NEI8" s="219"/>
      <c r="NEJ8" s="219"/>
      <c r="NEK8" s="219"/>
      <c r="NEL8" s="219"/>
      <c r="NEM8" s="219"/>
      <c r="NEN8" s="219"/>
      <c r="NEO8" s="219"/>
      <c r="NEP8" s="219"/>
      <c r="NEQ8" s="219"/>
      <c r="NER8" s="219"/>
      <c r="NES8" s="219"/>
      <c r="NET8" s="219"/>
      <c r="NEU8" s="219"/>
      <c r="NEV8" s="219"/>
      <c r="NEW8" s="219"/>
      <c r="NEX8" s="219"/>
      <c r="NEY8" s="219"/>
      <c r="NEZ8" s="219"/>
      <c r="NFA8" s="219"/>
      <c r="NFB8" s="219"/>
      <c r="NFC8" s="219"/>
      <c r="NFD8" s="219"/>
      <c r="NFE8" s="219"/>
      <c r="NFF8" s="219"/>
      <c r="NFG8" s="219"/>
      <c r="NFH8" s="219"/>
      <c r="NFI8" s="219"/>
      <c r="NFJ8" s="219"/>
      <c r="NFK8" s="219"/>
      <c r="NFL8" s="219"/>
      <c r="NFM8" s="219"/>
      <c r="NFN8" s="219"/>
      <c r="NFO8" s="219"/>
      <c r="NFP8" s="219"/>
      <c r="NFQ8" s="219"/>
      <c r="NFR8" s="219"/>
      <c r="NFS8" s="219"/>
      <c r="NFT8" s="219"/>
      <c r="NFU8" s="219"/>
      <c r="NFV8" s="219"/>
      <c r="NFW8" s="219"/>
      <c r="NFX8" s="219"/>
      <c r="NFY8" s="219"/>
      <c r="NFZ8" s="219"/>
      <c r="NGA8" s="219"/>
      <c r="NGB8" s="219"/>
      <c r="NGC8" s="219"/>
      <c r="NGD8" s="219"/>
      <c r="NGE8" s="219"/>
      <c r="NGF8" s="219"/>
      <c r="NGG8" s="219"/>
      <c r="NGH8" s="219"/>
      <c r="NGI8" s="219"/>
      <c r="NGJ8" s="219"/>
      <c r="NGK8" s="219"/>
      <c r="NGL8" s="219"/>
      <c r="NGM8" s="219"/>
      <c r="NGN8" s="219"/>
      <c r="NGO8" s="219"/>
      <c r="NGP8" s="219"/>
      <c r="NGQ8" s="219"/>
      <c r="NGR8" s="219"/>
      <c r="NGS8" s="219"/>
      <c r="NGT8" s="219"/>
      <c r="NGU8" s="219"/>
      <c r="NGV8" s="219"/>
      <c r="NGW8" s="219"/>
      <c r="NGX8" s="219"/>
      <c r="NGY8" s="219"/>
      <c r="NGZ8" s="219"/>
      <c r="NHA8" s="219"/>
      <c r="NHB8" s="219"/>
      <c r="NHC8" s="219"/>
      <c r="NHD8" s="219"/>
      <c r="NHE8" s="219"/>
      <c r="NHF8" s="219"/>
      <c r="NHG8" s="219"/>
      <c r="NHH8" s="219"/>
      <c r="NHI8" s="219"/>
      <c r="NHJ8" s="219"/>
      <c r="NHK8" s="219"/>
      <c r="NHL8" s="219"/>
      <c r="NHM8" s="219"/>
      <c r="NHN8" s="219"/>
      <c r="NHO8" s="219"/>
      <c r="NHP8" s="219"/>
      <c r="NHQ8" s="219"/>
      <c r="NHR8" s="219"/>
      <c r="NHW8" s="219"/>
      <c r="NHX8" s="219"/>
      <c r="NHY8" s="219"/>
      <c r="NHZ8" s="219"/>
      <c r="NIA8" s="219"/>
      <c r="NIB8" s="219"/>
      <c r="NIC8" s="219"/>
      <c r="NID8" s="219"/>
      <c r="NIE8" s="219"/>
      <c r="NIF8" s="219"/>
      <c r="NIG8" s="219"/>
      <c r="NJY8" s="219"/>
      <c r="NJZ8" s="219"/>
      <c r="NKA8" s="219"/>
      <c r="NKB8" s="219"/>
      <c r="NKC8" s="219"/>
      <c r="NKD8" s="219"/>
      <c r="NKE8" s="219"/>
      <c r="NKF8" s="219"/>
      <c r="NKG8" s="219"/>
      <c r="NKH8" s="219"/>
      <c r="NKI8" s="219"/>
      <c r="NKJ8" s="219"/>
      <c r="NKK8" s="219"/>
      <c r="NKL8" s="219"/>
      <c r="NKM8" s="219"/>
      <c r="NKN8" s="219"/>
      <c r="NKO8" s="219"/>
      <c r="NKP8" s="219"/>
      <c r="NKQ8" s="219"/>
      <c r="NKR8" s="219"/>
      <c r="NKS8" s="219"/>
      <c r="NKT8" s="219"/>
      <c r="NKU8" s="219"/>
      <c r="NKV8" s="219"/>
      <c r="NKW8" s="219"/>
      <c r="NKX8" s="219"/>
      <c r="NKY8" s="219"/>
      <c r="NKZ8" s="219"/>
      <c r="NLA8" s="219"/>
      <c r="NLB8" s="219"/>
      <c r="NLC8" s="219"/>
      <c r="NLD8" s="219"/>
      <c r="NLE8" s="219"/>
      <c r="NLF8" s="219"/>
      <c r="NLG8" s="219"/>
      <c r="NLH8" s="219"/>
      <c r="NLI8" s="219"/>
      <c r="NLJ8" s="219"/>
      <c r="NLK8" s="219"/>
      <c r="NLL8" s="219"/>
      <c r="NLM8" s="219"/>
      <c r="NLN8" s="219"/>
      <c r="NLO8" s="219"/>
      <c r="NLP8" s="219"/>
      <c r="NLQ8" s="219"/>
      <c r="NLR8" s="219"/>
      <c r="NLS8" s="219"/>
      <c r="NLT8" s="219"/>
      <c r="NLU8" s="219"/>
      <c r="NLV8" s="219"/>
      <c r="NLW8" s="219"/>
      <c r="NLX8" s="219"/>
      <c r="NLY8" s="219"/>
      <c r="NLZ8" s="219"/>
      <c r="NMA8" s="219"/>
      <c r="NMB8" s="219"/>
      <c r="NMC8" s="219"/>
      <c r="NMD8" s="219"/>
      <c r="NME8" s="219"/>
      <c r="NMF8" s="219"/>
      <c r="NMG8" s="219"/>
      <c r="NMH8" s="219"/>
      <c r="NMI8" s="219"/>
      <c r="NMJ8" s="219"/>
      <c r="NMK8" s="219"/>
      <c r="NML8" s="219"/>
      <c r="NMM8" s="219"/>
      <c r="NMN8" s="219"/>
      <c r="NMO8" s="219"/>
      <c r="NMP8" s="219"/>
      <c r="NMQ8" s="219"/>
      <c r="NMR8" s="219"/>
      <c r="NMS8" s="219"/>
      <c r="NMT8" s="219"/>
      <c r="NMU8" s="219"/>
      <c r="NMV8" s="219"/>
      <c r="NMW8" s="219"/>
      <c r="NMX8" s="219"/>
      <c r="NMY8" s="219"/>
      <c r="NMZ8" s="219"/>
      <c r="NNA8" s="219"/>
      <c r="NNB8" s="219"/>
      <c r="NNC8" s="219"/>
      <c r="NND8" s="219"/>
      <c r="NNE8" s="219"/>
      <c r="NNF8" s="219"/>
      <c r="NNG8" s="219"/>
      <c r="NNH8" s="219"/>
      <c r="NNI8" s="219"/>
      <c r="NNJ8" s="219"/>
      <c r="NNK8" s="219"/>
      <c r="NNL8" s="219"/>
      <c r="NNM8" s="219"/>
      <c r="NNN8" s="219"/>
      <c r="NNO8" s="219"/>
      <c r="NNP8" s="219"/>
      <c r="NNQ8" s="219"/>
      <c r="NNR8" s="219"/>
      <c r="NNS8" s="219"/>
      <c r="NNT8" s="219"/>
      <c r="NNU8" s="219"/>
      <c r="NNV8" s="219"/>
      <c r="NNW8" s="219"/>
      <c r="NNX8" s="219"/>
      <c r="NNY8" s="219"/>
      <c r="NNZ8" s="219"/>
      <c r="NOA8" s="219"/>
      <c r="NOB8" s="219"/>
      <c r="NOC8" s="219"/>
      <c r="NOD8" s="219"/>
      <c r="NOE8" s="219"/>
      <c r="NOF8" s="219"/>
      <c r="NOG8" s="219"/>
      <c r="NOH8" s="219"/>
      <c r="NOI8" s="219"/>
      <c r="NOJ8" s="219"/>
      <c r="NOK8" s="219"/>
      <c r="NOL8" s="219"/>
      <c r="NOM8" s="219"/>
      <c r="NON8" s="219"/>
      <c r="NOO8" s="219"/>
      <c r="NOP8" s="219"/>
      <c r="NOQ8" s="219"/>
      <c r="NOR8" s="219"/>
      <c r="NOS8" s="219"/>
      <c r="NOT8" s="219"/>
      <c r="NOU8" s="219"/>
      <c r="NOV8" s="219"/>
      <c r="NOW8" s="219"/>
      <c r="NOX8" s="219"/>
      <c r="NOY8" s="219"/>
      <c r="NOZ8" s="219"/>
      <c r="NPA8" s="219"/>
      <c r="NPB8" s="219"/>
      <c r="NPC8" s="219"/>
      <c r="NPD8" s="219"/>
      <c r="NPE8" s="219"/>
      <c r="NPF8" s="219"/>
      <c r="NPG8" s="219"/>
      <c r="NPH8" s="219"/>
      <c r="NPI8" s="219"/>
      <c r="NPJ8" s="219"/>
      <c r="NPK8" s="219"/>
      <c r="NPL8" s="219"/>
      <c r="NPM8" s="219"/>
      <c r="NPN8" s="219"/>
      <c r="NPO8" s="219"/>
      <c r="NPP8" s="219"/>
      <c r="NPQ8" s="219"/>
      <c r="NPR8" s="219"/>
      <c r="NPS8" s="219"/>
      <c r="NPT8" s="219"/>
      <c r="NPU8" s="219"/>
      <c r="NPV8" s="219"/>
      <c r="NPW8" s="219"/>
      <c r="NPX8" s="219"/>
      <c r="NPY8" s="219"/>
      <c r="NPZ8" s="219"/>
      <c r="NQA8" s="219"/>
      <c r="NQB8" s="219"/>
      <c r="NQC8" s="219"/>
      <c r="NQD8" s="219"/>
      <c r="NQE8" s="219"/>
      <c r="NQF8" s="219"/>
      <c r="NQG8" s="219"/>
      <c r="NQH8" s="219"/>
      <c r="NQI8" s="219"/>
      <c r="NQJ8" s="219"/>
      <c r="NQK8" s="219"/>
      <c r="NQL8" s="219"/>
      <c r="NQM8" s="219"/>
      <c r="NQN8" s="219"/>
      <c r="NQO8" s="219"/>
      <c r="NQP8" s="219"/>
      <c r="NQQ8" s="219"/>
      <c r="NQR8" s="219"/>
      <c r="NQS8" s="219"/>
      <c r="NQT8" s="219"/>
      <c r="NQU8" s="219"/>
      <c r="NQV8" s="219"/>
      <c r="NQW8" s="219"/>
      <c r="NQX8" s="219"/>
      <c r="NQY8" s="219"/>
      <c r="NQZ8" s="219"/>
      <c r="NRA8" s="219"/>
      <c r="NRB8" s="219"/>
      <c r="NRC8" s="219"/>
      <c r="NRD8" s="219"/>
      <c r="NRE8" s="219"/>
      <c r="NRF8" s="219"/>
      <c r="NRG8" s="219"/>
      <c r="NRH8" s="219"/>
      <c r="NRI8" s="219"/>
      <c r="NRJ8" s="219"/>
      <c r="NRK8" s="219"/>
      <c r="NRL8" s="219"/>
      <c r="NRM8" s="219"/>
      <c r="NRN8" s="219"/>
      <c r="NRS8" s="219"/>
      <c r="NRT8" s="219"/>
      <c r="NRU8" s="219"/>
      <c r="NRV8" s="219"/>
      <c r="NRW8" s="219"/>
      <c r="NRX8" s="219"/>
      <c r="NRY8" s="219"/>
      <c r="NRZ8" s="219"/>
      <c r="NSA8" s="219"/>
      <c r="NSB8" s="219"/>
      <c r="NSC8" s="219"/>
      <c r="NTU8" s="219"/>
      <c r="NTV8" s="219"/>
      <c r="NTW8" s="219"/>
      <c r="NTX8" s="219"/>
      <c r="NTY8" s="219"/>
      <c r="NTZ8" s="219"/>
      <c r="NUA8" s="219"/>
      <c r="NUB8" s="219"/>
      <c r="NUC8" s="219"/>
      <c r="NUD8" s="219"/>
      <c r="NUE8" s="219"/>
      <c r="NUF8" s="219"/>
      <c r="NUG8" s="219"/>
      <c r="NUH8" s="219"/>
      <c r="NUI8" s="219"/>
      <c r="NUJ8" s="219"/>
      <c r="NUK8" s="219"/>
      <c r="NUL8" s="219"/>
      <c r="NUM8" s="219"/>
      <c r="NUN8" s="219"/>
      <c r="NUO8" s="219"/>
      <c r="NUP8" s="219"/>
      <c r="NUQ8" s="219"/>
      <c r="NUR8" s="219"/>
      <c r="NUS8" s="219"/>
      <c r="NUT8" s="219"/>
      <c r="NUU8" s="219"/>
      <c r="NUV8" s="219"/>
      <c r="NUW8" s="219"/>
      <c r="NUX8" s="219"/>
      <c r="NUY8" s="219"/>
      <c r="NUZ8" s="219"/>
      <c r="NVA8" s="219"/>
      <c r="NVB8" s="219"/>
      <c r="NVC8" s="219"/>
      <c r="NVD8" s="219"/>
      <c r="NVE8" s="219"/>
      <c r="NVF8" s="219"/>
      <c r="NVG8" s="219"/>
      <c r="NVH8" s="219"/>
      <c r="NVI8" s="219"/>
      <c r="NVJ8" s="219"/>
      <c r="NVK8" s="219"/>
      <c r="NVL8" s="219"/>
      <c r="NVM8" s="219"/>
      <c r="NVN8" s="219"/>
      <c r="NVO8" s="219"/>
      <c r="NVP8" s="219"/>
      <c r="NVQ8" s="219"/>
      <c r="NVR8" s="219"/>
      <c r="NVS8" s="219"/>
      <c r="NVT8" s="219"/>
      <c r="NVU8" s="219"/>
      <c r="NVV8" s="219"/>
      <c r="NVW8" s="219"/>
      <c r="NVX8" s="219"/>
      <c r="NVY8" s="219"/>
      <c r="NVZ8" s="219"/>
      <c r="NWA8" s="219"/>
      <c r="NWB8" s="219"/>
      <c r="NWC8" s="219"/>
      <c r="NWD8" s="219"/>
      <c r="NWE8" s="219"/>
      <c r="NWF8" s="219"/>
      <c r="NWG8" s="219"/>
      <c r="NWH8" s="219"/>
      <c r="NWI8" s="219"/>
      <c r="NWJ8" s="219"/>
      <c r="NWK8" s="219"/>
      <c r="NWL8" s="219"/>
      <c r="NWM8" s="219"/>
      <c r="NWN8" s="219"/>
      <c r="NWO8" s="219"/>
      <c r="NWP8" s="219"/>
      <c r="NWQ8" s="219"/>
      <c r="NWR8" s="219"/>
      <c r="NWS8" s="219"/>
      <c r="NWT8" s="219"/>
      <c r="NWU8" s="219"/>
      <c r="NWV8" s="219"/>
      <c r="NWW8" s="219"/>
      <c r="NWX8" s="219"/>
      <c r="NWY8" s="219"/>
      <c r="NWZ8" s="219"/>
      <c r="NXA8" s="219"/>
      <c r="NXB8" s="219"/>
      <c r="NXC8" s="219"/>
      <c r="NXD8" s="219"/>
      <c r="NXE8" s="219"/>
      <c r="NXF8" s="219"/>
      <c r="NXG8" s="219"/>
      <c r="NXH8" s="219"/>
      <c r="NXI8" s="219"/>
      <c r="NXJ8" s="219"/>
      <c r="NXK8" s="219"/>
      <c r="NXL8" s="219"/>
      <c r="NXM8" s="219"/>
      <c r="NXN8" s="219"/>
      <c r="NXO8" s="219"/>
      <c r="NXP8" s="219"/>
      <c r="NXQ8" s="219"/>
      <c r="NXR8" s="219"/>
      <c r="NXS8" s="219"/>
      <c r="NXT8" s="219"/>
      <c r="NXU8" s="219"/>
      <c r="NXV8" s="219"/>
      <c r="NXW8" s="219"/>
      <c r="NXX8" s="219"/>
      <c r="NXY8" s="219"/>
      <c r="NXZ8" s="219"/>
      <c r="NYA8" s="219"/>
      <c r="NYB8" s="219"/>
      <c r="NYC8" s="219"/>
      <c r="NYD8" s="219"/>
      <c r="NYE8" s="219"/>
      <c r="NYF8" s="219"/>
      <c r="NYG8" s="219"/>
      <c r="NYH8" s="219"/>
      <c r="NYI8" s="219"/>
      <c r="NYJ8" s="219"/>
      <c r="NYK8" s="219"/>
      <c r="NYL8" s="219"/>
      <c r="NYM8" s="219"/>
      <c r="NYN8" s="219"/>
      <c r="NYO8" s="219"/>
      <c r="NYP8" s="219"/>
      <c r="NYQ8" s="219"/>
      <c r="NYR8" s="219"/>
      <c r="NYS8" s="219"/>
      <c r="NYT8" s="219"/>
      <c r="NYU8" s="219"/>
      <c r="NYV8" s="219"/>
      <c r="NYW8" s="219"/>
      <c r="NYX8" s="219"/>
      <c r="NYY8" s="219"/>
      <c r="NYZ8" s="219"/>
      <c r="NZA8" s="219"/>
      <c r="NZB8" s="219"/>
      <c r="NZC8" s="219"/>
      <c r="NZD8" s="219"/>
      <c r="NZE8" s="219"/>
      <c r="NZF8" s="219"/>
      <c r="NZG8" s="219"/>
      <c r="NZH8" s="219"/>
      <c r="NZI8" s="219"/>
      <c r="NZJ8" s="219"/>
      <c r="NZK8" s="219"/>
      <c r="NZL8" s="219"/>
      <c r="NZM8" s="219"/>
      <c r="NZN8" s="219"/>
      <c r="NZO8" s="219"/>
      <c r="NZP8" s="219"/>
      <c r="NZQ8" s="219"/>
      <c r="NZR8" s="219"/>
      <c r="NZS8" s="219"/>
      <c r="NZT8" s="219"/>
      <c r="NZU8" s="219"/>
      <c r="NZV8" s="219"/>
      <c r="NZW8" s="219"/>
      <c r="NZX8" s="219"/>
      <c r="NZY8" s="219"/>
      <c r="NZZ8" s="219"/>
      <c r="OAA8" s="219"/>
      <c r="OAB8" s="219"/>
      <c r="OAC8" s="219"/>
      <c r="OAD8" s="219"/>
      <c r="OAE8" s="219"/>
      <c r="OAF8" s="219"/>
      <c r="OAG8" s="219"/>
      <c r="OAH8" s="219"/>
      <c r="OAI8" s="219"/>
      <c r="OAJ8" s="219"/>
      <c r="OAK8" s="219"/>
      <c r="OAL8" s="219"/>
      <c r="OAM8" s="219"/>
      <c r="OAN8" s="219"/>
      <c r="OAO8" s="219"/>
      <c r="OAP8" s="219"/>
      <c r="OAQ8" s="219"/>
      <c r="OAR8" s="219"/>
      <c r="OAS8" s="219"/>
      <c r="OAT8" s="219"/>
      <c r="OAU8" s="219"/>
      <c r="OAV8" s="219"/>
      <c r="OAW8" s="219"/>
      <c r="OAX8" s="219"/>
      <c r="OAY8" s="219"/>
      <c r="OAZ8" s="219"/>
      <c r="OBA8" s="219"/>
      <c r="OBB8" s="219"/>
      <c r="OBC8" s="219"/>
      <c r="OBD8" s="219"/>
      <c r="OBE8" s="219"/>
      <c r="OBF8" s="219"/>
      <c r="OBG8" s="219"/>
      <c r="OBH8" s="219"/>
      <c r="OBI8" s="219"/>
      <c r="OBJ8" s="219"/>
      <c r="OBO8" s="219"/>
      <c r="OBP8" s="219"/>
      <c r="OBQ8" s="219"/>
      <c r="OBR8" s="219"/>
      <c r="OBS8" s="219"/>
      <c r="OBT8" s="219"/>
      <c r="OBU8" s="219"/>
      <c r="OBV8" s="219"/>
      <c r="OBW8" s="219"/>
      <c r="OBX8" s="219"/>
      <c r="OBY8" s="219"/>
      <c r="ODQ8" s="219"/>
      <c r="ODR8" s="219"/>
      <c r="ODS8" s="219"/>
      <c r="ODT8" s="219"/>
      <c r="ODU8" s="219"/>
      <c r="ODV8" s="219"/>
      <c r="ODW8" s="219"/>
      <c r="ODX8" s="219"/>
      <c r="ODY8" s="219"/>
      <c r="ODZ8" s="219"/>
      <c r="OEA8" s="219"/>
      <c r="OEB8" s="219"/>
      <c r="OEC8" s="219"/>
      <c r="OED8" s="219"/>
      <c r="OEE8" s="219"/>
      <c r="OEF8" s="219"/>
      <c r="OEG8" s="219"/>
      <c r="OEH8" s="219"/>
      <c r="OEI8" s="219"/>
      <c r="OEJ8" s="219"/>
      <c r="OEK8" s="219"/>
      <c r="OEL8" s="219"/>
      <c r="OEM8" s="219"/>
      <c r="OEN8" s="219"/>
      <c r="OEO8" s="219"/>
      <c r="OEP8" s="219"/>
      <c r="OEQ8" s="219"/>
      <c r="OER8" s="219"/>
      <c r="OES8" s="219"/>
      <c r="OET8" s="219"/>
      <c r="OEU8" s="219"/>
      <c r="OEV8" s="219"/>
      <c r="OEW8" s="219"/>
      <c r="OEX8" s="219"/>
      <c r="OEY8" s="219"/>
      <c r="OEZ8" s="219"/>
      <c r="OFA8" s="219"/>
      <c r="OFB8" s="219"/>
      <c r="OFC8" s="219"/>
      <c r="OFD8" s="219"/>
      <c r="OFE8" s="219"/>
      <c r="OFF8" s="219"/>
      <c r="OFG8" s="219"/>
      <c r="OFH8" s="219"/>
      <c r="OFI8" s="219"/>
      <c r="OFJ8" s="219"/>
      <c r="OFK8" s="219"/>
      <c r="OFL8" s="219"/>
      <c r="OFM8" s="219"/>
      <c r="OFN8" s="219"/>
      <c r="OFO8" s="219"/>
      <c r="OFP8" s="219"/>
      <c r="OFQ8" s="219"/>
      <c r="OFR8" s="219"/>
      <c r="OFS8" s="219"/>
      <c r="OFT8" s="219"/>
      <c r="OFU8" s="219"/>
      <c r="OFV8" s="219"/>
      <c r="OFW8" s="219"/>
      <c r="OFX8" s="219"/>
      <c r="OFY8" s="219"/>
      <c r="OFZ8" s="219"/>
      <c r="OGA8" s="219"/>
      <c r="OGB8" s="219"/>
      <c r="OGC8" s="219"/>
      <c r="OGD8" s="219"/>
      <c r="OGE8" s="219"/>
      <c r="OGF8" s="219"/>
      <c r="OGG8" s="219"/>
      <c r="OGH8" s="219"/>
      <c r="OGI8" s="219"/>
      <c r="OGJ8" s="219"/>
      <c r="OGK8" s="219"/>
      <c r="OGL8" s="219"/>
      <c r="OGM8" s="219"/>
      <c r="OGN8" s="219"/>
      <c r="OGO8" s="219"/>
      <c r="OGP8" s="219"/>
      <c r="OGQ8" s="219"/>
      <c r="OGR8" s="219"/>
      <c r="OGS8" s="219"/>
      <c r="OGT8" s="219"/>
      <c r="OGU8" s="219"/>
      <c r="OGV8" s="219"/>
      <c r="OGW8" s="219"/>
      <c r="OGX8" s="219"/>
      <c r="OGY8" s="219"/>
      <c r="OGZ8" s="219"/>
      <c r="OHA8" s="219"/>
      <c r="OHB8" s="219"/>
      <c r="OHC8" s="219"/>
      <c r="OHD8" s="219"/>
      <c r="OHE8" s="219"/>
      <c r="OHF8" s="219"/>
      <c r="OHG8" s="219"/>
      <c r="OHH8" s="219"/>
      <c r="OHI8" s="219"/>
      <c r="OHJ8" s="219"/>
      <c r="OHK8" s="219"/>
      <c r="OHL8" s="219"/>
      <c r="OHM8" s="219"/>
      <c r="OHN8" s="219"/>
      <c r="OHO8" s="219"/>
      <c r="OHP8" s="219"/>
      <c r="OHQ8" s="219"/>
      <c r="OHR8" s="219"/>
      <c r="OHS8" s="219"/>
      <c r="OHT8" s="219"/>
      <c r="OHU8" s="219"/>
      <c r="OHV8" s="219"/>
      <c r="OHW8" s="219"/>
      <c r="OHX8" s="219"/>
      <c r="OHY8" s="219"/>
      <c r="OHZ8" s="219"/>
      <c r="OIA8" s="219"/>
      <c r="OIB8" s="219"/>
      <c r="OIC8" s="219"/>
      <c r="OID8" s="219"/>
      <c r="OIE8" s="219"/>
      <c r="OIF8" s="219"/>
      <c r="OIG8" s="219"/>
      <c r="OIH8" s="219"/>
      <c r="OII8" s="219"/>
      <c r="OIJ8" s="219"/>
      <c r="OIK8" s="219"/>
      <c r="OIL8" s="219"/>
      <c r="OIM8" s="219"/>
      <c r="OIN8" s="219"/>
      <c r="OIO8" s="219"/>
      <c r="OIP8" s="219"/>
      <c r="OIQ8" s="219"/>
      <c r="OIR8" s="219"/>
      <c r="OIS8" s="219"/>
      <c r="OIT8" s="219"/>
      <c r="OIU8" s="219"/>
      <c r="OIV8" s="219"/>
      <c r="OIW8" s="219"/>
      <c r="OIX8" s="219"/>
      <c r="OIY8" s="219"/>
      <c r="OIZ8" s="219"/>
      <c r="OJA8" s="219"/>
      <c r="OJB8" s="219"/>
      <c r="OJC8" s="219"/>
      <c r="OJD8" s="219"/>
      <c r="OJE8" s="219"/>
      <c r="OJF8" s="219"/>
      <c r="OJG8" s="219"/>
      <c r="OJH8" s="219"/>
      <c r="OJI8" s="219"/>
      <c r="OJJ8" s="219"/>
      <c r="OJK8" s="219"/>
      <c r="OJL8" s="219"/>
      <c r="OJM8" s="219"/>
      <c r="OJN8" s="219"/>
      <c r="OJO8" s="219"/>
      <c r="OJP8" s="219"/>
      <c r="OJQ8" s="219"/>
      <c r="OJR8" s="219"/>
      <c r="OJS8" s="219"/>
      <c r="OJT8" s="219"/>
      <c r="OJU8" s="219"/>
      <c r="OJV8" s="219"/>
      <c r="OJW8" s="219"/>
      <c r="OJX8" s="219"/>
      <c r="OJY8" s="219"/>
      <c r="OJZ8" s="219"/>
      <c r="OKA8" s="219"/>
      <c r="OKB8" s="219"/>
      <c r="OKC8" s="219"/>
      <c r="OKD8" s="219"/>
      <c r="OKE8" s="219"/>
      <c r="OKF8" s="219"/>
      <c r="OKG8" s="219"/>
      <c r="OKH8" s="219"/>
      <c r="OKI8" s="219"/>
      <c r="OKJ8" s="219"/>
      <c r="OKK8" s="219"/>
      <c r="OKL8" s="219"/>
      <c r="OKM8" s="219"/>
      <c r="OKN8" s="219"/>
      <c r="OKO8" s="219"/>
      <c r="OKP8" s="219"/>
      <c r="OKQ8" s="219"/>
      <c r="OKR8" s="219"/>
      <c r="OKS8" s="219"/>
      <c r="OKT8" s="219"/>
      <c r="OKU8" s="219"/>
      <c r="OKV8" s="219"/>
      <c r="OKW8" s="219"/>
      <c r="OKX8" s="219"/>
      <c r="OKY8" s="219"/>
      <c r="OKZ8" s="219"/>
      <c r="OLA8" s="219"/>
      <c r="OLB8" s="219"/>
      <c r="OLC8" s="219"/>
      <c r="OLD8" s="219"/>
      <c r="OLE8" s="219"/>
      <c r="OLF8" s="219"/>
      <c r="OLK8" s="219"/>
      <c r="OLL8" s="219"/>
      <c r="OLM8" s="219"/>
      <c r="OLN8" s="219"/>
      <c r="OLO8" s="219"/>
      <c r="OLP8" s="219"/>
      <c r="OLQ8" s="219"/>
      <c r="OLR8" s="219"/>
      <c r="OLS8" s="219"/>
      <c r="OLT8" s="219"/>
      <c r="OLU8" s="219"/>
      <c r="ONM8" s="219"/>
      <c r="ONN8" s="219"/>
      <c r="ONO8" s="219"/>
      <c r="ONP8" s="219"/>
      <c r="ONQ8" s="219"/>
      <c r="ONR8" s="219"/>
      <c r="ONS8" s="219"/>
      <c r="ONT8" s="219"/>
      <c r="ONU8" s="219"/>
      <c r="ONV8" s="219"/>
      <c r="ONW8" s="219"/>
      <c r="ONX8" s="219"/>
      <c r="ONY8" s="219"/>
      <c r="ONZ8" s="219"/>
      <c r="OOA8" s="219"/>
      <c r="OOB8" s="219"/>
      <c r="OOC8" s="219"/>
      <c r="OOD8" s="219"/>
      <c r="OOE8" s="219"/>
      <c r="OOF8" s="219"/>
      <c r="OOG8" s="219"/>
      <c r="OOH8" s="219"/>
      <c r="OOI8" s="219"/>
      <c r="OOJ8" s="219"/>
      <c r="OOK8" s="219"/>
      <c r="OOL8" s="219"/>
      <c r="OOM8" s="219"/>
      <c r="OON8" s="219"/>
      <c r="OOO8" s="219"/>
      <c r="OOP8" s="219"/>
      <c r="OOQ8" s="219"/>
      <c r="OOR8" s="219"/>
      <c r="OOS8" s="219"/>
      <c r="OOT8" s="219"/>
      <c r="OOU8" s="219"/>
      <c r="OOV8" s="219"/>
      <c r="OOW8" s="219"/>
      <c r="OOX8" s="219"/>
      <c r="OOY8" s="219"/>
      <c r="OOZ8" s="219"/>
      <c r="OPA8" s="219"/>
      <c r="OPB8" s="219"/>
      <c r="OPC8" s="219"/>
      <c r="OPD8" s="219"/>
      <c r="OPE8" s="219"/>
      <c r="OPF8" s="219"/>
      <c r="OPG8" s="219"/>
      <c r="OPH8" s="219"/>
      <c r="OPI8" s="219"/>
      <c r="OPJ8" s="219"/>
      <c r="OPK8" s="219"/>
      <c r="OPL8" s="219"/>
      <c r="OPM8" s="219"/>
      <c r="OPN8" s="219"/>
      <c r="OPO8" s="219"/>
      <c r="OPP8" s="219"/>
      <c r="OPQ8" s="219"/>
      <c r="OPR8" s="219"/>
      <c r="OPS8" s="219"/>
      <c r="OPT8" s="219"/>
      <c r="OPU8" s="219"/>
      <c r="OPV8" s="219"/>
      <c r="OPW8" s="219"/>
      <c r="OPX8" s="219"/>
      <c r="OPY8" s="219"/>
      <c r="OPZ8" s="219"/>
      <c r="OQA8" s="219"/>
      <c r="OQB8" s="219"/>
      <c r="OQC8" s="219"/>
      <c r="OQD8" s="219"/>
      <c r="OQE8" s="219"/>
      <c r="OQF8" s="219"/>
      <c r="OQG8" s="219"/>
      <c r="OQH8" s="219"/>
      <c r="OQI8" s="219"/>
      <c r="OQJ8" s="219"/>
      <c r="OQK8" s="219"/>
      <c r="OQL8" s="219"/>
      <c r="OQM8" s="219"/>
      <c r="OQN8" s="219"/>
      <c r="OQO8" s="219"/>
      <c r="OQP8" s="219"/>
      <c r="OQQ8" s="219"/>
      <c r="OQR8" s="219"/>
      <c r="OQS8" s="219"/>
      <c r="OQT8" s="219"/>
      <c r="OQU8" s="219"/>
      <c r="OQV8" s="219"/>
      <c r="OQW8" s="219"/>
      <c r="OQX8" s="219"/>
      <c r="OQY8" s="219"/>
      <c r="OQZ8" s="219"/>
      <c r="ORA8" s="219"/>
      <c r="ORB8" s="219"/>
      <c r="ORC8" s="219"/>
      <c r="ORD8" s="219"/>
      <c r="ORE8" s="219"/>
      <c r="ORF8" s="219"/>
      <c r="ORG8" s="219"/>
      <c r="ORH8" s="219"/>
      <c r="ORI8" s="219"/>
      <c r="ORJ8" s="219"/>
      <c r="ORK8" s="219"/>
      <c r="ORL8" s="219"/>
      <c r="ORM8" s="219"/>
      <c r="ORN8" s="219"/>
      <c r="ORO8" s="219"/>
      <c r="ORP8" s="219"/>
      <c r="ORQ8" s="219"/>
      <c r="ORR8" s="219"/>
      <c r="ORS8" s="219"/>
      <c r="ORT8" s="219"/>
      <c r="ORU8" s="219"/>
      <c r="ORV8" s="219"/>
      <c r="ORW8" s="219"/>
      <c r="ORX8" s="219"/>
      <c r="ORY8" s="219"/>
      <c r="ORZ8" s="219"/>
      <c r="OSA8" s="219"/>
      <c r="OSB8" s="219"/>
      <c r="OSC8" s="219"/>
      <c r="OSD8" s="219"/>
      <c r="OSE8" s="219"/>
      <c r="OSF8" s="219"/>
      <c r="OSG8" s="219"/>
      <c r="OSH8" s="219"/>
      <c r="OSI8" s="219"/>
      <c r="OSJ8" s="219"/>
      <c r="OSK8" s="219"/>
      <c r="OSL8" s="219"/>
      <c r="OSM8" s="219"/>
      <c r="OSN8" s="219"/>
      <c r="OSO8" s="219"/>
      <c r="OSP8" s="219"/>
      <c r="OSQ8" s="219"/>
      <c r="OSR8" s="219"/>
      <c r="OSS8" s="219"/>
      <c r="OST8" s="219"/>
      <c r="OSU8" s="219"/>
      <c r="OSV8" s="219"/>
      <c r="OSW8" s="219"/>
      <c r="OSX8" s="219"/>
      <c r="OSY8" s="219"/>
      <c r="OSZ8" s="219"/>
      <c r="OTA8" s="219"/>
      <c r="OTB8" s="219"/>
      <c r="OTC8" s="219"/>
      <c r="OTD8" s="219"/>
      <c r="OTE8" s="219"/>
      <c r="OTF8" s="219"/>
      <c r="OTG8" s="219"/>
      <c r="OTH8" s="219"/>
      <c r="OTI8" s="219"/>
      <c r="OTJ8" s="219"/>
      <c r="OTK8" s="219"/>
      <c r="OTL8" s="219"/>
      <c r="OTM8" s="219"/>
      <c r="OTN8" s="219"/>
      <c r="OTO8" s="219"/>
      <c r="OTP8" s="219"/>
      <c r="OTQ8" s="219"/>
      <c r="OTR8" s="219"/>
      <c r="OTS8" s="219"/>
      <c r="OTT8" s="219"/>
      <c r="OTU8" s="219"/>
      <c r="OTV8" s="219"/>
      <c r="OTW8" s="219"/>
      <c r="OTX8" s="219"/>
      <c r="OTY8" s="219"/>
      <c r="OTZ8" s="219"/>
      <c r="OUA8" s="219"/>
      <c r="OUB8" s="219"/>
      <c r="OUC8" s="219"/>
      <c r="OUD8" s="219"/>
      <c r="OUE8" s="219"/>
      <c r="OUF8" s="219"/>
      <c r="OUG8" s="219"/>
      <c r="OUH8" s="219"/>
      <c r="OUI8" s="219"/>
      <c r="OUJ8" s="219"/>
      <c r="OUK8" s="219"/>
      <c r="OUL8" s="219"/>
      <c r="OUM8" s="219"/>
      <c r="OUN8" s="219"/>
      <c r="OUO8" s="219"/>
      <c r="OUP8" s="219"/>
      <c r="OUQ8" s="219"/>
      <c r="OUR8" s="219"/>
      <c r="OUS8" s="219"/>
      <c r="OUT8" s="219"/>
      <c r="OUU8" s="219"/>
      <c r="OUV8" s="219"/>
      <c r="OUW8" s="219"/>
      <c r="OUX8" s="219"/>
      <c r="OUY8" s="219"/>
      <c r="OUZ8" s="219"/>
      <c r="OVA8" s="219"/>
      <c r="OVB8" s="219"/>
      <c r="OVG8" s="219"/>
      <c r="OVH8" s="219"/>
      <c r="OVI8" s="219"/>
      <c r="OVJ8" s="219"/>
      <c r="OVK8" s="219"/>
      <c r="OVL8" s="219"/>
      <c r="OVM8" s="219"/>
      <c r="OVN8" s="219"/>
      <c r="OVO8" s="219"/>
      <c r="OVP8" s="219"/>
      <c r="OVQ8" s="219"/>
      <c r="OXI8" s="219"/>
      <c r="OXJ8" s="219"/>
      <c r="OXK8" s="219"/>
      <c r="OXL8" s="219"/>
      <c r="OXM8" s="219"/>
      <c r="OXN8" s="219"/>
      <c r="OXO8" s="219"/>
      <c r="OXP8" s="219"/>
      <c r="OXQ8" s="219"/>
      <c r="OXR8" s="219"/>
      <c r="OXS8" s="219"/>
      <c r="OXT8" s="219"/>
      <c r="OXU8" s="219"/>
      <c r="OXV8" s="219"/>
      <c r="OXW8" s="219"/>
      <c r="OXX8" s="219"/>
      <c r="OXY8" s="219"/>
      <c r="OXZ8" s="219"/>
      <c r="OYA8" s="219"/>
      <c r="OYB8" s="219"/>
      <c r="OYC8" s="219"/>
      <c r="OYD8" s="219"/>
      <c r="OYE8" s="219"/>
      <c r="OYF8" s="219"/>
      <c r="OYG8" s="219"/>
      <c r="OYH8" s="219"/>
      <c r="OYI8" s="219"/>
      <c r="OYJ8" s="219"/>
      <c r="OYK8" s="219"/>
      <c r="OYL8" s="219"/>
      <c r="OYM8" s="219"/>
      <c r="OYN8" s="219"/>
      <c r="OYO8" s="219"/>
      <c r="OYP8" s="219"/>
      <c r="OYQ8" s="219"/>
      <c r="OYR8" s="219"/>
      <c r="OYS8" s="219"/>
      <c r="OYT8" s="219"/>
      <c r="OYU8" s="219"/>
      <c r="OYV8" s="219"/>
      <c r="OYW8" s="219"/>
      <c r="OYX8" s="219"/>
      <c r="OYY8" s="219"/>
      <c r="OYZ8" s="219"/>
      <c r="OZA8" s="219"/>
      <c r="OZB8" s="219"/>
      <c r="OZC8" s="219"/>
      <c r="OZD8" s="219"/>
      <c r="OZE8" s="219"/>
      <c r="OZF8" s="219"/>
      <c r="OZG8" s="219"/>
      <c r="OZH8" s="219"/>
      <c r="OZI8" s="219"/>
      <c r="OZJ8" s="219"/>
      <c r="OZK8" s="219"/>
      <c r="OZL8" s="219"/>
      <c r="OZM8" s="219"/>
      <c r="OZN8" s="219"/>
      <c r="OZO8" s="219"/>
      <c r="OZP8" s="219"/>
      <c r="OZQ8" s="219"/>
      <c r="OZR8" s="219"/>
      <c r="OZS8" s="219"/>
      <c r="OZT8" s="219"/>
      <c r="OZU8" s="219"/>
      <c r="OZV8" s="219"/>
      <c r="OZW8" s="219"/>
      <c r="OZX8" s="219"/>
      <c r="OZY8" s="219"/>
      <c r="OZZ8" s="219"/>
      <c r="PAA8" s="219"/>
      <c r="PAB8" s="219"/>
      <c r="PAC8" s="219"/>
      <c r="PAD8" s="219"/>
      <c r="PAE8" s="219"/>
      <c r="PAF8" s="219"/>
      <c r="PAG8" s="219"/>
      <c r="PAH8" s="219"/>
      <c r="PAI8" s="219"/>
      <c r="PAJ8" s="219"/>
      <c r="PAK8" s="219"/>
      <c r="PAL8" s="219"/>
      <c r="PAM8" s="219"/>
      <c r="PAN8" s="219"/>
      <c r="PAO8" s="219"/>
      <c r="PAP8" s="219"/>
      <c r="PAQ8" s="219"/>
      <c r="PAR8" s="219"/>
      <c r="PAS8" s="219"/>
      <c r="PAT8" s="219"/>
      <c r="PAU8" s="219"/>
      <c r="PAV8" s="219"/>
      <c r="PAW8" s="219"/>
      <c r="PAX8" s="219"/>
      <c r="PAY8" s="219"/>
      <c r="PAZ8" s="219"/>
      <c r="PBA8" s="219"/>
      <c r="PBB8" s="219"/>
      <c r="PBC8" s="219"/>
      <c r="PBD8" s="219"/>
      <c r="PBE8" s="219"/>
      <c r="PBF8" s="219"/>
      <c r="PBG8" s="219"/>
      <c r="PBH8" s="219"/>
      <c r="PBI8" s="219"/>
      <c r="PBJ8" s="219"/>
      <c r="PBK8" s="219"/>
      <c r="PBL8" s="219"/>
      <c r="PBM8" s="219"/>
      <c r="PBN8" s="219"/>
      <c r="PBO8" s="219"/>
      <c r="PBP8" s="219"/>
      <c r="PBQ8" s="219"/>
      <c r="PBR8" s="219"/>
      <c r="PBS8" s="219"/>
      <c r="PBT8" s="219"/>
      <c r="PBU8" s="219"/>
      <c r="PBV8" s="219"/>
      <c r="PBW8" s="219"/>
      <c r="PBX8" s="219"/>
      <c r="PBY8" s="219"/>
      <c r="PBZ8" s="219"/>
      <c r="PCA8" s="219"/>
      <c r="PCB8" s="219"/>
      <c r="PCC8" s="219"/>
      <c r="PCD8" s="219"/>
      <c r="PCE8" s="219"/>
      <c r="PCF8" s="219"/>
      <c r="PCG8" s="219"/>
      <c r="PCH8" s="219"/>
      <c r="PCI8" s="219"/>
      <c r="PCJ8" s="219"/>
      <c r="PCK8" s="219"/>
      <c r="PCL8" s="219"/>
      <c r="PCM8" s="219"/>
      <c r="PCN8" s="219"/>
      <c r="PCO8" s="219"/>
      <c r="PCP8" s="219"/>
      <c r="PCQ8" s="219"/>
      <c r="PCR8" s="219"/>
      <c r="PCS8" s="219"/>
      <c r="PCT8" s="219"/>
      <c r="PCU8" s="219"/>
      <c r="PCV8" s="219"/>
      <c r="PCW8" s="219"/>
      <c r="PCX8" s="219"/>
      <c r="PCY8" s="219"/>
      <c r="PCZ8" s="219"/>
      <c r="PDA8" s="219"/>
      <c r="PDB8" s="219"/>
      <c r="PDC8" s="219"/>
      <c r="PDD8" s="219"/>
      <c r="PDE8" s="219"/>
      <c r="PDF8" s="219"/>
      <c r="PDG8" s="219"/>
      <c r="PDH8" s="219"/>
      <c r="PDI8" s="219"/>
      <c r="PDJ8" s="219"/>
      <c r="PDK8" s="219"/>
      <c r="PDL8" s="219"/>
      <c r="PDM8" s="219"/>
      <c r="PDN8" s="219"/>
      <c r="PDO8" s="219"/>
      <c r="PDP8" s="219"/>
      <c r="PDQ8" s="219"/>
      <c r="PDR8" s="219"/>
      <c r="PDS8" s="219"/>
      <c r="PDT8" s="219"/>
      <c r="PDU8" s="219"/>
      <c r="PDV8" s="219"/>
      <c r="PDW8" s="219"/>
      <c r="PDX8" s="219"/>
      <c r="PDY8" s="219"/>
      <c r="PDZ8" s="219"/>
      <c r="PEA8" s="219"/>
      <c r="PEB8" s="219"/>
      <c r="PEC8" s="219"/>
      <c r="PED8" s="219"/>
      <c r="PEE8" s="219"/>
      <c r="PEF8" s="219"/>
      <c r="PEG8" s="219"/>
      <c r="PEH8" s="219"/>
      <c r="PEI8" s="219"/>
      <c r="PEJ8" s="219"/>
      <c r="PEK8" s="219"/>
      <c r="PEL8" s="219"/>
      <c r="PEM8" s="219"/>
      <c r="PEN8" s="219"/>
      <c r="PEO8" s="219"/>
      <c r="PEP8" s="219"/>
      <c r="PEQ8" s="219"/>
      <c r="PER8" s="219"/>
      <c r="PES8" s="219"/>
      <c r="PET8" s="219"/>
      <c r="PEU8" s="219"/>
      <c r="PEV8" s="219"/>
      <c r="PEW8" s="219"/>
      <c r="PEX8" s="219"/>
      <c r="PFC8" s="219"/>
      <c r="PFD8" s="219"/>
      <c r="PFE8" s="219"/>
      <c r="PFF8" s="219"/>
      <c r="PFG8" s="219"/>
      <c r="PFH8" s="219"/>
      <c r="PFI8" s="219"/>
      <c r="PFJ8" s="219"/>
      <c r="PFK8" s="219"/>
      <c r="PFL8" s="219"/>
      <c r="PFM8" s="219"/>
      <c r="PHE8" s="219"/>
      <c r="PHF8" s="219"/>
      <c r="PHG8" s="219"/>
      <c r="PHH8" s="219"/>
      <c r="PHI8" s="219"/>
      <c r="PHJ8" s="219"/>
      <c r="PHK8" s="219"/>
      <c r="PHL8" s="219"/>
      <c r="PHM8" s="219"/>
      <c r="PHN8" s="219"/>
      <c r="PHO8" s="219"/>
      <c r="PHP8" s="219"/>
      <c r="PHQ8" s="219"/>
      <c r="PHR8" s="219"/>
      <c r="PHS8" s="219"/>
      <c r="PHT8" s="219"/>
      <c r="PHU8" s="219"/>
      <c r="PHV8" s="219"/>
      <c r="PHW8" s="219"/>
      <c r="PHX8" s="219"/>
      <c r="PHY8" s="219"/>
      <c r="PHZ8" s="219"/>
      <c r="PIA8" s="219"/>
      <c r="PIB8" s="219"/>
      <c r="PIC8" s="219"/>
      <c r="PID8" s="219"/>
      <c r="PIE8" s="219"/>
      <c r="PIF8" s="219"/>
      <c r="PIG8" s="219"/>
      <c r="PIH8" s="219"/>
      <c r="PII8" s="219"/>
      <c r="PIJ8" s="219"/>
      <c r="PIK8" s="219"/>
      <c r="PIL8" s="219"/>
      <c r="PIM8" s="219"/>
      <c r="PIN8" s="219"/>
      <c r="PIO8" s="219"/>
      <c r="PIP8" s="219"/>
      <c r="PIQ8" s="219"/>
      <c r="PIR8" s="219"/>
      <c r="PIS8" s="219"/>
      <c r="PIT8" s="219"/>
      <c r="PIU8" s="219"/>
      <c r="PIV8" s="219"/>
      <c r="PIW8" s="219"/>
      <c r="PIX8" s="219"/>
      <c r="PIY8" s="219"/>
      <c r="PIZ8" s="219"/>
      <c r="PJA8" s="219"/>
      <c r="PJB8" s="219"/>
      <c r="PJC8" s="219"/>
      <c r="PJD8" s="219"/>
      <c r="PJE8" s="219"/>
      <c r="PJF8" s="219"/>
      <c r="PJG8" s="219"/>
      <c r="PJH8" s="219"/>
      <c r="PJI8" s="219"/>
      <c r="PJJ8" s="219"/>
      <c r="PJK8" s="219"/>
      <c r="PJL8" s="219"/>
      <c r="PJM8" s="219"/>
      <c r="PJN8" s="219"/>
      <c r="PJO8" s="219"/>
      <c r="PJP8" s="219"/>
      <c r="PJQ8" s="219"/>
      <c r="PJR8" s="219"/>
      <c r="PJS8" s="219"/>
      <c r="PJT8" s="219"/>
      <c r="PJU8" s="219"/>
      <c r="PJV8" s="219"/>
      <c r="PJW8" s="219"/>
      <c r="PJX8" s="219"/>
      <c r="PJY8" s="219"/>
      <c r="PJZ8" s="219"/>
      <c r="PKA8" s="219"/>
      <c r="PKB8" s="219"/>
      <c r="PKC8" s="219"/>
      <c r="PKD8" s="219"/>
      <c r="PKE8" s="219"/>
      <c r="PKF8" s="219"/>
      <c r="PKG8" s="219"/>
      <c r="PKH8" s="219"/>
      <c r="PKI8" s="219"/>
      <c r="PKJ8" s="219"/>
      <c r="PKK8" s="219"/>
      <c r="PKL8" s="219"/>
      <c r="PKM8" s="219"/>
      <c r="PKN8" s="219"/>
      <c r="PKO8" s="219"/>
      <c r="PKP8" s="219"/>
      <c r="PKQ8" s="219"/>
      <c r="PKR8" s="219"/>
      <c r="PKS8" s="219"/>
      <c r="PKT8" s="219"/>
      <c r="PKU8" s="219"/>
      <c r="PKV8" s="219"/>
      <c r="PKW8" s="219"/>
      <c r="PKX8" s="219"/>
      <c r="PKY8" s="219"/>
      <c r="PKZ8" s="219"/>
      <c r="PLA8" s="219"/>
      <c r="PLB8" s="219"/>
      <c r="PLC8" s="219"/>
      <c r="PLD8" s="219"/>
      <c r="PLE8" s="219"/>
      <c r="PLF8" s="219"/>
      <c r="PLG8" s="219"/>
      <c r="PLH8" s="219"/>
      <c r="PLI8" s="219"/>
      <c r="PLJ8" s="219"/>
      <c r="PLK8" s="219"/>
      <c r="PLL8" s="219"/>
      <c r="PLM8" s="219"/>
      <c r="PLN8" s="219"/>
      <c r="PLO8" s="219"/>
      <c r="PLP8" s="219"/>
      <c r="PLQ8" s="219"/>
      <c r="PLR8" s="219"/>
      <c r="PLS8" s="219"/>
      <c r="PLT8" s="219"/>
      <c r="PLU8" s="219"/>
      <c r="PLV8" s="219"/>
      <c r="PLW8" s="219"/>
      <c r="PLX8" s="219"/>
      <c r="PLY8" s="219"/>
      <c r="PLZ8" s="219"/>
      <c r="PMA8" s="219"/>
      <c r="PMB8" s="219"/>
      <c r="PMC8" s="219"/>
      <c r="PMD8" s="219"/>
      <c r="PME8" s="219"/>
      <c r="PMF8" s="219"/>
      <c r="PMG8" s="219"/>
      <c r="PMH8" s="219"/>
      <c r="PMI8" s="219"/>
      <c r="PMJ8" s="219"/>
      <c r="PMK8" s="219"/>
      <c r="PML8" s="219"/>
      <c r="PMM8" s="219"/>
      <c r="PMN8" s="219"/>
      <c r="PMO8" s="219"/>
      <c r="PMP8" s="219"/>
      <c r="PMQ8" s="219"/>
      <c r="PMR8" s="219"/>
      <c r="PMS8" s="219"/>
      <c r="PMT8" s="219"/>
      <c r="PMU8" s="219"/>
      <c r="PMV8" s="219"/>
      <c r="PMW8" s="219"/>
      <c r="PMX8" s="219"/>
      <c r="PMY8" s="219"/>
      <c r="PMZ8" s="219"/>
      <c r="PNA8" s="219"/>
      <c r="PNB8" s="219"/>
      <c r="PNC8" s="219"/>
      <c r="PND8" s="219"/>
      <c r="PNE8" s="219"/>
      <c r="PNF8" s="219"/>
      <c r="PNG8" s="219"/>
      <c r="PNH8" s="219"/>
      <c r="PNI8" s="219"/>
      <c r="PNJ8" s="219"/>
      <c r="PNK8" s="219"/>
      <c r="PNL8" s="219"/>
      <c r="PNM8" s="219"/>
      <c r="PNN8" s="219"/>
      <c r="PNO8" s="219"/>
      <c r="PNP8" s="219"/>
      <c r="PNQ8" s="219"/>
      <c r="PNR8" s="219"/>
      <c r="PNS8" s="219"/>
      <c r="PNT8" s="219"/>
      <c r="PNU8" s="219"/>
      <c r="PNV8" s="219"/>
      <c r="PNW8" s="219"/>
      <c r="PNX8" s="219"/>
      <c r="PNY8" s="219"/>
      <c r="PNZ8" s="219"/>
      <c r="POA8" s="219"/>
      <c r="POB8" s="219"/>
      <c r="POC8" s="219"/>
      <c r="POD8" s="219"/>
      <c r="POE8" s="219"/>
      <c r="POF8" s="219"/>
      <c r="POG8" s="219"/>
      <c r="POH8" s="219"/>
      <c r="POI8" s="219"/>
      <c r="POJ8" s="219"/>
      <c r="POK8" s="219"/>
      <c r="POL8" s="219"/>
      <c r="POM8" s="219"/>
      <c r="PON8" s="219"/>
      <c r="POO8" s="219"/>
      <c r="POP8" s="219"/>
      <c r="POQ8" s="219"/>
      <c r="POR8" s="219"/>
      <c r="POS8" s="219"/>
      <c r="POT8" s="219"/>
      <c r="POY8" s="219"/>
      <c r="POZ8" s="219"/>
      <c r="PPA8" s="219"/>
      <c r="PPB8" s="219"/>
      <c r="PPC8" s="219"/>
      <c r="PPD8" s="219"/>
      <c r="PPE8" s="219"/>
      <c r="PPF8" s="219"/>
      <c r="PPG8" s="219"/>
      <c r="PPH8" s="219"/>
      <c r="PPI8" s="219"/>
      <c r="PRA8" s="219"/>
      <c r="PRB8" s="219"/>
      <c r="PRC8" s="219"/>
      <c r="PRD8" s="219"/>
      <c r="PRE8" s="219"/>
      <c r="PRF8" s="219"/>
      <c r="PRG8" s="219"/>
      <c r="PRH8" s="219"/>
      <c r="PRI8" s="219"/>
      <c r="PRJ8" s="219"/>
      <c r="PRK8" s="219"/>
      <c r="PRL8" s="219"/>
      <c r="PRM8" s="219"/>
      <c r="PRN8" s="219"/>
      <c r="PRO8" s="219"/>
      <c r="PRP8" s="219"/>
      <c r="PRQ8" s="219"/>
      <c r="PRR8" s="219"/>
      <c r="PRS8" s="219"/>
      <c r="PRT8" s="219"/>
      <c r="PRU8" s="219"/>
      <c r="PRV8" s="219"/>
      <c r="PRW8" s="219"/>
      <c r="PRX8" s="219"/>
      <c r="PRY8" s="219"/>
      <c r="PRZ8" s="219"/>
      <c r="PSA8" s="219"/>
      <c r="PSB8" s="219"/>
      <c r="PSC8" s="219"/>
      <c r="PSD8" s="219"/>
      <c r="PSE8" s="219"/>
      <c r="PSF8" s="219"/>
      <c r="PSG8" s="219"/>
      <c r="PSH8" s="219"/>
      <c r="PSI8" s="219"/>
      <c r="PSJ8" s="219"/>
      <c r="PSK8" s="219"/>
      <c r="PSL8" s="219"/>
      <c r="PSM8" s="219"/>
      <c r="PSN8" s="219"/>
      <c r="PSO8" s="219"/>
      <c r="PSP8" s="219"/>
      <c r="PSQ8" s="219"/>
      <c r="PSR8" s="219"/>
      <c r="PSS8" s="219"/>
      <c r="PST8" s="219"/>
      <c r="PSU8" s="219"/>
      <c r="PSV8" s="219"/>
      <c r="PSW8" s="219"/>
      <c r="PSX8" s="219"/>
      <c r="PSY8" s="219"/>
      <c r="PSZ8" s="219"/>
      <c r="PTA8" s="219"/>
      <c r="PTB8" s="219"/>
      <c r="PTC8" s="219"/>
      <c r="PTD8" s="219"/>
      <c r="PTE8" s="219"/>
      <c r="PTF8" s="219"/>
      <c r="PTG8" s="219"/>
      <c r="PTH8" s="219"/>
      <c r="PTI8" s="219"/>
      <c r="PTJ8" s="219"/>
      <c r="PTK8" s="219"/>
      <c r="PTL8" s="219"/>
      <c r="PTM8" s="219"/>
      <c r="PTN8" s="219"/>
      <c r="PTO8" s="219"/>
      <c r="PTP8" s="219"/>
      <c r="PTQ8" s="219"/>
      <c r="PTR8" s="219"/>
      <c r="PTS8" s="219"/>
      <c r="PTT8" s="219"/>
      <c r="PTU8" s="219"/>
      <c r="PTV8" s="219"/>
      <c r="PTW8" s="219"/>
      <c r="PTX8" s="219"/>
      <c r="PTY8" s="219"/>
      <c r="PTZ8" s="219"/>
      <c r="PUA8" s="219"/>
      <c r="PUB8" s="219"/>
      <c r="PUC8" s="219"/>
      <c r="PUD8" s="219"/>
      <c r="PUE8" s="219"/>
      <c r="PUF8" s="219"/>
      <c r="PUG8" s="219"/>
      <c r="PUH8" s="219"/>
      <c r="PUI8" s="219"/>
      <c r="PUJ8" s="219"/>
      <c r="PUK8" s="219"/>
      <c r="PUL8" s="219"/>
      <c r="PUM8" s="219"/>
      <c r="PUN8" s="219"/>
      <c r="PUO8" s="219"/>
      <c r="PUP8" s="219"/>
      <c r="PUQ8" s="219"/>
      <c r="PUR8" s="219"/>
      <c r="PUS8" s="219"/>
      <c r="PUT8" s="219"/>
      <c r="PUU8" s="219"/>
      <c r="PUV8" s="219"/>
      <c r="PUW8" s="219"/>
      <c r="PUX8" s="219"/>
      <c r="PUY8" s="219"/>
      <c r="PUZ8" s="219"/>
      <c r="PVA8" s="219"/>
      <c r="PVB8" s="219"/>
      <c r="PVC8" s="219"/>
      <c r="PVD8" s="219"/>
      <c r="PVE8" s="219"/>
      <c r="PVF8" s="219"/>
      <c r="PVG8" s="219"/>
      <c r="PVH8" s="219"/>
      <c r="PVI8" s="219"/>
      <c r="PVJ8" s="219"/>
      <c r="PVK8" s="219"/>
      <c r="PVL8" s="219"/>
      <c r="PVM8" s="219"/>
      <c r="PVN8" s="219"/>
      <c r="PVO8" s="219"/>
      <c r="PVP8" s="219"/>
      <c r="PVQ8" s="219"/>
      <c r="PVR8" s="219"/>
      <c r="PVS8" s="219"/>
      <c r="PVT8" s="219"/>
      <c r="PVU8" s="219"/>
      <c r="PVV8" s="219"/>
      <c r="PVW8" s="219"/>
      <c r="PVX8" s="219"/>
      <c r="PVY8" s="219"/>
      <c r="PVZ8" s="219"/>
      <c r="PWA8" s="219"/>
      <c r="PWB8" s="219"/>
      <c r="PWC8" s="219"/>
      <c r="PWD8" s="219"/>
      <c r="PWE8" s="219"/>
      <c r="PWF8" s="219"/>
      <c r="PWG8" s="219"/>
      <c r="PWH8" s="219"/>
      <c r="PWI8" s="219"/>
      <c r="PWJ8" s="219"/>
      <c r="PWK8" s="219"/>
      <c r="PWL8" s="219"/>
      <c r="PWM8" s="219"/>
      <c r="PWN8" s="219"/>
      <c r="PWO8" s="219"/>
      <c r="PWP8" s="219"/>
      <c r="PWQ8" s="219"/>
      <c r="PWR8" s="219"/>
      <c r="PWS8" s="219"/>
      <c r="PWT8" s="219"/>
      <c r="PWU8" s="219"/>
      <c r="PWV8" s="219"/>
      <c r="PWW8" s="219"/>
      <c r="PWX8" s="219"/>
      <c r="PWY8" s="219"/>
      <c r="PWZ8" s="219"/>
      <c r="PXA8" s="219"/>
      <c r="PXB8" s="219"/>
      <c r="PXC8" s="219"/>
      <c r="PXD8" s="219"/>
      <c r="PXE8" s="219"/>
      <c r="PXF8" s="219"/>
      <c r="PXG8" s="219"/>
      <c r="PXH8" s="219"/>
      <c r="PXI8" s="219"/>
      <c r="PXJ8" s="219"/>
      <c r="PXK8" s="219"/>
      <c r="PXL8" s="219"/>
      <c r="PXM8" s="219"/>
      <c r="PXN8" s="219"/>
      <c r="PXO8" s="219"/>
      <c r="PXP8" s="219"/>
      <c r="PXQ8" s="219"/>
      <c r="PXR8" s="219"/>
      <c r="PXS8" s="219"/>
      <c r="PXT8" s="219"/>
      <c r="PXU8" s="219"/>
      <c r="PXV8" s="219"/>
      <c r="PXW8" s="219"/>
      <c r="PXX8" s="219"/>
      <c r="PXY8" s="219"/>
      <c r="PXZ8" s="219"/>
      <c r="PYA8" s="219"/>
      <c r="PYB8" s="219"/>
      <c r="PYC8" s="219"/>
      <c r="PYD8" s="219"/>
      <c r="PYE8" s="219"/>
      <c r="PYF8" s="219"/>
      <c r="PYG8" s="219"/>
      <c r="PYH8" s="219"/>
      <c r="PYI8" s="219"/>
      <c r="PYJ8" s="219"/>
      <c r="PYK8" s="219"/>
      <c r="PYL8" s="219"/>
      <c r="PYM8" s="219"/>
      <c r="PYN8" s="219"/>
      <c r="PYO8" s="219"/>
      <c r="PYP8" s="219"/>
      <c r="PYU8" s="219"/>
      <c r="PYV8" s="219"/>
      <c r="PYW8" s="219"/>
      <c r="PYX8" s="219"/>
      <c r="PYY8" s="219"/>
      <c r="PYZ8" s="219"/>
      <c r="PZA8" s="219"/>
      <c r="PZB8" s="219"/>
      <c r="PZC8" s="219"/>
      <c r="PZD8" s="219"/>
      <c r="PZE8" s="219"/>
      <c r="QAW8" s="219"/>
      <c r="QAX8" s="219"/>
      <c r="QAY8" s="219"/>
      <c r="QAZ8" s="219"/>
      <c r="QBA8" s="219"/>
      <c r="QBB8" s="219"/>
      <c r="QBC8" s="219"/>
      <c r="QBD8" s="219"/>
      <c r="QBE8" s="219"/>
      <c r="QBF8" s="219"/>
      <c r="QBG8" s="219"/>
      <c r="QBH8" s="219"/>
      <c r="QBI8" s="219"/>
      <c r="QBJ8" s="219"/>
      <c r="QBK8" s="219"/>
      <c r="QBL8" s="219"/>
      <c r="QBM8" s="219"/>
      <c r="QBN8" s="219"/>
      <c r="QBO8" s="219"/>
      <c r="QBP8" s="219"/>
      <c r="QBQ8" s="219"/>
      <c r="QBR8" s="219"/>
      <c r="QBS8" s="219"/>
      <c r="QBT8" s="219"/>
      <c r="QBU8" s="219"/>
      <c r="QBV8" s="219"/>
      <c r="QBW8" s="219"/>
      <c r="QBX8" s="219"/>
      <c r="QBY8" s="219"/>
      <c r="QBZ8" s="219"/>
      <c r="QCA8" s="219"/>
      <c r="QCB8" s="219"/>
      <c r="QCC8" s="219"/>
      <c r="QCD8" s="219"/>
      <c r="QCE8" s="219"/>
      <c r="QCF8" s="219"/>
      <c r="QCG8" s="219"/>
      <c r="QCH8" s="219"/>
      <c r="QCI8" s="219"/>
      <c r="QCJ8" s="219"/>
      <c r="QCK8" s="219"/>
      <c r="QCL8" s="219"/>
      <c r="QCM8" s="219"/>
      <c r="QCN8" s="219"/>
      <c r="QCO8" s="219"/>
      <c r="QCP8" s="219"/>
      <c r="QCQ8" s="219"/>
      <c r="QCR8" s="219"/>
      <c r="QCS8" s="219"/>
      <c r="QCT8" s="219"/>
      <c r="QCU8" s="219"/>
      <c r="QCV8" s="219"/>
      <c r="QCW8" s="219"/>
      <c r="QCX8" s="219"/>
      <c r="QCY8" s="219"/>
      <c r="QCZ8" s="219"/>
      <c r="QDA8" s="219"/>
      <c r="QDB8" s="219"/>
      <c r="QDC8" s="219"/>
      <c r="QDD8" s="219"/>
      <c r="QDE8" s="219"/>
      <c r="QDF8" s="219"/>
      <c r="QDG8" s="219"/>
      <c r="QDH8" s="219"/>
      <c r="QDI8" s="219"/>
      <c r="QDJ8" s="219"/>
      <c r="QDK8" s="219"/>
      <c r="QDL8" s="219"/>
      <c r="QDM8" s="219"/>
      <c r="QDN8" s="219"/>
      <c r="QDO8" s="219"/>
      <c r="QDP8" s="219"/>
      <c r="QDQ8" s="219"/>
      <c r="QDR8" s="219"/>
      <c r="QDS8" s="219"/>
      <c r="QDT8" s="219"/>
      <c r="QDU8" s="219"/>
      <c r="QDV8" s="219"/>
      <c r="QDW8" s="219"/>
      <c r="QDX8" s="219"/>
      <c r="QDY8" s="219"/>
      <c r="QDZ8" s="219"/>
      <c r="QEA8" s="219"/>
      <c r="QEB8" s="219"/>
      <c r="QEC8" s="219"/>
      <c r="QED8" s="219"/>
      <c r="QEE8" s="219"/>
      <c r="QEF8" s="219"/>
      <c r="QEG8" s="219"/>
      <c r="QEH8" s="219"/>
      <c r="QEI8" s="219"/>
      <c r="QEJ8" s="219"/>
      <c r="QEK8" s="219"/>
      <c r="QEL8" s="219"/>
      <c r="QEM8" s="219"/>
      <c r="QEN8" s="219"/>
      <c r="QEO8" s="219"/>
      <c r="QEP8" s="219"/>
      <c r="QEQ8" s="219"/>
      <c r="QER8" s="219"/>
      <c r="QES8" s="219"/>
      <c r="QET8" s="219"/>
      <c r="QEU8" s="219"/>
      <c r="QEV8" s="219"/>
      <c r="QEW8" s="219"/>
      <c r="QEX8" s="219"/>
      <c r="QEY8" s="219"/>
      <c r="QEZ8" s="219"/>
      <c r="QFA8" s="219"/>
      <c r="QFB8" s="219"/>
      <c r="QFC8" s="219"/>
      <c r="QFD8" s="219"/>
      <c r="QFE8" s="219"/>
      <c r="QFF8" s="219"/>
      <c r="QFG8" s="219"/>
      <c r="QFH8" s="219"/>
      <c r="QFI8" s="219"/>
      <c r="QFJ8" s="219"/>
      <c r="QFK8" s="219"/>
      <c r="QFL8" s="219"/>
      <c r="QFM8" s="219"/>
      <c r="QFN8" s="219"/>
      <c r="QFO8" s="219"/>
      <c r="QFP8" s="219"/>
      <c r="QFQ8" s="219"/>
      <c r="QFR8" s="219"/>
      <c r="QFS8" s="219"/>
      <c r="QFT8" s="219"/>
      <c r="QFU8" s="219"/>
      <c r="QFV8" s="219"/>
      <c r="QFW8" s="219"/>
      <c r="QFX8" s="219"/>
      <c r="QFY8" s="219"/>
      <c r="QFZ8" s="219"/>
      <c r="QGA8" s="219"/>
      <c r="QGB8" s="219"/>
      <c r="QGC8" s="219"/>
      <c r="QGD8" s="219"/>
      <c r="QGE8" s="219"/>
      <c r="QGF8" s="219"/>
      <c r="QGG8" s="219"/>
      <c r="QGH8" s="219"/>
      <c r="QGI8" s="219"/>
      <c r="QGJ8" s="219"/>
      <c r="QGK8" s="219"/>
      <c r="QGL8" s="219"/>
      <c r="QGM8" s="219"/>
      <c r="QGN8" s="219"/>
      <c r="QGO8" s="219"/>
      <c r="QGP8" s="219"/>
      <c r="QGQ8" s="219"/>
      <c r="QGR8" s="219"/>
      <c r="QGS8" s="219"/>
      <c r="QGT8" s="219"/>
      <c r="QGU8" s="219"/>
      <c r="QGV8" s="219"/>
      <c r="QGW8" s="219"/>
      <c r="QGX8" s="219"/>
      <c r="QGY8" s="219"/>
      <c r="QGZ8" s="219"/>
      <c r="QHA8" s="219"/>
      <c r="QHB8" s="219"/>
      <c r="QHC8" s="219"/>
      <c r="QHD8" s="219"/>
      <c r="QHE8" s="219"/>
      <c r="QHF8" s="219"/>
      <c r="QHG8" s="219"/>
      <c r="QHH8" s="219"/>
      <c r="QHI8" s="219"/>
      <c r="QHJ8" s="219"/>
      <c r="QHK8" s="219"/>
      <c r="QHL8" s="219"/>
      <c r="QHM8" s="219"/>
      <c r="QHN8" s="219"/>
      <c r="QHO8" s="219"/>
      <c r="QHP8" s="219"/>
      <c r="QHQ8" s="219"/>
      <c r="QHR8" s="219"/>
      <c r="QHS8" s="219"/>
      <c r="QHT8" s="219"/>
      <c r="QHU8" s="219"/>
      <c r="QHV8" s="219"/>
      <c r="QHW8" s="219"/>
      <c r="QHX8" s="219"/>
      <c r="QHY8" s="219"/>
      <c r="QHZ8" s="219"/>
      <c r="QIA8" s="219"/>
      <c r="QIB8" s="219"/>
      <c r="QIC8" s="219"/>
      <c r="QID8" s="219"/>
      <c r="QIE8" s="219"/>
      <c r="QIF8" s="219"/>
      <c r="QIG8" s="219"/>
      <c r="QIH8" s="219"/>
      <c r="QII8" s="219"/>
      <c r="QIJ8" s="219"/>
      <c r="QIK8" s="219"/>
      <c r="QIL8" s="219"/>
      <c r="QIQ8" s="219"/>
      <c r="QIR8" s="219"/>
      <c r="QIS8" s="219"/>
      <c r="QIT8" s="219"/>
      <c r="QIU8" s="219"/>
      <c r="QIV8" s="219"/>
      <c r="QIW8" s="219"/>
      <c r="QIX8" s="219"/>
      <c r="QIY8" s="219"/>
      <c r="QIZ8" s="219"/>
      <c r="QJA8" s="219"/>
      <c r="QKS8" s="219"/>
      <c r="QKT8" s="219"/>
      <c r="QKU8" s="219"/>
      <c r="QKV8" s="219"/>
      <c r="QKW8" s="219"/>
      <c r="QKX8" s="219"/>
      <c r="QKY8" s="219"/>
      <c r="QKZ8" s="219"/>
      <c r="QLA8" s="219"/>
      <c r="QLB8" s="219"/>
      <c r="QLC8" s="219"/>
      <c r="QLD8" s="219"/>
      <c r="QLE8" s="219"/>
      <c r="QLF8" s="219"/>
      <c r="QLG8" s="219"/>
      <c r="QLH8" s="219"/>
      <c r="QLI8" s="219"/>
      <c r="QLJ8" s="219"/>
      <c r="QLK8" s="219"/>
      <c r="QLL8" s="219"/>
      <c r="QLM8" s="219"/>
      <c r="QLN8" s="219"/>
      <c r="QLO8" s="219"/>
      <c r="QLP8" s="219"/>
      <c r="QLQ8" s="219"/>
      <c r="QLR8" s="219"/>
      <c r="QLS8" s="219"/>
      <c r="QLT8" s="219"/>
      <c r="QLU8" s="219"/>
      <c r="QLV8" s="219"/>
      <c r="QLW8" s="219"/>
      <c r="QLX8" s="219"/>
      <c r="QLY8" s="219"/>
      <c r="QLZ8" s="219"/>
      <c r="QMA8" s="219"/>
      <c r="QMB8" s="219"/>
      <c r="QMC8" s="219"/>
      <c r="QMD8" s="219"/>
      <c r="QME8" s="219"/>
      <c r="QMF8" s="219"/>
      <c r="QMG8" s="219"/>
      <c r="QMH8" s="219"/>
      <c r="QMI8" s="219"/>
      <c r="QMJ8" s="219"/>
      <c r="QMK8" s="219"/>
      <c r="QML8" s="219"/>
      <c r="QMM8" s="219"/>
      <c r="QMN8" s="219"/>
      <c r="QMO8" s="219"/>
      <c r="QMP8" s="219"/>
      <c r="QMQ8" s="219"/>
      <c r="QMR8" s="219"/>
      <c r="QMS8" s="219"/>
      <c r="QMT8" s="219"/>
      <c r="QMU8" s="219"/>
      <c r="QMV8" s="219"/>
      <c r="QMW8" s="219"/>
      <c r="QMX8" s="219"/>
      <c r="QMY8" s="219"/>
      <c r="QMZ8" s="219"/>
      <c r="QNA8" s="219"/>
      <c r="QNB8" s="219"/>
      <c r="QNC8" s="219"/>
      <c r="QND8" s="219"/>
      <c r="QNE8" s="219"/>
      <c r="QNF8" s="219"/>
      <c r="QNG8" s="219"/>
      <c r="QNH8" s="219"/>
      <c r="QNI8" s="219"/>
      <c r="QNJ8" s="219"/>
      <c r="QNK8" s="219"/>
      <c r="QNL8" s="219"/>
      <c r="QNM8" s="219"/>
      <c r="QNN8" s="219"/>
      <c r="QNO8" s="219"/>
      <c r="QNP8" s="219"/>
      <c r="QNQ8" s="219"/>
      <c r="QNR8" s="219"/>
      <c r="QNS8" s="219"/>
      <c r="QNT8" s="219"/>
      <c r="QNU8" s="219"/>
      <c r="QNV8" s="219"/>
      <c r="QNW8" s="219"/>
      <c r="QNX8" s="219"/>
      <c r="QNY8" s="219"/>
      <c r="QNZ8" s="219"/>
      <c r="QOA8" s="219"/>
      <c r="QOB8" s="219"/>
      <c r="QOC8" s="219"/>
      <c r="QOD8" s="219"/>
      <c r="QOE8" s="219"/>
      <c r="QOF8" s="219"/>
      <c r="QOG8" s="219"/>
      <c r="QOH8" s="219"/>
      <c r="QOI8" s="219"/>
      <c r="QOJ8" s="219"/>
      <c r="QOK8" s="219"/>
      <c r="QOL8" s="219"/>
      <c r="QOM8" s="219"/>
      <c r="QON8" s="219"/>
      <c r="QOO8" s="219"/>
      <c r="QOP8" s="219"/>
      <c r="QOQ8" s="219"/>
      <c r="QOR8" s="219"/>
      <c r="QOS8" s="219"/>
      <c r="QOT8" s="219"/>
      <c r="QOU8" s="219"/>
      <c r="QOV8" s="219"/>
      <c r="QOW8" s="219"/>
      <c r="QOX8" s="219"/>
      <c r="QOY8" s="219"/>
      <c r="QOZ8" s="219"/>
      <c r="QPA8" s="219"/>
      <c r="QPB8" s="219"/>
      <c r="QPC8" s="219"/>
      <c r="QPD8" s="219"/>
      <c r="QPE8" s="219"/>
      <c r="QPF8" s="219"/>
      <c r="QPG8" s="219"/>
      <c r="QPH8" s="219"/>
      <c r="QPI8" s="219"/>
      <c r="QPJ8" s="219"/>
      <c r="QPK8" s="219"/>
      <c r="QPL8" s="219"/>
      <c r="QPM8" s="219"/>
      <c r="QPN8" s="219"/>
      <c r="QPO8" s="219"/>
      <c r="QPP8" s="219"/>
      <c r="QPQ8" s="219"/>
      <c r="QPR8" s="219"/>
      <c r="QPS8" s="219"/>
      <c r="QPT8" s="219"/>
      <c r="QPU8" s="219"/>
      <c r="QPV8" s="219"/>
      <c r="QPW8" s="219"/>
      <c r="QPX8" s="219"/>
      <c r="QPY8" s="219"/>
      <c r="QPZ8" s="219"/>
      <c r="QQA8" s="219"/>
      <c r="QQB8" s="219"/>
      <c r="QQC8" s="219"/>
      <c r="QQD8" s="219"/>
      <c r="QQE8" s="219"/>
      <c r="QQF8" s="219"/>
      <c r="QQG8" s="219"/>
      <c r="QQH8" s="219"/>
      <c r="QQI8" s="219"/>
      <c r="QQJ8" s="219"/>
      <c r="QQK8" s="219"/>
      <c r="QQL8" s="219"/>
      <c r="QQM8" s="219"/>
      <c r="QQN8" s="219"/>
      <c r="QQO8" s="219"/>
      <c r="QQP8" s="219"/>
      <c r="QQQ8" s="219"/>
      <c r="QQR8" s="219"/>
      <c r="QQS8" s="219"/>
      <c r="QQT8" s="219"/>
      <c r="QQU8" s="219"/>
      <c r="QQV8" s="219"/>
      <c r="QQW8" s="219"/>
      <c r="QQX8" s="219"/>
      <c r="QQY8" s="219"/>
      <c r="QQZ8" s="219"/>
      <c r="QRA8" s="219"/>
      <c r="QRB8" s="219"/>
      <c r="QRC8" s="219"/>
      <c r="QRD8" s="219"/>
      <c r="QRE8" s="219"/>
      <c r="QRF8" s="219"/>
      <c r="QRG8" s="219"/>
      <c r="QRH8" s="219"/>
      <c r="QRI8" s="219"/>
      <c r="QRJ8" s="219"/>
      <c r="QRK8" s="219"/>
      <c r="QRL8" s="219"/>
      <c r="QRM8" s="219"/>
      <c r="QRN8" s="219"/>
      <c r="QRO8" s="219"/>
      <c r="QRP8" s="219"/>
      <c r="QRQ8" s="219"/>
      <c r="QRR8" s="219"/>
      <c r="QRS8" s="219"/>
      <c r="QRT8" s="219"/>
      <c r="QRU8" s="219"/>
      <c r="QRV8" s="219"/>
      <c r="QRW8" s="219"/>
      <c r="QRX8" s="219"/>
      <c r="QRY8" s="219"/>
      <c r="QRZ8" s="219"/>
      <c r="QSA8" s="219"/>
      <c r="QSB8" s="219"/>
      <c r="QSC8" s="219"/>
      <c r="QSD8" s="219"/>
      <c r="QSE8" s="219"/>
      <c r="QSF8" s="219"/>
      <c r="QSG8" s="219"/>
      <c r="QSH8" s="219"/>
      <c r="QSM8" s="219"/>
      <c r="QSN8" s="219"/>
      <c r="QSO8" s="219"/>
      <c r="QSP8" s="219"/>
      <c r="QSQ8" s="219"/>
      <c r="QSR8" s="219"/>
      <c r="QSS8" s="219"/>
      <c r="QST8" s="219"/>
      <c r="QSU8" s="219"/>
      <c r="QSV8" s="219"/>
      <c r="QSW8" s="219"/>
      <c r="QUO8" s="219"/>
      <c r="QUP8" s="219"/>
      <c r="QUQ8" s="219"/>
      <c r="QUR8" s="219"/>
      <c r="QUS8" s="219"/>
      <c r="QUT8" s="219"/>
      <c r="QUU8" s="219"/>
      <c r="QUV8" s="219"/>
      <c r="QUW8" s="219"/>
      <c r="QUX8" s="219"/>
      <c r="QUY8" s="219"/>
      <c r="QUZ8" s="219"/>
      <c r="QVA8" s="219"/>
      <c r="QVB8" s="219"/>
      <c r="QVC8" s="219"/>
      <c r="QVD8" s="219"/>
      <c r="QVE8" s="219"/>
      <c r="QVF8" s="219"/>
      <c r="QVG8" s="219"/>
      <c r="QVH8" s="219"/>
      <c r="QVI8" s="219"/>
      <c r="QVJ8" s="219"/>
      <c r="QVK8" s="219"/>
      <c r="QVL8" s="219"/>
      <c r="QVM8" s="219"/>
      <c r="QVN8" s="219"/>
      <c r="QVO8" s="219"/>
      <c r="QVP8" s="219"/>
      <c r="QVQ8" s="219"/>
      <c r="QVR8" s="219"/>
      <c r="QVS8" s="219"/>
      <c r="QVT8" s="219"/>
      <c r="QVU8" s="219"/>
      <c r="QVV8" s="219"/>
      <c r="QVW8" s="219"/>
      <c r="QVX8" s="219"/>
      <c r="QVY8" s="219"/>
      <c r="QVZ8" s="219"/>
      <c r="QWA8" s="219"/>
      <c r="QWB8" s="219"/>
      <c r="QWC8" s="219"/>
      <c r="QWD8" s="219"/>
      <c r="QWE8" s="219"/>
      <c r="QWF8" s="219"/>
      <c r="QWG8" s="219"/>
      <c r="QWH8" s="219"/>
      <c r="QWI8" s="219"/>
      <c r="QWJ8" s="219"/>
      <c r="QWK8" s="219"/>
      <c r="QWL8" s="219"/>
      <c r="QWM8" s="219"/>
      <c r="QWN8" s="219"/>
      <c r="QWO8" s="219"/>
      <c r="QWP8" s="219"/>
      <c r="QWQ8" s="219"/>
      <c r="QWR8" s="219"/>
      <c r="QWS8" s="219"/>
      <c r="QWT8" s="219"/>
      <c r="QWU8" s="219"/>
      <c r="QWV8" s="219"/>
      <c r="QWW8" s="219"/>
      <c r="QWX8" s="219"/>
      <c r="QWY8" s="219"/>
      <c r="QWZ8" s="219"/>
      <c r="QXA8" s="219"/>
      <c r="QXB8" s="219"/>
      <c r="QXC8" s="219"/>
      <c r="QXD8" s="219"/>
      <c r="QXE8" s="219"/>
      <c r="QXF8" s="219"/>
      <c r="QXG8" s="219"/>
      <c r="QXH8" s="219"/>
      <c r="QXI8" s="219"/>
      <c r="QXJ8" s="219"/>
      <c r="QXK8" s="219"/>
      <c r="QXL8" s="219"/>
      <c r="QXM8" s="219"/>
      <c r="QXN8" s="219"/>
      <c r="QXO8" s="219"/>
      <c r="QXP8" s="219"/>
      <c r="QXQ8" s="219"/>
      <c r="QXR8" s="219"/>
      <c r="QXS8" s="219"/>
      <c r="QXT8" s="219"/>
      <c r="QXU8" s="219"/>
      <c r="QXV8" s="219"/>
      <c r="QXW8" s="219"/>
      <c r="QXX8" s="219"/>
      <c r="QXY8" s="219"/>
      <c r="QXZ8" s="219"/>
      <c r="QYA8" s="219"/>
      <c r="QYB8" s="219"/>
      <c r="QYC8" s="219"/>
      <c r="QYD8" s="219"/>
      <c r="QYE8" s="219"/>
      <c r="QYF8" s="219"/>
      <c r="QYG8" s="219"/>
      <c r="QYH8" s="219"/>
      <c r="QYI8" s="219"/>
      <c r="QYJ8" s="219"/>
      <c r="QYK8" s="219"/>
      <c r="QYL8" s="219"/>
      <c r="QYM8" s="219"/>
      <c r="QYN8" s="219"/>
      <c r="QYO8" s="219"/>
      <c r="QYP8" s="219"/>
      <c r="QYQ8" s="219"/>
      <c r="QYR8" s="219"/>
      <c r="QYS8" s="219"/>
      <c r="QYT8" s="219"/>
      <c r="QYU8" s="219"/>
      <c r="QYV8" s="219"/>
      <c r="QYW8" s="219"/>
      <c r="QYX8" s="219"/>
      <c r="QYY8" s="219"/>
      <c r="QYZ8" s="219"/>
      <c r="QZA8" s="219"/>
      <c r="QZB8" s="219"/>
      <c r="QZC8" s="219"/>
      <c r="QZD8" s="219"/>
      <c r="QZE8" s="219"/>
      <c r="QZF8" s="219"/>
      <c r="QZG8" s="219"/>
      <c r="QZH8" s="219"/>
      <c r="QZI8" s="219"/>
      <c r="QZJ8" s="219"/>
      <c r="QZK8" s="219"/>
      <c r="QZL8" s="219"/>
      <c r="QZM8" s="219"/>
      <c r="QZN8" s="219"/>
      <c r="QZO8" s="219"/>
      <c r="QZP8" s="219"/>
      <c r="QZQ8" s="219"/>
      <c r="QZR8" s="219"/>
      <c r="QZS8" s="219"/>
      <c r="QZT8" s="219"/>
      <c r="QZU8" s="219"/>
      <c r="QZV8" s="219"/>
      <c r="QZW8" s="219"/>
      <c r="QZX8" s="219"/>
      <c r="QZY8" s="219"/>
      <c r="QZZ8" s="219"/>
      <c r="RAA8" s="219"/>
      <c r="RAB8" s="219"/>
      <c r="RAC8" s="219"/>
      <c r="RAD8" s="219"/>
      <c r="RAE8" s="219"/>
      <c r="RAF8" s="219"/>
      <c r="RAG8" s="219"/>
      <c r="RAH8" s="219"/>
      <c r="RAI8" s="219"/>
      <c r="RAJ8" s="219"/>
      <c r="RAK8" s="219"/>
      <c r="RAL8" s="219"/>
      <c r="RAM8" s="219"/>
      <c r="RAN8" s="219"/>
      <c r="RAO8" s="219"/>
      <c r="RAP8" s="219"/>
      <c r="RAQ8" s="219"/>
      <c r="RAR8" s="219"/>
      <c r="RAS8" s="219"/>
      <c r="RAT8" s="219"/>
      <c r="RAU8" s="219"/>
      <c r="RAV8" s="219"/>
      <c r="RAW8" s="219"/>
      <c r="RAX8" s="219"/>
      <c r="RAY8" s="219"/>
      <c r="RAZ8" s="219"/>
      <c r="RBA8" s="219"/>
      <c r="RBB8" s="219"/>
      <c r="RBC8" s="219"/>
      <c r="RBD8" s="219"/>
      <c r="RBE8" s="219"/>
      <c r="RBF8" s="219"/>
      <c r="RBG8" s="219"/>
      <c r="RBH8" s="219"/>
      <c r="RBI8" s="219"/>
      <c r="RBJ8" s="219"/>
      <c r="RBK8" s="219"/>
      <c r="RBL8" s="219"/>
      <c r="RBM8" s="219"/>
      <c r="RBN8" s="219"/>
      <c r="RBO8" s="219"/>
      <c r="RBP8" s="219"/>
      <c r="RBQ8" s="219"/>
      <c r="RBR8" s="219"/>
      <c r="RBS8" s="219"/>
      <c r="RBT8" s="219"/>
      <c r="RBU8" s="219"/>
      <c r="RBV8" s="219"/>
      <c r="RBW8" s="219"/>
      <c r="RBX8" s="219"/>
      <c r="RBY8" s="219"/>
      <c r="RBZ8" s="219"/>
      <c r="RCA8" s="219"/>
      <c r="RCB8" s="219"/>
      <c r="RCC8" s="219"/>
      <c r="RCD8" s="219"/>
      <c r="RCI8" s="219"/>
      <c r="RCJ8" s="219"/>
      <c r="RCK8" s="219"/>
      <c r="RCL8" s="219"/>
      <c r="RCM8" s="219"/>
      <c r="RCN8" s="219"/>
      <c r="RCO8" s="219"/>
      <c r="RCP8" s="219"/>
      <c r="RCQ8" s="219"/>
      <c r="RCR8" s="219"/>
      <c r="RCS8" s="219"/>
      <c r="REK8" s="219"/>
      <c r="REL8" s="219"/>
      <c r="REM8" s="219"/>
      <c r="REN8" s="219"/>
      <c r="REO8" s="219"/>
      <c r="REP8" s="219"/>
      <c r="REQ8" s="219"/>
      <c r="RER8" s="219"/>
      <c r="RES8" s="219"/>
      <c r="RET8" s="219"/>
      <c r="REU8" s="219"/>
      <c r="REV8" s="219"/>
      <c r="REW8" s="219"/>
      <c r="REX8" s="219"/>
      <c r="REY8" s="219"/>
      <c r="REZ8" s="219"/>
      <c r="RFA8" s="219"/>
      <c r="RFB8" s="219"/>
      <c r="RFC8" s="219"/>
      <c r="RFD8" s="219"/>
      <c r="RFE8" s="219"/>
      <c r="RFF8" s="219"/>
      <c r="RFG8" s="219"/>
      <c r="RFH8" s="219"/>
      <c r="RFI8" s="219"/>
      <c r="RFJ8" s="219"/>
      <c r="RFK8" s="219"/>
      <c r="RFL8" s="219"/>
      <c r="RFM8" s="219"/>
      <c r="RFN8" s="219"/>
      <c r="RFO8" s="219"/>
      <c r="RFP8" s="219"/>
      <c r="RFQ8" s="219"/>
      <c r="RFR8" s="219"/>
      <c r="RFS8" s="219"/>
      <c r="RFT8" s="219"/>
      <c r="RFU8" s="219"/>
      <c r="RFV8" s="219"/>
      <c r="RFW8" s="219"/>
      <c r="RFX8" s="219"/>
      <c r="RFY8" s="219"/>
      <c r="RFZ8" s="219"/>
      <c r="RGA8" s="219"/>
      <c r="RGB8" s="219"/>
      <c r="RGC8" s="219"/>
      <c r="RGD8" s="219"/>
      <c r="RGE8" s="219"/>
      <c r="RGF8" s="219"/>
      <c r="RGG8" s="219"/>
      <c r="RGH8" s="219"/>
      <c r="RGI8" s="219"/>
      <c r="RGJ8" s="219"/>
      <c r="RGK8" s="219"/>
      <c r="RGL8" s="219"/>
      <c r="RGM8" s="219"/>
      <c r="RGN8" s="219"/>
      <c r="RGO8" s="219"/>
      <c r="RGP8" s="219"/>
      <c r="RGQ8" s="219"/>
      <c r="RGR8" s="219"/>
      <c r="RGS8" s="219"/>
      <c r="RGT8" s="219"/>
      <c r="RGU8" s="219"/>
      <c r="RGV8" s="219"/>
      <c r="RGW8" s="219"/>
      <c r="RGX8" s="219"/>
      <c r="RGY8" s="219"/>
      <c r="RGZ8" s="219"/>
      <c r="RHA8" s="219"/>
      <c r="RHB8" s="219"/>
      <c r="RHC8" s="219"/>
      <c r="RHD8" s="219"/>
      <c r="RHE8" s="219"/>
      <c r="RHF8" s="219"/>
      <c r="RHG8" s="219"/>
      <c r="RHH8" s="219"/>
      <c r="RHI8" s="219"/>
      <c r="RHJ8" s="219"/>
      <c r="RHK8" s="219"/>
      <c r="RHL8" s="219"/>
      <c r="RHM8" s="219"/>
      <c r="RHN8" s="219"/>
      <c r="RHO8" s="219"/>
      <c r="RHP8" s="219"/>
      <c r="RHQ8" s="219"/>
      <c r="RHR8" s="219"/>
      <c r="RHS8" s="219"/>
      <c r="RHT8" s="219"/>
      <c r="RHU8" s="219"/>
      <c r="RHV8" s="219"/>
      <c r="RHW8" s="219"/>
      <c r="RHX8" s="219"/>
      <c r="RHY8" s="219"/>
      <c r="RHZ8" s="219"/>
      <c r="RIA8" s="219"/>
      <c r="RIB8" s="219"/>
      <c r="RIC8" s="219"/>
      <c r="RID8" s="219"/>
      <c r="RIE8" s="219"/>
      <c r="RIF8" s="219"/>
      <c r="RIG8" s="219"/>
      <c r="RIH8" s="219"/>
      <c r="RII8" s="219"/>
      <c r="RIJ8" s="219"/>
      <c r="RIK8" s="219"/>
      <c r="RIL8" s="219"/>
      <c r="RIM8" s="219"/>
      <c r="RIN8" s="219"/>
      <c r="RIO8" s="219"/>
      <c r="RIP8" s="219"/>
      <c r="RIQ8" s="219"/>
      <c r="RIR8" s="219"/>
      <c r="RIS8" s="219"/>
      <c r="RIT8" s="219"/>
      <c r="RIU8" s="219"/>
      <c r="RIV8" s="219"/>
      <c r="RIW8" s="219"/>
      <c r="RIX8" s="219"/>
      <c r="RIY8" s="219"/>
      <c r="RIZ8" s="219"/>
      <c r="RJA8" s="219"/>
      <c r="RJB8" s="219"/>
      <c r="RJC8" s="219"/>
      <c r="RJD8" s="219"/>
      <c r="RJE8" s="219"/>
      <c r="RJF8" s="219"/>
      <c r="RJG8" s="219"/>
      <c r="RJH8" s="219"/>
      <c r="RJI8" s="219"/>
      <c r="RJJ8" s="219"/>
      <c r="RJK8" s="219"/>
      <c r="RJL8" s="219"/>
      <c r="RJM8" s="219"/>
      <c r="RJN8" s="219"/>
      <c r="RJO8" s="219"/>
      <c r="RJP8" s="219"/>
      <c r="RJQ8" s="219"/>
      <c r="RJR8" s="219"/>
      <c r="RJS8" s="219"/>
      <c r="RJT8" s="219"/>
      <c r="RJU8" s="219"/>
      <c r="RJV8" s="219"/>
      <c r="RJW8" s="219"/>
      <c r="RJX8" s="219"/>
      <c r="RJY8" s="219"/>
      <c r="RJZ8" s="219"/>
      <c r="RKA8" s="219"/>
      <c r="RKB8" s="219"/>
      <c r="RKC8" s="219"/>
      <c r="RKD8" s="219"/>
      <c r="RKE8" s="219"/>
      <c r="RKF8" s="219"/>
      <c r="RKG8" s="219"/>
      <c r="RKH8" s="219"/>
      <c r="RKI8" s="219"/>
      <c r="RKJ8" s="219"/>
      <c r="RKK8" s="219"/>
      <c r="RKL8" s="219"/>
      <c r="RKM8" s="219"/>
      <c r="RKN8" s="219"/>
      <c r="RKO8" s="219"/>
      <c r="RKP8" s="219"/>
      <c r="RKQ8" s="219"/>
      <c r="RKR8" s="219"/>
      <c r="RKS8" s="219"/>
      <c r="RKT8" s="219"/>
      <c r="RKU8" s="219"/>
      <c r="RKV8" s="219"/>
      <c r="RKW8" s="219"/>
      <c r="RKX8" s="219"/>
      <c r="RKY8" s="219"/>
      <c r="RKZ8" s="219"/>
      <c r="RLA8" s="219"/>
      <c r="RLB8" s="219"/>
      <c r="RLC8" s="219"/>
      <c r="RLD8" s="219"/>
      <c r="RLE8" s="219"/>
      <c r="RLF8" s="219"/>
      <c r="RLG8" s="219"/>
      <c r="RLH8" s="219"/>
      <c r="RLI8" s="219"/>
      <c r="RLJ8" s="219"/>
      <c r="RLK8" s="219"/>
      <c r="RLL8" s="219"/>
      <c r="RLM8" s="219"/>
      <c r="RLN8" s="219"/>
      <c r="RLO8" s="219"/>
      <c r="RLP8" s="219"/>
      <c r="RLQ8" s="219"/>
      <c r="RLR8" s="219"/>
      <c r="RLS8" s="219"/>
      <c r="RLT8" s="219"/>
      <c r="RLU8" s="219"/>
      <c r="RLV8" s="219"/>
      <c r="RLW8" s="219"/>
      <c r="RLX8" s="219"/>
      <c r="RLY8" s="219"/>
      <c r="RLZ8" s="219"/>
      <c r="RME8" s="219"/>
      <c r="RMF8" s="219"/>
      <c r="RMG8" s="219"/>
      <c r="RMH8" s="219"/>
      <c r="RMI8" s="219"/>
      <c r="RMJ8" s="219"/>
      <c r="RMK8" s="219"/>
      <c r="RML8" s="219"/>
      <c r="RMM8" s="219"/>
      <c r="RMN8" s="219"/>
      <c r="RMO8" s="219"/>
      <c r="ROG8" s="219"/>
      <c r="ROH8" s="219"/>
      <c r="ROI8" s="219"/>
      <c r="ROJ8" s="219"/>
      <c r="ROK8" s="219"/>
      <c r="ROL8" s="219"/>
      <c r="ROM8" s="219"/>
      <c r="RON8" s="219"/>
      <c r="ROO8" s="219"/>
      <c r="ROP8" s="219"/>
      <c r="ROQ8" s="219"/>
      <c r="ROR8" s="219"/>
      <c r="ROS8" s="219"/>
      <c r="ROT8" s="219"/>
      <c r="ROU8" s="219"/>
      <c r="ROV8" s="219"/>
      <c r="ROW8" s="219"/>
      <c r="ROX8" s="219"/>
      <c r="ROY8" s="219"/>
      <c r="ROZ8" s="219"/>
      <c r="RPA8" s="219"/>
      <c r="RPB8" s="219"/>
      <c r="RPC8" s="219"/>
      <c r="RPD8" s="219"/>
      <c r="RPE8" s="219"/>
      <c r="RPF8" s="219"/>
      <c r="RPG8" s="219"/>
      <c r="RPH8" s="219"/>
      <c r="RPI8" s="219"/>
      <c r="RPJ8" s="219"/>
      <c r="RPK8" s="219"/>
      <c r="RPL8" s="219"/>
      <c r="RPM8" s="219"/>
      <c r="RPN8" s="219"/>
      <c r="RPO8" s="219"/>
      <c r="RPP8" s="219"/>
      <c r="RPQ8" s="219"/>
      <c r="RPR8" s="219"/>
      <c r="RPS8" s="219"/>
      <c r="RPT8" s="219"/>
      <c r="RPU8" s="219"/>
      <c r="RPV8" s="219"/>
      <c r="RPW8" s="219"/>
      <c r="RPX8" s="219"/>
      <c r="RPY8" s="219"/>
      <c r="RPZ8" s="219"/>
      <c r="RQA8" s="219"/>
      <c r="RQB8" s="219"/>
      <c r="RQC8" s="219"/>
      <c r="RQD8" s="219"/>
      <c r="RQE8" s="219"/>
      <c r="RQF8" s="219"/>
      <c r="RQG8" s="219"/>
      <c r="RQH8" s="219"/>
      <c r="RQI8" s="219"/>
      <c r="RQJ8" s="219"/>
      <c r="RQK8" s="219"/>
      <c r="RQL8" s="219"/>
      <c r="RQM8" s="219"/>
      <c r="RQN8" s="219"/>
      <c r="RQO8" s="219"/>
      <c r="RQP8" s="219"/>
      <c r="RQQ8" s="219"/>
      <c r="RQR8" s="219"/>
      <c r="RQS8" s="219"/>
      <c r="RQT8" s="219"/>
      <c r="RQU8" s="219"/>
      <c r="RQV8" s="219"/>
      <c r="RQW8" s="219"/>
      <c r="RQX8" s="219"/>
      <c r="RQY8" s="219"/>
      <c r="RQZ8" s="219"/>
      <c r="RRA8" s="219"/>
      <c r="RRB8" s="219"/>
      <c r="RRC8" s="219"/>
      <c r="RRD8" s="219"/>
      <c r="RRE8" s="219"/>
      <c r="RRF8" s="219"/>
      <c r="RRG8" s="219"/>
      <c r="RRH8" s="219"/>
      <c r="RRI8" s="219"/>
      <c r="RRJ8" s="219"/>
      <c r="RRK8" s="219"/>
      <c r="RRL8" s="219"/>
      <c r="RRM8" s="219"/>
      <c r="RRN8" s="219"/>
      <c r="RRO8" s="219"/>
      <c r="RRP8" s="219"/>
      <c r="RRQ8" s="219"/>
      <c r="RRR8" s="219"/>
      <c r="RRS8" s="219"/>
      <c r="RRT8" s="219"/>
      <c r="RRU8" s="219"/>
      <c r="RRV8" s="219"/>
      <c r="RRW8" s="219"/>
      <c r="RRX8" s="219"/>
      <c r="RRY8" s="219"/>
      <c r="RRZ8" s="219"/>
      <c r="RSA8" s="219"/>
      <c r="RSB8" s="219"/>
      <c r="RSC8" s="219"/>
      <c r="RSD8" s="219"/>
      <c r="RSE8" s="219"/>
      <c r="RSF8" s="219"/>
      <c r="RSG8" s="219"/>
      <c r="RSH8" s="219"/>
      <c r="RSI8" s="219"/>
      <c r="RSJ8" s="219"/>
      <c r="RSK8" s="219"/>
      <c r="RSL8" s="219"/>
      <c r="RSM8" s="219"/>
      <c r="RSN8" s="219"/>
      <c r="RSO8" s="219"/>
      <c r="RSP8" s="219"/>
      <c r="RSQ8" s="219"/>
      <c r="RSR8" s="219"/>
      <c r="RSS8" s="219"/>
      <c r="RST8" s="219"/>
      <c r="RSU8" s="219"/>
      <c r="RSV8" s="219"/>
      <c r="RSW8" s="219"/>
      <c r="RSX8" s="219"/>
      <c r="RSY8" s="219"/>
      <c r="RSZ8" s="219"/>
      <c r="RTA8" s="219"/>
      <c r="RTB8" s="219"/>
      <c r="RTC8" s="219"/>
      <c r="RTD8" s="219"/>
      <c r="RTE8" s="219"/>
      <c r="RTF8" s="219"/>
      <c r="RTG8" s="219"/>
      <c r="RTH8" s="219"/>
      <c r="RTI8" s="219"/>
      <c r="RTJ8" s="219"/>
      <c r="RTK8" s="219"/>
      <c r="RTL8" s="219"/>
      <c r="RTM8" s="219"/>
      <c r="RTN8" s="219"/>
      <c r="RTO8" s="219"/>
      <c r="RTP8" s="219"/>
      <c r="RTQ8" s="219"/>
      <c r="RTR8" s="219"/>
      <c r="RTS8" s="219"/>
      <c r="RTT8" s="219"/>
      <c r="RTU8" s="219"/>
      <c r="RTV8" s="219"/>
      <c r="RTW8" s="219"/>
      <c r="RTX8" s="219"/>
      <c r="RTY8" s="219"/>
      <c r="RTZ8" s="219"/>
      <c r="RUA8" s="219"/>
      <c r="RUB8" s="219"/>
      <c r="RUC8" s="219"/>
      <c r="RUD8" s="219"/>
      <c r="RUE8" s="219"/>
      <c r="RUF8" s="219"/>
      <c r="RUG8" s="219"/>
      <c r="RUH8" s="219"/>
      <c r="RUI8" s="219"/>
      <c r="RUJ8" s="219"/>
      <c r="RUK8" s="219"/>
      <c r="RUL8" s="219"/>
      <c r="RUM8" s="219"/>
      <c r="RUN8" s="219"/>
      <c r="RUO8" s="219"/>
      <c r="RUP8" s="219"/>
      <c r="RUQ8" s="219"/>
      <c r="RUR8" s="219"/>
      <c r="RUS8" s="219"/>
      <c r="RUT8" s="219"/>
      <c r="RUU8" s="219"/>
      <c r="RUV8" s="219"/>
      <c r="RUW8" s="219"/>
      <c r="RUX8" s="219"/>
      <c r="RUY8" s="219"/>
      <c r="RUZ8" s="219"/>
      <c r="RVA8" s="219"/>
      <c r="RVB8" s="219"/>
      <c r="RVC8" s="219"/>
      <c r="RVD8" s="219"/>
      <c r="RVE8" s="219"/>
      <c r="RVF8" s="219"/>
      <c r="RVG8" s="219"/>
      <c r="RVH8" s="219"/>
      <c r="RVI8" s="219"/>
      <c r="RVJ8" s="219"/>
      <c r="RVK8" s="219"/>
      <c r="RVL8" s="219"/>
      <c r="RVM8" s="219"/>
      <c r="RVN8" s="219"/>
      <c r="RVO8" s="219"/>
      <c r="RVP8" s="219"/>
      <c r="RVQ8" s="219"/>
      <c r="RVR8" s="219"/>
      <c r="RVS8" s="219"/>
      <c r="RVT8" s="219"/>
      <c r="RVU8" s="219"/>
      <c r="RVV8" s="219"/>
      <c r="RWA8" s="219"/>
      <c r="RWB8" s="219"/>
      <c r="RWC8" s="219"/>
      <c r="RWD8" s="219"/>
      <c r="RWE8" s="219"/>
      <c r="RWF8" s="219"/>
      <c r="RWG8" s="219"/>
      <c r="RWH8" s="219"/>
      <c r="RWI8" s="219"/>
      <c r="RWJ8" s="219"/>
      <c r="RWK8" s="219"/>
      <c r="RYC8" s="219"/>
      <c r="RYD8" s="219"/>
      <c r="RYE8" s="219"/>
      <c r="RYF8" s="219"/>
      <c r="RYG8" s="219"/>
      <c r="RYH8" s="219"/>
      <c r="RYI8" s="219"/>
      <c r="RYJ8" s="219"/>
      <c r="RYK8" s="219"/>
      <c r="RYL8" s="219"/>
      <c r="RYM8" s="219"/>
      <c r="RYN8" s="219"/>
      <c r="RYO8" s="219"/>
      <c r="RYP8" s="219"/>
      <c r="RYQ8" s="219"/>
      <c r="RYR8" s="219"/>
      <c r="RYS8" s="219"/>
      <c r="RYT8" s="219"/>
      <c r="RYU8" s="219"/>
      <c r="RYV8" s="219"/>
      <c r="RYW8" s="219"/>
      <c r="RYX8" s="219"/>
      <c r="RYY8" s="219"/>
      <c r="RYZ8" s="219"/>
      <c r="RZA8" s="219"/>
      <c r="RZB8" s="219"/>
      <c r="RZC8" s="219"/>
      <c r="RZD8" s="219"/>
      <c r="RZE8" s="219"/>
      <c r="RZF8" s="219"/>
      <c r="RZG8" s="219"/>
      <c r="RZH8" s="219"/>
      <c r="RZI8" s="219"/>
      <c r="RZJ8" s="219"/>
      <c r="RZK8" s="219"/>
      <c r="RZL8" s="219"/>
      <c r="RZM8" s="219"/>
      <c r="RZN8" s="219"/>
      <c r="RZO8" s="219"/>
      <c r="RZP8" s="219"/>
      <c r="RZQ8" s="219"/>
      <c r="RZR8" s="219"/>
      <c r="RZS8" s="219"/>
      <c r="RZT8" s="219"/>
      <c r="RZU8" s="219"/>
      <c r="RZV8" s="219"/>
      <c r="RZW8" s="219"/>
      <c r="RZX8" s="219"/>
      <c r="RZY8" s="219"/>
      <c r="RZZ8" s="219"/>
      <c r="SAA8" s="219"/>
      <c r="SAB8" s="219"/>
      <c r="SAC8" s="219"/>
      <c r="SAD8" s="219"/>
      <c r="SAE8" s="219"/>
      <c r="SAF8" s="219"/>
      <c r="SAG8" s="219"/>
      <c r="SAH8" s="219"/>
      <c r="SAI8" s="219"/>
      <c r="SAJ8" s="219"/>
      <c r="SAK8" s="219"/>
      <c r="SAL8" s="219"/>
      <c r="SAM8" s="219"/>
      <c r="SAN8" s="219"/>
      <c r="SAO8" s="219"/>
      <c r="SAP8" s="219"/>
      <c r="SAQ8" s="219"/>
      <c r="SAR8" s="219"/>
      <c r="SAS8" s="219"/>
      <c r="SAT8" s="219"/>
      <c r="SAU8" s="219"/>
      <c r="SAV8" s="219"/>
      <c r="SAW8" s="219"/>
      <c r="SAX8" s="219"/>
      <c r="SAY8" s="219"/>
      <c r="SAZ8" s="219"/>
      <c r="SBA8" s="219"/>
      <c r="SBB8" s="219"/>
      <c r="SBC8" s="219"/>
      <c r="SBD8" s="219"/>
      <c r="SBE8" s="219"/>
      <c r="SBF8" s="219"/>
      <c r="SBG8" s="219"/>
      <c r="SBH8" s="219"/>
      <c r="SBI8" s="219"/>
      <c r="SBJ8" s="219"/>
      <c r="SBK8" s="219"/>
      <c r="SBL8" s="219"/>
      <c r="SBM8" s="219"/>
      <c r="SBN8" s="219"/>
      <c r="SBO8" s="219"/>
      <c r="SBP8" s="219"/>
      <c r="SBQ8" s="219"/>
      <c r="SBR8" s="219"/>
      <c r="SBS8" s="219"/>
      <c r="SBT8" s="219"/>
      <c r="SBU8" s="219"/>
      <c r="SBV8" s="219"/>
      <c r="SBW8" s="219"/>
      <c r="SBX8" s="219"/>
      <c r="SBY8" s="219"/>
      <c r="SBZ8" s="219"/>
      <c r="SCA8" s="219"/>
      <c r="SCB8" s="219"/>
      <c r="SCC8" s="219"/>
      <c r="SCD8" s="219"/>
      <c r="SCE8" s="219"/>
      <c r="SCF8" s="219"/>
      <c r="SCG8" s="219"/>
      <c r="SCH8" s="219"/>
      <c r="SCI8" s="219"/>
      <c r="SCJ8" s="219"/>
      <c r="SCK8" s="219"/>
      <c r="SCL8" s="219"/>
      <c r="SCM8" s="219"/>
      <c r="SCN8" s="219"/>
      <c r="SCO8" s="219"/>
      <c r="SCP8" s="219"/>
      <c r="SCQ8" s="219"/>
      <c r="SCR8" s="219"/>
      <c r="SCS8" s="219"/>
      <c r="SCT8" s="219"/>
      <c r="SCU8" s="219"/>
      <c r="SCV8" s="219"/>
      <c r="SCW8" s="219"/>
      <c r="SCX8" s="219"/>
      <c r="SCY8" s="219"/>
      <c r="SCZ8" s="219"/>
      <c r="SDA8" s="219"/>
      <c r="SDB8" s="219"/>
      <c r="SDC8" s="219"/>
      <c r="SDD8" s="219"/>
      <c r="SDE8" s="219"/>
      <c r="SDF8" s="219"/>
      <c r="SDG8" s="219"/>
      <c r="SDH8" s="219"/>
      <c r="SDI8" s="219"/>
      <c r="SDJ8" s="219"/>
      <c r="SDK8" s="219"/>
      <c r="SDL8" s="219"/>
      <c r="SDM8" s="219"/>
      <c r="SDN8" s="219"/>
      <c r="SDO8" s="219"/>
      <c r="SDP8" s="219"/>
      <c r="SDQ8" s="219"/>
      <c r="SDR8" s="219"/>
      <c r="SDS8" s="219"/>
      <c r="SDT8" s="219"/>
      <c r="SDU8" s="219"/>
      <c r="SDV8" s="219"/>
      <c r="SDW8" s="219"/>
      <c r="SDX8" s="219"/>
      <c r="SDY8" s="219"/>
      <c r="SDZ8" s="219"/>
      <c r="SEA8" s="219"/>
      <c r="SEB8" s="219"/>
      <c r="SEC8" s="219"/>
      <c r="SED8" s="219"/>
      <c r="SEE8" s="219"/>
      <c r="SEF8" s="219"/>
      <c r="SEG8" s="219"/>
      <c r="SEH8" s="219"/>
      <c r="SEI8" s="219"/>
      <c r="SEJ8" s="219"/>
      <c r="SEK8" s="219"/>
      <c r="SEL8" s="219"/>
      <c r="SEM8" s="219"/>
      <c r="SEN8" s="219"/>
      <c r="SEO8" s="219"/>
      <c r="SEP8" s="219"/>
      <c r="SEQ8" s="219"/>
      <c r="SER8" s="219"/>
      <c r="SES8" s="219"/>
      <c r="SET8" s="219"/>
      <c r="SEU8" s="219"/>
      <c r="SEV8" s="219"/>
      <c r="SEW8" s="219"/>
      <c r="SEX8" s="219"/>
      <c r="SEY8" s="219"/>
      <c r="SEZ8" s="219"/>
      <c r="SFA8" s="219"/>
      <c r="SFB8" s="219"/>
      <c r="SFC8" s="219"/>
      <c r="SFD8" s="219"/>
      <c r="SFE8" s="219"/>
      <c r="SFF8" s="219"/>
      <c r="SFG8" s="219"/>
      <c r="SFH8" s="219"/>
      <c r="SFI8" s="219"/>
      <c r="SFJ8" s="219"/>
      <c r="SFK8" s="219"/>
      <c r="SFL8" s="219"/>
      <c r="SFM8" s="219"/>
      <c r="SFN8" s="219"/>
      <c r="SFO8" s="219"/>
      <c r="SFP8" s="219"/>
      <c r="SFQ8" s="219"/>
      <c r="SFR8" s="219"/>
      <c r="SFW8" s="219"/>
      <c r="SFX8" s="219"/>
      <c r="SFY8" s="219"/>
      <c r="SFZ8" s="219"/>
      <c r="SGA8" s="219"/>
      <c r="SGB8" s="219"/>
      <c r="SGC8" s="219"/>
      <c r="SGD8" s="219"/>
      <c r="SGE8" s="219"/>
      <c r="SGF8" s="219"/>
      <c r="SGG8" s="219"/>
      <c r="SHY8" s="219"/>
      <c r="SHZ8" s="219"/>
      <c r="SIA8" s="219"/>
      <c r="SIB8" s="219"/>
      <c r="SIC8" s="219"/>
      <c r="SID8" s="219"/>
      <c r="SIE8" s="219"/>
      <c r="SIF8" s="219"/>
      <c r="SIG8" s="219"/>
      <c r="SIH8" s="219"/>
      <c r="SII8" s="219"/>
      <c r="SIJ8" s="219"/>
      <c r="SIK8" s="219"/>
      <c r="SIL8" s="219"/>
      <c r="SIM8" s="219"/>
      <c r="SIN8" s="219"/>
      <c r="SIO8" s="219"/>
      <c r="SIP8" s="219"/>
      <c r="SIQ8" s="219"/>
      <c r="SIR8" s="219"/>
      <c r="SIS8" s="219"/>
      <c r="SIT8" s="219"/>
      <c r="SIU8" s="219"/>
      <c r="SIV8" s="219"/>
      <c r="SIW8" s="219"/>
      <c r="SIX8" s="219"/>
      <c r="SIY8" s="219"/>
      <c r="SIZ8" s="219"/>
      <c r="SJA8" s="219"/>
      <c r="SJB8" s="219"/>
      <c r="SJC8" s="219"/>
      <c r="SJD8" s="219"/>
      <c r="SJE8" s="219"/>
      <c r="SJF8" s="219"/>
      <c r="SJG8" s="219"/>
      <c r="SJH8" s="219"/>
      <c r="SJI8" s="219"/>
      <c r="SJJ8" s="219"/>
      <c r="SJK8" s="219"/>
      <c r="SJL8" s="219"/>
      <c r="SJM8" s="219"/>
      <c r="SJN8" s="219"/>
      <c r="SJO8" s="219"/>
      <c r="SJP8" s="219"/>
      <c r="SJQ8" s="219"/>
      <c r="SJR8" s="219"/>
      <c r="SJS8" s="219"/>
      <c r="SJT8" s="219"/>
      <c r="SJU8" s="219"/>
      <c r="SJV8" s="219"/>
      <c r="SJW8" s="219"/>
      <c r="SJX8" s="219"/>
      <c r="SJY8" s="219"/>
      <c r="SJZ8" s="219"/>
      <c r="SKA8" s="219"/>
      <c r="SKB8" s="219"/>
      <c r="SKC8" s="219"/>
      <c r="SKD8" s="219"/>
      <c r="SKE8" s="219"/>
      <c r="SKF8" s="219"/>
      <c r="SKG8" s="219"/>
      <c r="SKH8" s="219"/>
      <c r="SKI8" s="219"/>
      <c r="SKJ8" s="219"/>
      <c r="SKK8" s="219"/>
      <c r="SKL8" s="219"/>
      <c r="SKM8" s="219"/>
      <c r="SKN8" s="219"/>
      <c r="SKO8" s="219"/>
      <c r="SKP8" s="219"/>
      <c r="SKQ8" s="219"/>
      <c r="SKR8" s="219"/>
      <c r="SKS8" s="219"/>
      <c r="SKT8" s="219"/>
      <c r="SKU8" s="219"/>
      <c r="SKV8" s="219"/>
      <c r="SKW8" s="219"/>
      <c r="SKX8" s="219"/>
      <c r="SKY8" s="219"/>
      <c r="SKZ8" s="219"/>
      <c r="SLA8" s="219"/>
      <c r="SLB8" s="219"/>
      <c r="SLC8" s="219"/>
      <c r="SLD8" s="219"/>
      <c r="SLE8" s="219"/>
      <c r="SLF8" s="219"/>
      <c r="SLG8" s="219"/>
      <c r="SLH8" s="219"/>
      <c r="SLI8" s="219"/>
      <c r="SLJ8" s="219"/>
      <c r="SLK8" s="219"/>
      <c r="SLL8" s="219"/>
      <c r="SLM8" s="219"/>
      <c r="SLN8" s="219"/>
      <c r="SLO8" s="219"/>
      <c r="SLP8" s="219"/>
      <c r="SLQ8" s="219"/>
      <c r="SLR8" s="219"/>
      <c r="SLS8" s="219"/>
      <c r="SLT8" s="219"/>
      <c r="SLU8" s="219"/>
      <c r="SLV8" s="219"/>
      <c r="SLW8" s="219"/>
      <c r="SLX8" s="219"/>
      <c r="SLY8" s="219"/>
      <c r="SLZ8" s="219"/>
      <c r="SMA8" s="219"/>
      <c r="SMB8" s="219"/>
      <c r="SMC8" s="219"/>
      <c r="SMD8" s="219"/>
      <c r="SME8" s="219"/>
      <c r="SMF8" s="219"/>
      <c r="SMG8" s="219"/>
      <c r="SMH8" s="219"/>
      <c r="SMI8" s="219"/>
      <c r="SMJ8" s="219"/>
      <c r="SMK8" s="219"/>
      <c r="SML8" s="219"/>
      <c r="SMM8" s="219"/>
      <c r="SMN8" s="219"/>
      <c r="SMO8" s="219"/>
      <c r="SMP8" s="219"/>
      <c r="SMQ8" s="219"/>
      <c r="SMR8" s="219"/>
      <c r="SMS8" s="219"/>
      <c r="SMT8" s="219"/>
      <c r="SMU8" s="219"/>
      <c r="SMV8" s="219"/>
      <c r="SMW8" s="219"/>
      <c r="SMX8" s="219"/>
      <c r="SMY8" s="219"/>
      <c r="SMZ8" s="219"/>
      <c r="SNA8" s="219"/>
      <c r="SNB8" s="219"/>
      <c r="SNC8" s="219"/>
      <c r="SND8" s="219"/>
      <c r="SNE8" s="219"/>
      <c r="SNF8" s="219"/>
      <c r="SNG8" s="219"/>
      <c r="SNH8" s="219"/>
      <c r="SNI8" s="219"/>
      <c r="SNJ8" s="219"/>
      <c r="SNK8" s="219"/>
      <c r="SNL8" s="219"/>
      <c r="SNM8" s="219"/>
      <c r="SNN8" s="219"/>
      <c r="SNO8" s="219"/>
      <c r="SNP8" s="219"/>
      <c r="SNQ8" s="219"/>
      <c r="SNR8" s="219"/>
      <c r="SNS8" s="219"/>
      <c r="SNT8" s="219"/>
      <c r="SNU8" s="219"/>
      <c r="SNV8" s="219"/>
      <c r="SNW8" s="219"/>
      <c r="SNX8" s="219"/>
      <c r="SNY8" s="219"/>
      <c r="SNZ8" s="219"/>
      <c r="SOA8" s="219"/>
      <c r="SOB8" s="219"/>
      <c r="SOC8" s="219"/>
      <c r="SOD8" s="219"/>
      <c r="SOE8" s="219"/>
      <c r="SOF8" s="219"/>
      <c r="SOG8" s="219"/>
      <c r="SOH8" s="219"/>
      <c r="SOI8" s="219"/>
      <c r="SOJ8" s="219"/>
      <c r="SOK8" s="219"/>
      <c r="SOL8" s="219"/>
      <c r="SOM8" s="219"/>
      <c r="SON8" s="219"/>
      <c r="SOO8" s="219"/>
      <c r="SOP8" s="219"/>
      <c r="SOQ8" s="219"/>
      <c r="SOR8" s="219"/>
      <c r="SOS8" s="219"/>
      <c r="SOT8" s="219"/>
      <c r="SOU8" s="219"/>
      <c r="SOV8" s="219"/>
      <c r="SOW8" s="219"/>
      <c r="SOX8" s="219"/>
      <c r="SOY8" s="219"/>
      <c r="SOZ8" s="219"/>
      <c r="SPA8" s="219"/>
      <c r="SPB8" s="219"/>
      <c r="SPC8" s="219"/>
      <c r="SPD8" s="219"/>
      <c r="SPE8" s="219"/>
      <c r="SPF8" s="219"/>
      <c r="SPG8" s="219"/>
      <c r="SPH8" s="219"/>
      <c r="SPI8" s="219"/>
      <c r="SPJ8" s="219"/>
      <c r="SPK8" s="219"/>
      <c r="SPL8" s="219"/>
      <c r="SPM8" s="219"/>
      <c r="SPN8" s="219"/>
      <c r="SPS8" s="219"/>
      <c r="SPT8" s="219"/>
      <c r="SPU8" s="219"/>
      <c r="SPV8" s="219"/>
      <c r="SPW8" s="219"/>
      <c r="SPX8" s="219"/>
      <c r="SPY8" s="219"/>
      <c r="SPZ8" s="219"/>
      <c r="SQA8" s="219"/>
      <c r="SQB8" s="219"/>
      <c r="SQC8" s="219"/>
      <c r="SRU8" s="219"/>
      <c r="SRV8" s="219"/>
      <c r="SRW8" s="219"/>
      <c r="SRX8" s="219"/>
      <c r="SRY8" s="219"/>
      <c r="SRZ8" s="219"/>
      <c r="SSA8" s="219"/>
      <c r="SSB8" s="219"/>
      <c r="SSC8" s="219"/>
      <c r="SSD8" s="219"/>
      <c r="SSE8" s="219"/>
      <c r="SSF8" s="219"/>
      <c r="SSG8" s="219"/>
      <c r="SSH8" s="219"/>
      <c r="SSI8" s="219"/>
      <c r="SSJ8" s="219"/>
      <c r="SSK8" s="219"/>
      <c r="SSL8" s="219"/>
      <c r="SSM8" s="219"/>
      <c r="SSN8" s="219"/>
      <c r="SSO8" s="219"/>
      <c r="SSP8" s="219"/>
      <c r="SSQ8" s="219"/>
      <c r="SSR8" s="219"/>
      <c r="SSS8" s="219"/>
      <c r="SST8" s="219"/>
      <c r="SSU8" s="219"/>
      <c r="SSV8" s="219"/>
      <c r="SSW8" s="219"/>
      <c r="SSX8" s="219"/>
      <c r="SSY8" s="219"/>
      <c r="SSZ8" s="219"/>
      <c r="STA8" s="219"/>
      <c r="STB8" s="219"/>
      <c r="STC8" s="219"/>
      <c r="STD8" s="219"/>
      <c r="STE8" s="219"/>
      <c r="STF8" s="219"/>
      <c r="STG8" s="219"/>
      <c r="STH8" s="219"/>
      <c r="STI8" s="219"/>
      <c r="STJ8" s="219"/>
      <c r="STK8" s="219"/>
      <c r="STL8" s="219"/>
      <c r="STM8" s="219"/>
      <c r="STN8" s="219"/>
      <c r="STO8" s="219"/>
      <c r="STP8" s="219"/>
      <c r="STQ8" s="219"/>
      <c r="STR8" s="219"/>
      <c r="STS8" s="219"/>
      <c r="STT8" s="219"/>
      <c r="STU8" s="219"/>
      <c r="STV8" s="219"/>
      <c r="STW8" s="219"/>
      <c r="STX8" s="219"/>
      <c r="STY8" s="219"/>
      <c r="STZ8" s="219"/>
      <c r="SUA8" s="219"/>
      <c r="SUB8" s="219"/>
      <c r="SUC8" s="219"/>
      <c r="SUD8" s="219"/>
      <c r="SUE8" s="219"/>
      <c r="SUF8" s="219"/>
      <c r="SUG8" s="219"/>
      <c r="SUH8" s="219"/>
      <c r="SUI8" s="219"/>
      <c r="SUJ8" s="219"/>
      <c r="SUK8" s="219"/>
      <c r="SUL8" s="219"/>
      <c r="SUM8" s="219"/>
      <c r="SUN8" s="219"/>
      <c r="SUO8" s="219"/>
      <c r="SUP8" s="219"/>
      <c r="SUQ8" s="219"/>
      <c r="SUR8" s="219"/>
      <c r="SUS8" s="219"/>
      <c r="SUT8" s="219"/>
      <c r="SUU8" s="219"/>
      <c r="SUV8" s="219"/>
      <c r="SUW8" s="219"/>
      <c r="SUX8" s="219"/>
      <c r="SUY8" s="219"/>
      <c r="SUZ8" s="219"/>
      <c r="SVA8" s="219"/>
      <c r="SVB8" s="219"/>
      <c r="SVC8" s="219"/>
      <c r="SVD8" s="219"/>
      <c r="SVE8" s="219"/>
      <c r="SVF8" s="219"/>
      <c r="SVG8" s="219"/>
      <c r="SVH8" s="219"/>
      <c r="SVI8" s="219"/>
      <c r="SVJ8" s="219"/>
      <c r="SVK8" s="219"/>
      <c r="SVL8" s="219"/>
      <c r="SVM8" s="219"/>
      <c r="SVN8" s="219"/>
      <c r="SVO8" s="219"/>
      <c r="SVP8" s="219"/>
      <c r="SVQ8" s="219"/>
      <c r="SVR8" s="219"/>
      <c r="SVS8" s="219"/>
      <c r="SVT8" s="219"/>
      <c r="SVU8" s="219"/>
      <c r="SVV8" s="219"/>
      <c r="SVW8" s="219"/>
      <c r="SVX8" s="219"/>
      <c r="SVY8" s="219"/>
      <c r="SVZ8" s="219"/>
      <c r="SWA8" s="219"/>
      <c r="SWB8" s="219"/>
      <c r="SWC8" s="219"/>
      <c r="SWD8" s="219"/>
      <c r="SWE8" s="219"/>
      <c r="SWF8" s="219"/>
      <c r="SWG8" s="219"/>
      <c r="SWH8" s="219"/>
      <c r="SWI8" s="219"/>
      <c r="SWJ8" s="219"/>
      <c r="SWK8" s="219"/>
      <c r="SWL8" s="219"/>
      <c r="SWM8" s="219"/>
      <c r="SWN8" s="219"/>
      <c r="SWO8" s="219"/>
      <c r="SWP8" s="219"/>
      <c r="SWQ8" s="219"/>
      <c r="SWR8" s="219"/>
      <c r="SWS8" s="219"/>
      <c r="SWT8" s="219"/>
      <c r="SWU8" s="219"/>
      <c r="SWV8" s="219"/>
      <c r="SWW8" s="219"/>
      <c r="SWX8" s="219"/>
      <c r="SWY8" s="219"/>
      <c r="SWZ8" s="219"/>
      <c r="SXA8" s="219"/>
      <c r="SXB8" s="219"/>
      <c r="SXC8" s="219"/>
      <c r="SXD8" s="219"/>
      <c r="SXE8" s="219"/>
      <c r="SXF8" s="219"/>
      <c r="SXG8" s="219"/>
      <c r="SXH8" s="219"/>
      <c r="SXI8" s="219"/>
      <c r="SXJ8" s="219"/>
      <c r="SXK8" s="219"/>
      <c r="SXL8" s="219"/>
      <c r="SXM8" s="219"/>
      <c r="SXN8" s="219"/>
      <c r="SXO8" s="219"/>
      <c r="SXP8" s="219"/>
      <c r="SXQ8" s="219"/>
      <c r="SXR8" s="219"/>
      <c r="SXS8" s="219"/>
      <c r="SXT8" s="219"/>
      <c r="SXU8" s="219"/>
      <c r="SXV8" s="219"/>
      <c r="SXW8" s="219"/>
      <c r="SXX8" s="219"/>
      <c r="SXY8" s="219"/>
      <c r="SXZ8" s="219"/>
      <c r="SYA8" s="219"/>
      <c r="SYB8" s="219"/>
      <c r="SYC8" s="219"/>
      <c r="SYD8" s="219"/>
      <c r="SYE8" s="219"/>
      <c r="SYF8" s="219"/>
      <c r="SYG8" s="219"/>
      <c r="SYH8" s="219"/>
      <c r="SYI8" s="219"/>
      <c r="SYJ8" s="219"/>
      <c r="SYK8" s="219"/>
      <c r="SYL8" s="219"/>
      <c r="SYM8" s="219"/>
      <c r="SYN8" s="219"/>
      <c r="SYO8" s="219"/>
      <c r="SYP8" s="219"/>
      <c r="SYQ8" s="219"/>
      <c r="SYR8" s="219"/>
      <c r="SYS8" s="219"/>
      <c r="SYT8" s="219"/>
      <c r="SYU8" s="219"/>
      <c r="SYV8" s="219"/>
      <c r="SYW8" s="219"/>
      <c r="SYX8" s="219"/>
      <c r="SYY8" s="219"/>
      <c r="SYZ8" s="219"/>
      <c r="SZA8" s="219"/>
      <c r="SZB8" s="219"/>
      <c r="SZC8" s="219"/>
      <c r="SZD8" s="219"/>
      <c r="SZE8" s="219"/>
      <c r="SZF8" s="219"/>
      <c r="SZG8" s="219"/>
      <c r="SZH8" s="219"/>
      <c r="SZI8" s="219"/>
      <c r="SZJ8" s="219"/>
      <c r="SZO8" s="219"/>
      <c r="SZP8" s="219"/>
      <c r="SZQ8" s="219"/>
      <c r="SZR8" s="219"/>
      <c r="SZS8" s="219"/>
      <c r="SZT8" s="219"/>
      <c r="SZU8" s="219"/>
      <c r="SZV8" s="219"/>
      <c r="SZW8" s="219"/>
      <c r="SZX8" s="219"/>
      <c r="SZY8" s="219"/>
      <c r="TBQ8" s="219"/>
      <c r="TBR8" s="219"/>
      <c r="TBS8" s="219"/>
      <c r="TBT8" s="219"/>
      <c r="TBU8" s="219"/>
      <c r="TBV8" s="219"/>
      <c r="TBW8" s="219"/>
      <c r="TBX8" s="219"/>
      <c r="TBY8" s="219"/>
      <c r="TBZ8" s="219"/>
      <c r="TCA8" s="219"/>
      <c r="TCB8" s="219"/>
      <c r="TCC8" s="219"/>
      <c r="TCD8" s="219"/>
      <c r="TCE8" s="219"/>
      <c r="TCF8" s="219"/>
      <c r="TCG8" s="219"/>
      <c r="TCH8" s="219"/>
      <c r="TCI8" s="219"/>
      <c r="TCJ8" s="219"/>
      <c r="TCK8" s="219"/>
      <c r="TCL8" s="219"/>
      <c r="TCM8" s="219"/>
      <c r="TCN8" s="219"/>
      <c r="TCO8" s="219"/>
      <c r="TCP8" s="219"/>
      <c r="TCQ8" s="219"/>
      <c r="TCR8" s="219"/>
      <c r="TCS8" s="219"/>
      <c r="TCT8" s="219"/>
      <c r="TCU8" s="219"/>
      <c r="TCV8" s="219"/>
      <c r="TCW8" s="219"/>
      <c r="TCX8" s="219"/>
      <c r="TCY8" s="219"/>
      <c r="TCZ8" s="219"/>
      <c r="TDA8" s="219"/>
      <c r="TDB8" s="219"/>
      <c r="TDC8" s="219"/>
      <c r="TDD8" s="219"/>
      <c r="TDE8" s="219"/>
      <c r="TDF8" s="219"/>
      <c r="TDG8" s="219"/>
      <c r="TDH8" s="219"/>
      <c r="TDI8" s="219"/>
      <c r="TDJ8" s="219"/>
      <c r="TDK8" s="219"/>
      <c r="TDL8" s="219"/>
      <c r="TDM8" s="219"/>
      <c r="TDN8" s="219"/>
      <c r="TDO8" s="219"/>
      <c r="TDP8" s="219"/>
      <c r="TDQ8" s="219"/>
      <c r="TDR8" s="219"/>
      <c r="TDS8" s="219"/>
      <c r="TDT8" s="219"/>
      <c r="TDU8" s="219"/>
      <c r="TDV8" s="219"/>
      <c r="TDW8" s="219"/>
      <c r="TDX8" s="219"/>
      <c r="TDY8" s="219"/>
      <c r="TDZ8" s="219"/>
      <c r="TEA8" s="219"/>
      <c r="TEB8" s="219"/>
      <c r="TEC8" s="219"/>
      <c r="TED8" s="219"/>
      <c r="TEE8" s="219"/>
      <c r="TEF8" s="219"/>
      <c r="TEG8" s="219"/>
      <c r="TEH8" s="219"/>
      <c r="TEI8" s="219"/>
      <c r="TEJ8" s="219"/>
      <c r="TEK8" s="219"/>
      <c r="TEL8" s="219"/>
      <c r="TEM8" s="219"/>
      <c r="TEN8" s="219"/>
      <c r="TEO8" s="219"/>
      <c r="TEP8" s="219"/>
      <c r="TEQ8" s="219"/>
      <c r="TER8" s="219"/>
      <c r="TES8" s="219"/>
      <c r="TET8" s="219"/>
      <c r="TEU8" s="219"/>
      <c r="TEV8" s="219"/>
      <c r="TEW8" s="219"/>
      <c r="TEX8" s="219"/>
      <c r="TEY8" s="219"/>
      <c r="TEZ8" s="219"/>
      <c r="TFA8" s="219"/>
      <c r="TFB8" s="219"/>
      <c r="TFC8" s="219"/>
      <c r="TFD8" s="219"/>
      <c r="TFE8" s="219"/>
      <c r="TFF8" s="219"/>
      <c r="TFG8" s="219"/>
      <c r="TFH8" s="219"/>
      <c r="TFI8" s="219"/>
      <c r="TFJ8" s="219"/>
      <c r="TFK8" s="219"/>
      <c r="TFL8" s="219"/>
      <c r="TFM8" s="219"/>
      <c r="TFN8" s="219"/>
      <c r="TFO8" s="219"/>
      <c r="TFP8" s="219"/>
      <c r="TFQ8" s="219"/>
      <c r="TFR8" s="219"/>
      <c r="TFS8" s="219"/>
      <c r="TFT8" s="219"/>
      <c r="TFU8" s="219"/>
      <c r="TFV8" s="219"/>
      <c r="TFW8" s="219"/>
      <c r="TFX8" s="219"/>
      <c r="TFY8" s="219"/>
      <c r="TFZ8" s="219"/>
      <c r="TGA8" s="219"/>
      <c r="TGB8" s="219"/>
      <c r="TGC8" s="219"/>
      <c r="TGD8" s="219"/>
      <c r="TGE8" s="219"/>
      <c r="TGF8" s="219"/>
      <c r="TGG8" s="219"/>
      <c r="TGH8" s="219"/>
      <c r="TGI8" s="219"/>
      <c r="TGJ8" s="219"/>
      <c r="TGK8" s="219"/>
      <c r="TGL8" s="219"/>
      <c r="TGM8" s="219"/>
      <c r="TGN8" s="219"/>
      <c r="TGO8" s="219"/>
      <c r="TGP8" s="219"/>
      <c r="TGQ8" s="219"/>
      <c r="TGR8" s="219"/>
      <c r="TGS8" s="219"/>
      <c r="TGT8" s="219"/>
      <c r="TGU8" s="219"/>
      <c r="TGV8" s="219"/>
      <c r="TGW8" s="219"/>
      <c r="TGX8" s="219"/>
      <c r="TGY8" s="219"/>
      <c r="TGZ8" s="219"/>
      <c r="THA8" s="219"/>
      <c r="THB8" s="219"/>
      <c r="THC8" s="219"/>
      <c r="THD8" s="219"/>
      <c r="THE8" s="219"/>
      <c r="THF8" s="219"/>
      <c r="THG8" s="219"/>
      <c r="THH8" s="219"/>
      <c r="THI8" s="219"/>
      <c r="THJ8" s="219"/>
      <c r="THK8" s="219"/>
      <c r="THL8" s="219"/>
      <c r="THM8" s="219"/>
      <c r="THN8" s="219"/>
      <c r="THO8" s="219"/>
      <c r="THP8" s="219"/>
      <c r="THQ8" s="219"/>
      <c r="THR8" s="219"/>
      <c r="THS8" s="219"/>
      <c r="THT8" s="219"/>
      <c r="THU8" s="219"/>
      <c r="THV8" s="219"/>
      <c r="THW8" s="219"/>
      <c r="THX8" s="219"/>
      <c r="THY8" s="219"/>
      <c r="THZ8" s="219"/>
      <c r="TIA8" s="219"/>
      <c r="TIB8" s="219"/>
      <c r="TIC8" s="219"/>
      <c r="TID8" s="219"/>
      <c r="TIE8" s="219"/>
      <c r="TIF8" s="219"/>
      <c r="TIG8" s="219"/>
      <c r="TIH8" s="219"/>
      <c r="TII8" s="219"/>
      <c r="TIJ8" s="219"/>
      <c r="TIK8" s="219"/>
      <c r="TIL8" s="219"/>
      <c r="TIM8" s="219"/>
      <c r="TIN8" s="219"/>
      <c r="TIO8" s="219"/>
      <c r="TIP8" s="219"/>
      <c r="TIQ8" s="219"/>
      <c r="TIR8" s="219"/>
      <c r="TIS8" s="219"/>
      <c r="TIT8" s="219"/>
      <c r="TIU8" s="219"/>
      <c r="TIV8" s="219"/>
      <c r="TIW8" s="219"/>
      <c r="TIX8" s="219"/>
      <c r="TIY8" s="219"/>
      <c r="TIZ8" s="219"/>
      <c r="TJA8" s="219"/>
      <c r="TJB8" s="219"/>
      <c r="TJC8" s="219"/>
      <c r="TJD8" s="219"/>
      <c r="TJE8" s="219"/>
      <c r="TJF8" s="219"/>
      <c r="TJK8" s="219"/>
      <c r="TJL8" s="219"/>
      <c r="TJM8" s="219"/>
      <c r="TJN8" s="219"/>
      <c r="TJO8" s="219"/>
      <c r="TJP8" s="219"/>
      <c r="TJQ8" s="219"/>
      <c r="TJR8" s="219"/>
      <c r="TJS8" s="219"/>
      <c r="TJT8" s="219"/>
      <c r="TJU8" s="219"/>
      <c r="TLM8" s="219"/>
      <c r="TLN8" s="219"/>
      <c r="TLO8" s="219"/>
      <c r="TLP8" s="219"/>
      <c r="TLQ8" s="219"/>
      <c r="TLR8" s="219"/>
      <c r="TLS8" s="219"/>
      <c r="TLT8" s="219"/>
      <c r="TLU8" s="219"/>
      <c r="TLV8" s="219"/>
      <c r="TLW8" s="219"/>
      <c r="TLX8" s="219"/>
      <c r="TLY8" s="219"/>
      <c r="TLZ8" s="219"/>
      <c r="TMA8" s="219"/>
      <c r="TMB8" s="219"/>
      <c r="TMC8" s="219"/>
      <c r="TMD8" s="219"/>
      <c r="TME8" s="219"/>
      <c r="TMF8" s="219"/>
      <c r="TMG8" s="219"/>
      <c r="TMH8" s="219"/>
      <c r="TMI8" s="219"/>
      <c r="TMJ8" s="219"/>
      <c r="TMK8" s="219"/>
      <c r="TML8" s="219"/>
      <c r="TMM8" s="219"/>
      <c r="TMN8" s="219"/>
      <c r="TMO8" s="219"/>
      <c r="TMP8" s="219"/>
      <c r="TMQ8" s="219"/>
      <c r="TMR8" s="219"/>
      <c r="TMS8" s="219"/>
      <c r="TMT8" s="219"/>
      <c r="TMU8" s="219"/>
      <c r="TMV8" s="219"/>
      <c r="TMW8" s="219"/>
      <c r="TMX8" s="219"/>
      <c r="TMY8" s="219"/>
      <c r="TMZ8" s="219"/>
      <c r="TNA8" s="219"/>
      <c r="TNB8" s="219"/>
      <c r="TNC8" s="219"/>
      <c r="TND8" s="219"/>
      <c r="TNE8" s="219"/>
      <c r="TNF8" s="219"/>
      <c r="TNG8" s="219"/>
      <c r="TNH8" s="219"/>
      <c r="TNI8" s="219"/>
      <c r="TNJ8" s="219"/>
      <c r="TNK8" s="219"/>
      <c r="TNL8" s="219"/>
      <c r="TNM8" s="219"/>
      <c r="TNN8" s="219"/>
      <c r="TNO8" s="219"/>
      <c r="TNP8" s="219"/>
      <c r="TNQ8" s="219"/>
      <c r="TNR8" s="219"/>
      <c r="TNS8" s="219"/>
      <c r="TNT8" s="219"/>
      <c r="TNU8" s="219"/>
      <c r="TNV8" s="219"/>
      <c r="TNW8" s="219"/>
      <c r="TNX8" s="219"/>
      <c r="TNY8" s="219"/>
      <c r="TNZ8" s="219"/>
      <c r="TOA8" s="219"/>
      <c r="TOB8" s="219"/>
      <c r="TOC8" s="219"/>
      <c r="TOD8" s="219"/>
      <c r="TOE8" s="219"/>
      <c r="TOF8" s="219"/>
      <c r="TOG8" s="219"/>
      <c r="TOH8" s="219"/>
      <c r="TOI8" s="219"/>
      <c r="TOJ8" s="219"/>
      <c r="TOK8" s="219"/>
      <c r="TOL8" s="219"/>
      <c r="TOM8" s="219"/>
      <c r="TON8" s="219"/>
      <c r="TOO8" s="219"/>
      <c r="TOP8" s="219"/>
      <c r="TOQ8" s="219"/>
      <c r="TOR8" s="219"/>
      <c r="TOS8" s="219"/>
      <c r="TOT8" s="219"/>
      <c r="TOU8" s="219"/>
      <c r="TOV8" s="219"/>
      <c r="TOW8" s="219"/>
      <c r="TOX8" s="219"/>
      <c r="TOY8" s="219"/>
      <c r="TOZ8" s="219"/>
      <c r="TPA8" s="219"/>
      <c r="TPB8" s="219"/>
      <c r="TPC8" s="219"/>
      <c r="TPD8" s="219"/>
      <c r="TPE8" s="219"/>
      <c r="TPF8" s="219"/>
      <c r="TPG8" s="219"/>
      <c r="TPH8" s="219"/>
      <c r="TPI8" s="219"/>
      <c r="TPJ8" s="219"/>
      <c r="TPK8" s="219"/>
      <c r="TPL8" s="219"/>
      <c r="TPM8" s="219"/>
      <c r="TPN8" s="219"/>
      <c r="TPO8" s="219"/>
      <c r="TPP8" s="219"/>
      <c r="TPQ8" s="219"/>
      <c r="TPR8" s="219"/>
      <c r="TPS8" s="219"/>
      <c r="TPT8" s="219"/>
      <c r="TPU8" s="219"/>
      <c r="TPV8" s="219"/>
      <c r="TPW8" s="219"/>
      <c r="TPX8" s="219"/>
      <c r="TPY8" s="219"/>
      <c r="TPZ8" s="219"/>
      <c r="TQA8" s="219"/>
      <c r="TQB8" s="219"/>
      <c r="TQC8" s="219"/>
      <c r="TQD8" s="219"/>
      <c r="TQE8" s="219"/>
      <c r="TQF8" s="219"/>
      <c r="TQG8" s="219"/>
      <c r="TQH8" s="219"/>
      <c r="TQI8" s="219"/>
      <c r="TQJ8" s="219"/>
      <c r="TQK8" s="219"/>
      <c r="TQL8" s="219"/>
      <c r="TQM8" s="219"/>
      <c r="TQN8" s="219"/>
      <c r="TQO8" s="219"/>
      <c r="TQP8" s="219"/>
      <c r="TQQ8" s="219"/>
      <c r="TQR8" s="219"/>
      <c r="TQS8" s="219"/>
      <c r="TQT8" s="219"/>
      <c r="TQU8" s="219"/>
      <c r="TQV8" s="219"/>
      <c r="TQW8" s="219"/>
      <c r="TQX8" s="219"/>
      <c r="TQY8" s="219"/>
      <c r="TQZ8" s="219"/>
      <c r="TRA8" s="219"/>
      <c r="TRB8" s="219"/>
      <c r="TRC8" s="219"/>
      <c r="TRD8" s="219"/>
      <c r="TRE8" s="219"/>
      <c r="TRF8" s="219"/>
      <c r="TRG8" s="219"/>
      <c r="TRH8" s="219"/>
      <c r="TRI8" s="219"/>
      <c r="TRJ8" s="219"/>
      <c r="TRK8" s="219"/>
      <c r="TRL8" s="219"/>
      <c r="TRM8" s="219"/>
      <c r="TRN8" s="219"/>
      <c r="TRO8" s="219"/>
      <c r="TRP8" s="219"/>
      <c r="TRQ8" s="219"/>
      <c r="TRR8" s="219"/>
      <c r="TRS8" s="219"/>
      <c r="TRT8" s="219"/>
      <c r="TRU8" s="219"/>
      <c r="TRV8" s="219"/>
      <c r="TRW8" s="219"/>
      <c r="TRX8" s="219"/>
      <c r="TRY8" s="219"/>
      <c r="TRZ8" s="219"/>
      <c r="TSA8" s="219"/>
      <c r="TSB8" s="219"/>
      <c r="TSC8" s="219"/>
      <c r="TSD8" s="219"/>
      <c r="TSE8" s="219"/>
      <c r="TSF8" s="219"/>
      <c r="TSG8" s="219"/>
      <c r="TSH8" s="219"/>
      <c r="TSI8" s="219"/>
      <c r="TSJ8" s="219"/>
      <c r="TSK8" s="219"/>
      <c r="TSL8" s="219"/>
      <c r="TSM8" s="219"/>
      <c r="TSN8" s="219"/>
      <c r="TSO8" s="219"/>
      <c r="TSP8" s="219"/>
      <c r="TSQ8" s="219"/>
      <c r="TSR8" s="219"/>
      <c r="TSS8" s="219"/>
      <c r="TST8" s="219"/>
      <c r="TSU8" s="219"/>
      <c r="TSV8" s="219"/>
      <c r="TSW8" s="219"/>
      <c r="TSX8" s="219"/>
      <c r="TSY8" s="219"/>
      <c r="TSZ8" s="219"/>
      <c r="TTA8" s="219"/>
      <c r="TTB8" s="219"/>
      <c r="TTG8" s="219"/>
      <c r="TTH8" s="219"/>
      <c r="TTI8" s="219"/>
      <c r="TTJ8" s="219"/>
      <c r="TTK8" s="219"/>
      <c r="TTL8" s="219"/>
      <c r="TTM8" s="219"/>
      <c r="TTN8" s="219"/>
      <c r="TTO8" s="219"/>
      <c r="TTP8" s="219"/>
      <c r="TTQ8" s="219"/>
      <c r="TVI8" s="219"/>
      <c r="TVJ8" s="219"/>
      <c r="TVK8" s="219"/>
      <c r="TVL8" s="219"/>
      <c r="TVM8" s="219"/>
      <c r="TVN8" s="219"/>
      <c r="TVO8" s="219"/>
      <c r="TVP8" s="219"/>
      <c r="TVQ8" s="219"/>
      <c r="TVR8" s="219"/>
      <c r="TVS8" s="219"/>
      <c r="TVT8" s="219"/>
      <c r="TVU8" s="219"/>
      <c r="TVV8" s="219"/>
      <c r="TVW8" s="219"/>
      <c r="TVX8" s="219"/>
      <c r="TVY8" s="219"/>
      <c r="TVZ8" s="219"/>
      <c r="TWA8" s="219"/>
      <c r="TWB8" s="219"/>
      <c r="TWC8" s="219"/>
      <c r="TWD8" s="219"/>
      <c r="TWE8" s="219"/>
      <c r="TWF8" s="219"/>
      <c r="TWG8" s="219"/>
      <c r="TWH8" s="219"/>
      <c r="TWI8" s="219"/>
      <c r="TWJ8" s="219"/>
      <c r="TWK8" s="219"/>
      <c r="TWL8" s="219"/>
      <c r="TWM8" s="219"/>
      <c r="TWN8" s="219"/>
      <c r="TWO8" s="219"/>
      <c r="TWP8" s="219"/>
      <c r="TWQ8" s="219"/>
      <c r="TWR8" s="219"/>
      <c r="TWS8" s="219"/>
      <c r="TWT8" s="219"/>
      <c r="TWU8" s="219"/>
      <c r="TWV8" s="219"/>
      <c r="TWW8" s="219"/>
      <c r="TWX8" s="219"/>
      <c r="TWY8" s="219"/>
      <c r="TWZ8" s="219"/>
      <c r="TXA8" s="219"/>
      <c r="TXB8" s="219"/>
      <c r="TXC8" s="219"/>
      <c r="TXD8" s="219"/>
      <c r="TXE8" s="219"/>
      <c r="TXF8" s="219"/>
      <c r="TXG8" s="219"/>
      <c r="TXH8" s="219"/>
      <c r="TXI8" s="219"/>
      <c r="TXJ8" s="219"/>
      <c r="TXK8" s="219"/>
      <c r="TXL8" s="219"/>
      <c r="TXM8" s="219"/>
      <c r="TXN8" s="219"/>
      <c r="TXO8" s="219"/>
      <c r="TXP8" s="219"/>
      <c r="TXQ8" s="219"/>
      <c r="TXR8" s="219"/>
      <c r="TXS8" s="219"/>
      <c r="TXT8" s="219"/>
      <c r="TXU8" s="219"/>
      <c r="TXV8" s="219"/>
      <c r="TXW8" s="219"/>
      <c r="TXX8" s="219"/>
      <c r="TXY8" s="219"/>
      <c r="TXZ8" s="219"/>
      <c r="TYA8" s="219"/>
      <c r="TYB8" s="219"/>
      <c r="TYC8" s="219"/>
      <c r="TYD8" s="219"/>
      <c r="TYE8" s="219"/>
      <c r="TYF8" s="219"/>
      <c r="TYG8" s="219"/>
      <c r="TYH8" s="219"/>
      <c r="TYI8" s="219"/>
      <c r="TYJ8" s="219"/>
      <c r="TYK8" s="219"/>
      <c r="TYL8" s="219"/>
      <c r="TYM8" s="219"/>
      <c r="TYN8" s="219"/>
      <c r="TYO8" s="219"/>
      <c r="TYP8" s="219"/>
      <c r="TYQ8" s="219"/>
      <c r="TYR8" s="219"/>
      <c r="TYS8" s="219"/>
      <c r="TYT8" s="219"/>
      <c r="TYU8" s="219"/>
      <c r="TYV8" s="219"/>
      <c r="TYW8" s="219"/>
      <c r="TYX8" s="219"/>
      <c r="TYY8" s="219"/>
      <c r="TYZ8" s="219"/>
      <c r="TZA8" s="219"/>
      <c r="TZB8" s="219"/>
      <c r="TZC8" s="219"/>
      <c r="TZD8" s="219"/>
      <c r="TZE8" s="219"/>
      <c r="TZF8" s="219"/>
      <c r="TZG8" s="219"/>
      <c r="TZH8" s="219"/>
      <c r="TZI8" s="219"/>
      <c r="TZJ8" s="219"/>
      <c r="TZK8" s="219"/>
      <c r="TZL8" s="219"/>
      <c r="TZM8" s="219"/>
      <c r="TZN8" s="219"/>
      <c r="TZO8" s="219"/>
      <c r="TZP8" s="219"/>
      <c r="TZQ8" s="219"/>
      <c r="TZR8" s="219"/>
      <c r="TZS8" s="219"/>
      <c r="TZT8" s="219"/>
      <c r="TZU8" s="219"/>
      <c r="TZV8" s="219"/>
      <c r="TZW8" s="219"/>
      <c r="TZX8" s="219"/>
      <c r="TZY8" s="219"/>
      <c r="TZZ8" s="219"/>
      <c r="UAA8" s="219"/>
      <c r="UAB8" s="219"/>
      <c r="UAC8" s="219"/>
      <c r="UAD8" s="219"/>
      <c r="UAE8" s="219"/>
      <c r="UAF8" s="219"/>
      <c r="UAG8" s="219"/>
      <c r="UAH8" s="219"/>
      <c r="UAI8" s="219"/>
      <c r="UAJ8" s="219"/>
      <c r="UAK8" s="219"/>
      <c r="UAL8" s="219"/>
      <c r="UAM8" s="219"/>
      <c r="UAN8" s="219"/>
      <c r="UAO8" s="219"/>
      <c r="UAP8" s="219"/>
      <c r="UAQ8" s="219"/>
      <c r="UAR8" s="219"/>
      <c r="UAS8" s="219"/>
      <c r="UAT8" s="219"/>
      <c r="UAU8" s="219"/>
      <c r="UAV8" s="219"/>
      <c r="UAW8" s="219"/>
      <c r="UAX8" s="219"/>
      <c r="UAY8" s="219"/>
      <c r="UAZ8" s="219"/>
      <c r="UBA8" s="219"/>
      <c r="UBB8" s="219"/>
      <c r="UBC8" s="219"/>
      <c r="UBD8" s="219"/>
      <c r="UBE8" s="219"/>
      <c r="UBF8" s="219"/>
      <c r="UBG8" s="219"/>
      <c r="UBH8" s="219"/>
      <c r="UBI8" s="219"/>
      <c r="UBJ8" s="219"/>
      <c r="UBK8" s="219"/>
      <c r="UBL8" s="219"/>
      <c r="UBM8" s="219"/>
      <c r="UBN8" s="219"/>
      <c r="UBO8" s="219"/>
      <c r="UBP8" s="219"/>
      <c r="UBQ8" s="219"/>
      <c r="UBR8" s="219"/>
      <c r="UBS8" s="219"/>
      <c r="UBT8" s="219"/>
      <c r="UBU8" s="219"/>
      <c r="UBV8" s="219"/>
      <c r="UBW8" s="219"/>
      <c r="UBX8" s="219"/>
      <c r="UBY8" s="219"/>
      <c r="UBZ8" s="219"/>
      <c r="UCA8" s="219"/>
      <c r="UCB8" s="219"/>
      <c r="UCC8" s="219"/>
      <c r="UCD8" s="219"/>
      <c r="UCE8" s="219"/>
      <c r="UCF8" s="219"/>
      <c r="UCG8" s="219"/>
      <c r="UCH8" s="219"/>
      <c r="UCI8" s="219"/>
      <c r="UCJ8" s="219"/>
      <c r="UCK8" s="219"/>
      <c r="UCL8" s="219"/>
      <c r="UCM8" s="219"/>
      <c r="UCN8" s="219"/>
      <c r="UCO8" s="219"/>
      <c r="UCP8" s="219"/>
      <c r="UCQ8" s="219"/>
      <c r="UCR8" s="219"/>
      <c r="UCS8" s="219"/>
      <c r="UCT8" s="219"/>
      <c r="UCU8" s="219"/>
      <c r="UCV8" s="219"/>
      <c r="UCW8" s="219"/>
      <c r="UCX8" s="219"/>
      <c r="UDC8" s="219"/>
      <c r="UDD8" s="219"/>
      <c r="UDE8" s="219"/>
      <c r="UDF8" s="219"/>
      <c r="UDG8" s="219"/>
      <c r="UDH8" s="219"/>
      <c r="UDI8" s="219"/>
      <c r="UDJ8" s="219"/>
      <c r="UDK8" s="219"/>
      <c r="UDL8" s="219"/>
      <c r="UDM8" s="219"/>
      <c r="UFE8" s="219"/>
      <c r="UFF8" s="219"/>
      <c r="UFG8" s="219"/>
      <c r="UFH8" s="219"/>
      <c r="UFI8" s="219"/>
      <c r="UFJ8" s="219"/>
      <c r="UFK8" s="219"/>
      <c r="UFL8" s="219"/>
      <c r="UFM8" s="219"/>
      <c r="UFN8" s="219"/>
      <c r="UFO8" s="219"/>
      <c r="UFP8" s="219"/>
      <c r="UFQ8" s="219"/>
      <c r="UFR8" s="219"/>
      <c r="UFS8" s="219"/>
      <c r="UFT8" s="219"/>
      <c r="UFU8" s="219"/>
      <c r="UFV8" s="219"/>
      <c r="UFW8" s="219"/>
      <c r="UFX8" s="219"/>
      <c r="UFY8" s="219"/>
      <c r="UFZ8" s="219"/>
      <c r="UGA8" s="219"/>
      <c r="UGB8" s="219"/>
      <c r="UGC8" s="219"/>
      <c r="UGD8" s="219"/>
      <c r="UGE8" s="219"/>
      <c r="UGF8" s="219"/>
      <c r="UGG8" s="219"/>
      <c r="UGH8" s="219"/>
      <c r="UGI8" s="219"/>
      <c r="UGJ8" s="219"/>
      <c r="UGK8" s="219"/>
      <c r="UGL8" s="219"/>
      <c r="UGM8" s="219"/>
      <c r="UGN8" s="219"/>
      <c r="UGO8" s="219"/>
      <c r="UGP8" s="219"/>
      <c r="UGQ8" s="219"/>
      <c r="UGR8" s="219"/>
      <c r="UGS8" s="219"/>
      <c r="UGT8" s="219"/>
      <c r="UGU8" s="219"/>
      <c r="UGV8" s="219"/>
      <c r="UGW8" s="219"/>
      <c r="UGX8" s="219"/>
      <c r="UGY8" s="219"/>
      <c r="UGZ8" s="219"/>
      <c r="UHA8" s="219"/>
      <c r="UHB8" s="219"/>
      <c r="UHC8" s="219"/>
      <c r="UHD8" s="219"/>
      <c r="UHE8" s="219"/>
      <c r="UHF8" s="219"/>
      <c r="UHG8" s="219"/>
      <c r="UHH8" s="219"/>
      <c r="UHI8" s="219"/>
      <c r="UHJ8" s="219"/>
      <c r="UHK8" s="219"/>
      <c r="UHL8" s="219"/>
      <c r="UHM8" s="219"/>
      <c r="UHN8" s="219"/>
      <c r="UHO8" s="219"/>
      <c r="UHP8" s="219"/>
      <c r="UHQ8" s="219"/>
      <c r="UHR8" s="219"/>
      <c r="UHS8" s="219"/>
      <c r="UHT8" s="219"/>
      <c r="UHU8" s="219"/>
      <c r="UHV8" s="219"/>
      <c r="UHW8" s="219"/>
      <c r="UHX8" s="219"/>
      <c r="UHY8" s="219"/>
      <c r="UHZ8" s="219"/>
      <c r="UIA8" s="219"/>
      <c r="UIB8" s="219"/>
      <c r="UIC8" s="219"/>
      <c r="UID8" s="219"/>
      <c r="UIE8" s="219"/>
      <c r="UIF8" s="219"/>
      <c r="UIG8" s="219"/>
      <c r="UIH8" s="219"/>
      <c r="UII8" s="219"/>
      <c r="UIJ8" s="219"/>
      <c r="UIK8" s="219"/>
      <c r="UIL8" s="219"/>
      <c r="UIM8" s="219"/>
      <c r="UIN8" s="219"/>
      <c r="UIO8" s="219"/>
      <c r="UIP8" s="219"/>
      <c r="UIQ8" s="219"/>
      <c r="UIR8" s="219"/>
      <c r="UIS8" s="219"/>
      <c r="UIT8" s="219"/>
      <c r="UIU8" s="219"/>
      <c r="UIV8" s="219"/>
      <c r="UIW8" s="219"/>
      <c r="UIX8" s="219"/>
      <c r="UIY8" s="219"/>
      <c r="UIZ8" s="219"/>
      <c r="UJA8" s="219"/>
      <c r="UJB8" s="219"/>
      <c r="UJC8" s="219"/>
      <c r="UJD8" s="219"/>
      <c r="UJE8" s="219"/>
      <c r="UJF8" s="219"/>
      <c r="UJG8" s="219"/>
      <c r="UJH8" s="219"/>
      <c r="UJI8" s="219"/>
      <c r="UJJ8" s="219"/>
      <c r="UJK8" s="219"/>
      <c r="UJL8" s="219"/>
      <c r="UJM8" s="219"/>
      <c r="UJN8" s="219"/>
      <c r="UJO8" s="219"/>
      <c r="UJP8" s="219"/>
      <c r="UJQ8" s="219"/>
      <c r="UJR8" s="219"/>
      <c r="UJS8" s="219"/>
      <c r="UJT8" s="219"/>
      <c r="UJU8" s="219"/>
      <c r="UJV8" s="219"/>
      <c r="UJW8" s="219"/>
      <c r="UJX8" s="219"/>
      <c r="UJY8" s="219"/>
      <c r="UJZ8" s="219"/>
      <c r="UKA8" s="219"/>
      <c r="UKB8" s="219"/>
      <c r="UKC8" s="219"/>
      <c r="UKD8" s="219"/>
      <c r="UKE8" s="219"/>
      <c r="UKF8" s="219"/>
      <c r="UKG8" s="219"/>
      <c r="UKH8" s="219"/>
      <c r="UKI8" s="219"/>
      <c r="UKJ8" s="219"/>
      <c r="UKK8" s="219"/>
      <c r="UKL8" s="219"/>
      <c r="UKM8" s="219"/>
      <c r="UKN8" s="219"/>
      <c r="UKO8" s="219"/>
      <c r="UKP8" s="219"/>
      <c r="UKQ8" s="219"/>
      <c r="UKR8" s="219"/>
      <c r="UKS8" s="219"/>
      <c r="UKT8" s="219"/>
      <c r="UKU8" s="219"/>
      <c r="UKV8" s="219"/>
      <c r="UKW8" s="219"/>
      <c r="UKX8" s="219"/>
      <c r="UKY8" s="219"/>
      <c r="UKZ8" s="219"/>
      <c r="ULA8" s="219"/>
      <c r="ULB8" s="219"/>
      <c r="ULC8" s="219"/>
      <c r="ULD8" s="219"/>
      <c r="ULE8" s="219"/>
      <c r="ULF8" s="219"/>
      <c r="ULG8" s="219"/>
      <c r="ULH8" s="219"/>
      <c r="ULI8" s="219"/>
      <c r="ULJ8" s="219"/>
      <c r="ULK8" s="219"/>
      <c r="ULL8" s="219"/>
      <c r="ULM8" s="219"/>
      <c r="ULN8" s="219"/>
      <c r="ULO8" s="219"/>
      <c r="ULP8" s="219"/>
      <c r="ULQ8" s="219"/>
      <c r="ULR8" s="219"/>
      <c r="ULS8" s="219"/>
      <c r="ULT8" s="219"/>
      <c r="ULU8" s="219"/>
      <c r="ULV8" s="219"/>
      <c r="ULW8" s="219"/>
      <c r="ULX8" s="219"/>
      <c r="ULY8" s="219"/>
      <c r="ULZ8" s="219"/>
      <c r="UMA8" s="219"/>
      <c r="UMB8" s="219"/>
      <c r="UMC8" s="219"/>
      <c r="UMD8" s="219"/>
      <c r="UME8" s="219"/>
      <c r="UMF8" s="219"/>
      <c r="UMG8" s="219"/>
      <c r="UMH8" s="219"/>
      <c r="UMI8" s="219"/>
      <c r="UMJ8" s="219"/>
      <c r="UMK8" s="219"/>
      <c r="UML8" s="219"/>
      <c r="UMM8" s="219"/>
      <c r="UMN8" s="219"/>
      <c r="UMO8" s="219"/>
      <c r="UMP8" s="219"/>
      <c r="UMQ8" s="219"/>
      <c r="UMR8" s="219"/>
      <c r="UMS8" s="219"/>
      <c r="UMT8" s="219"/>
      <c r="UMY8" s="219"/>
      <c r="UMZ8" s="219"/>
      <c r="UNA8" s="219"/>
      <c r="UNB8" s="219"/>
      <c r="UNC8" s="219"/>
      <c r="UND8" s="219"/>
      <c r="UNE8" s="219"/>
      <c r="UNF8" s="219"/>
      <c r="UNG8" s="219"/>
      <c r="UNH8" s="219"/>
      <c r="UNI8" s="219"/>
      <c r="UPA8" s="219"/>
      <c r="UPB8" s="219"/>
      <c r="UPC8" s="219"/>
      <c r="UPD8" s="219"/>
      <c r="UPE8" s="219"/>
      <c r="UPF8" s="219"/>
      <c r="UPG8" s="219"/>
      <c r="UPH8" s="219"/>
      <c r="UPI8" s="219"/>
      <c r="UPJ8" s="219"/>
      <c r="UPK8" s="219"/>
      <c r="UPL8" s="219"/>
      <c r="UPM8" s="219"/>
      <c r="UPN8" s="219"/>
      <c r="UPO8" s="219"/>
      <c r="UPP8" s="219"/>
      <c r="UPQ8" s="219"/>
      <c r="UPR8" s="219"/>
      <c r="UPS8" s="219"/>
      <c r="UPT8" s="219"/>
      <c r="UPU8" s="219"/>
      <c r="UPV8" s="219"/>
      <c r="UPW8" s="219"/>
      <c r="UPX8" s="219"/>
      <c r="UPY8" s="219"/>
      <c r="UPZ8" s="219"/>
      <c r="UQA8" s="219"/>
      <c r="UQB8" s="219"/>
      <c r="UQC8" s="219"/>
      <c r="UQD8" s="219"/>
      <c r="UQE8" s="219"/>
      <c r="UQF8" s="219"/>
      <c r="UQG8" s="219"/>
      <c r="UQH8" s="219"/>
      <c r="UQI8" s="219"/>
      <c r="UQJ8" s="219"/>
      <c r="UQK8" s="219"/>
      <c r="UQL8" s="219"/>
      <c r="UQM8" s="219"/>
      <c r="UQN8" s="219"/>
      <c r="UQO8" s="219"/>
      <c r="UQP8" s="219"/>
      <c r="UQQ8" s="219"/>
      <c r="UQR8" s="219"/>
      <c r="UQS8" s="219"/>
      <c r="UQT8" s="219"/>
      <c r="UQU8" s="219"/>
      <c r="UQV8" s="219"/>
      <c r="UQW8" s="219"/>
      <c r="UQX8" s="219"/>
      <c r="UQY8" s="219"/>
      <c r="UQZ8" s="219"/>
      <c r="URA8" s="219"/>
      <c r="URB8" s="219"/>
      <c r="URC8" s="219"/>
      <c r="URD8" s="219"/>
      <c r="URE8" s="219"/>
      <c r="URF8" s="219"/>
      <c r="URG8" s="219"/>
      <c r="URH8" s="219"/>
      <c r="URI8" s="219"/>
      <c r="URJ8" s="219"/>
      <c r="URK8" s="219"/>
      <c r="URL8" s="219"/>
      <c r="URM8" s="219"/>
      <c r="URN8" s="219"/>
      <c r="URO8" s="219"/>
      <c r="URP8" s="219"/>
      <c r="URQ8" s="219"/>
      <c r="URR8" s="219"/>
      <c r="URS8" s="219"/>
      <c r="URT8" s="219"/>
      <c r="URU8" s="219"/>
      <c r="URV8" s="219"/>
      <c r="URW8" s="219"/>
      <c r="URX8" s="219"/>
      <c r="URY8" s="219"/>
      <c r="URZ8" s="219"/>
      <c r="USA8" s="219"/>
      <c r="USB8" s="219"/>
      <c r="USC8" s="219"/>
      <c r="USD8" s="219"/>
      <c r="USE8" s="219"/>
      <c r="USF8" s="219"/>
      <c r="USG8" s="219"/>
      <c r="USH8" s="219"/>
      <c r="USI8" s="219"/>
      <c r="USJ8" s="219"/>
      <c r="USK8" s="219"/>
      <c r="USL8" s="219"/>
      <c r="USM8" s="219"/>
      <c r="USN8" s="219"/>
      <c r="USO8" s="219"/>
      <c r="USP8" s="219"/>
      <c r="USQ8" s="219"/>
      <c r="USR8" s="219"/>
      <c r="USS8" s="219"/>
      <c r="UST8" s="219"/>
      <c r="USU8" s="219"/>
      <c r="USV8" s="219"/>
      <c r="USW8" s="219"/>
      <c r="USX8" s="219"/>
      <c r="USY8" s="219"/>
      <c r="USZ8" s="219"/>
      <c r="UTA8" s="219"/>
      <c r="UTB8" s="219"/>
      <c r="UTC8" s="219"/>
      <c r="UTD8" s="219"/>
      <c r="UTE8" s="219"/>
      <c r="UTF8" s="219"/>
      <c r="UTG8" s="219"/>
      <c r="UTH8" s="219"/>
      <c r="UTI8" s="219"/>
      <c r="UTJ8" s="219"/>
      <c r="UTK8" s="219"/>
      <c r="UTL8" s="219"/>
      <c r="UTM8" s="219"/>
      <c r="UTN8" s="219"/>
      <c r="UTO8" s="219"/>
      <c r="UTP8" s="219"/>
      <c r="UTQ8" s="219"/>
      <c r="UTR8" s="219"/>
      <c r="UTS8" s="219"/>
      <c r="UTT8" s="219"/>
      <c r="UTU8" s="219"/>
      <c r="UTV8" s="219"/>
      <c r="UTW8" s="219"/>
      <c r="UTX8" s="219"/>
      <c r="UTY8" s="219"/>
      <c r="UTZ8" s="219"/>
      <c r="UUA8" s="219"/>
      <c r="UUB8" s="219"/>
      <c r="UUC8" s="219"/>
      <c r="UUD8" s="219"/>
      <c r="UUE8" s="219"/>
      <c r="UUF8" s="219"/>
      <c r="UUG8" s="219"/>
      <c r="UUH8" s="219"/>
      <c r="UUI8" s="219"/>
      <c r="UUJ8" s="219"/>
      <c r="UUK8" s="219"/>
      <c r="UUL8" s="219"/>
      <c r="UUM8" s="219"/>
      <c r="UUN8" s="219"/>
      <c r="UUO8" s="219"/>
      <c r="UUP8" s="219"/>
      <c r="UUQ8" s="219"/>
      <c r="UUR8" s="219"/>
      <c r="UUS8" s="219"/>
      <c r="UUT8" s="219"/>
      <c r="UUU8" s="219"/>
      <c r="UUV8" s="219"/>
      <c r="UUW8" s="219"/>
      <c r="UUX8" s="219"/>
      <c r="UUY8" s="219"/>
      <c r="UUZ8" s="219"/>
      <c r="UVA8" s="219"/>
      <c r="UVB8" s="219"/>
      <c r="UVC8" s="219"/>
      <c r="UVD8" s="219"/>
      <c r="UVE8" s="219"/>
      <c r="UVF8" s="219"/>
      <c r="UVG8" s="219"/>
      <c r="UVH8" s="219"/>
      <c r="UVI8" s="219"/>
      <c r="UVJ8" s="219"/>
      <c r="UVK8" s="219"/>
      <c r="UVL8" s="219"/>
      <c r="UVM8" s="219"/>
      <c r="UVN8" s="219"/>
      <c r="UVO8" s="219"/>
      <c r="UVP8" s="219"/>
      <c r="UVQ8" s="219"/>
      <c r="UVR8" s="219"/>
      <c r="UVS8" s="219"/>
      <c r="UVT8" s="219"/>
      <c r="UVU8" s="219"/>
      <c r="UVV8" s="219"/>
      <c r="UVW8" s="219"/>
      <c r="UVX8" s="219"/>
      <c r="UVY8" s="219"/>
      <c r="UVZ8" s="219"/>
      <c r="UWA8" s="219"/>
      <c r="UWB8" s="219"/>
      <c r="UWC8" s="219"/>
      <c r="UWD8" s="219"/>
      <c r="UWE8" s="219"/>
      <c r="UWF8" s="219"/>
      <c r="UWG8" s="219"/>
      <c r="UWH8" s="219"/>
      <c r="UWI8" s="219"/>
      <c r="UWJ8" s="219"/>
      <c r="UWK8" s="219"/>
      <c r="UWL8" s="219"/>
      <c r="UWM8" s="219"/>
      <c r="UWN8" s="219"/>
      <c r="UWO8" s="219"/>
      <c r="UWP8" s="219"/>
      <c r="UWU8" s="219"/>
      <c r="UWV8" s="219"/>
      <c r="UWW8" s="219"/>
      <c r="UWX8" s="219"/>
      <c r="UWY8" s="219"/>
      <c r="UWZ8" s="219"/>
      <c r="UXA8" s="219"/>
      <c r="UXB8" s="219"/>
      <c r="UXC8" s="219"/>
      <c r="UXD8" s="219"/>
      <c r="UXE8" s="219"/>
      <c r="UYW8" s="219"/>
      <c r="UYX8" s="219"/>
      <c r="UYY8" s="219"/>
      <c r="UYZ8" s="219"/>
      <c r="UZA8" s="219"/>
      <c r="UZB8" s="219"/>
      <c r="UZC8" s="219"/>
      <c r="UZD8" s="219"/>
      <c r="UZE8" s="219"/>
      <c r="UZF8" s="219"/>
      <c r="UZG8" s="219"/>
      <c r="UZH8" s="219"/>
      <c r="UZI8" s="219"/>
      <c r="UZJ8" s="219"/>
      <c r="UZK8" s="219"/>
      <c r="UZL8" s="219"/>
      <c r="UZM8" s="219"/>
      <c r="UZN8" s="219"/>
      <c r="UZO8" s="219"/>
      <c r="UZP8" s="219"/>
      <c r="UZQ8" s="219"/>
      <c r="UZR8" s="219"/>
      <c r="UZS8" s="219"/>
      <c r="UZT8" s="219"/>
      <c r="UZU8" s="219"/>
      <c r="UZV8" s="219"/>
      <c r="UZW8" s="219"/>
      <c r="UZX8" s="219"/>
      <c r="UZY8" s="219"/>
      <c r="UZZ8" s="219"/>
      <c r="VAA8" s="219"/>
      <c r="VAB8" s="219"/>
      <c r="VAC8" s="219"/>
      <c r="VAD8" s="219"/>
      <c r="VAE8" s="219"/>
      <c r="VAF8" s="219"/>
      <c r="VAG8" s="219"/>
      <c r="VAH8" s="219"/>
      <c r="VAI8" s="219"/>
      <c r="VAJ8" s="219"/>
      <c r="VAK8" s="219"/>
      <c r="VAL8" s="219"/>
      <c r="VAM8" s="219"/>
      <c r="VAN8" s="219"/>
      <c r="VAO8" s="219"/>
      <c r="VAP8" s="219"/>
      <c r="VAQ8" s="219"/>
      <c r="VAR8" s="219"/>
      <c r="VAS8" s="219"/>
      <c r="VAT8" s="219"/>
      <c r="VAU8" s="219"/>
      <c r="VAV8" s="219"/>
      <c r="VAW8" s="219"/>
      <c r="VAX8" s="219"/>
      <c r="VAY8" s="219"/>
      <c r="VAZ8" s="219"/>
      <c r="VBA8" s="219"/>
      <c r="VBB8" s="219"/>
      <c r="VBC8" s="219"/>
      <c r="VBD8" s="219"/>
      <c r="VBE8" s="219"/>
      <c r="VBF8" s="219"/>
      <c r="VBG8" s="219"/>
      <c r="VBH8" s="219"/>
      <c r="VBI8" s="219"/>
      <c r="VBJ8" s="219"/>
      <c r="VBK8" s="219"/>
      <c r="VBL8" s="219"/>
      <c r="VBM8" s="219"/>
      <c r="VBN8" s="219"/>
      <c r="VBO8" s="219"/>
      <c r="VBP8" s="219"/>
      <c r="VBQ8" s="219"/>
      <c r="VBR8" s="219"/>
      <c r="VBS8" s="219"/>
      <c r="VBT8" s="219"/>
      <c r="VBU8" s="219"/>
      <c r="VBV8" s="219"/>
      <c r="VBW8" s="219"/>
      <c r="VBX8" s="219"/>
      <c r="VBY8" s="219"/>
      <c r="VBZ8" s="219"/>
      <c r="VCA8" s="219"/>
      <c r="VCB8" s="219"/>
      <c r="VCC8" s="219"/>
      <c r="VCD8" s="219"/>
      <c r="VCE8" s="219"/>
      <c r="VCF8" s="219"/>
      <c r="VCG8" s="219"/>
      <c r="VCH8" s="219"/>
      <c r="VCI8" s="219"/>
      <c r="VCJ8" s="219"/>
      <c r="VCK8" s="219"/>
      <c r="VCL8" s="219"/>
      <c r="VCM8" s="219"/>
      <c r="VCN8" s="219"/>
      <c r="VCO8" s="219"/>
      <c r="VCP8" s="219"/>
      <c r="VCQ8" s="219"/>
      <c r="VCR8" s="219"/>
      <c r="VCS8" s="219"/>
      <c r="VCT8" s="219"/>
      <c r="VCU8" s="219"/>
      <c r="VCV8" s="219"/>
      <c r="VCW8" s="219"/>
      <c r="VCX8" s="219"/>
      <c r="VCY8" s="219"/>
      <c r="VCZ8" s="219"/>
      <c r="VDA8" s="219"/>
      <c r="VDB8" s="219"/>
      <c r="VDC8" s="219"/>
      <c r="VDD8" s="219"/>
      <c r="VDE8" s="219"/>
      <c r="VDF8" s="219"/>
      <c r="VDG8" s="219"/>
      <c r="VDH8" s="219"/>
      <c r="VDI8" s="219"/>
      <c r="VDJ8" s="219"/>
      <c r="VDK8" s="219"/>
      <c r="VDL8" s="219"/>
      <c r="VDM8" s="219"/>
      <c r="VDN8" s="219"/>
      <c r="VDO8" s="219"/>
      <c r="VDP8" s="219"/>
      <c r="VDQ8" s="219"/>
      <c r="VDR8" s="219"/>
      <c r="VDS8" s="219"/>
      <c r="VDT8" s="219"/>
      <c r="VDU8" s="219"/>
      <c r="VDV8" s="219"/>
      <c r="VDW8" s="219"/>
      <c r="VDX8" s="219"/>
      <c r="VDY8" s="219"/>
      <c r="VDZ8" s="219"/>
      <c r="VEA8" s="219"/>
      <c r="VEB8" s="219"/>
      <c r="VEC8" s="219"/>
      <c r="VED8" s="219"/>
      <c r="VEE8" s="219"/>
      <c r="VEF8" s="219"/>
      <c r="VEG8" s="219"/>
      <c r="VEH8" s="219"/>
      <c r="VEI8" s="219"/>
      <c r="VEJ8" s="219"/>
      <c r="VEK8" s="219"/>
      <c r="VEL8" s="219"/>
      <c r="VEM8" s="219"/>
      <c r="VEN8" s="219"/>
      <c r="VEO8" s="219"/>
      <c r="VEP8" s="219"/>
      <c r="VEQ8" s="219"/>
      <c r="VER8" s="219"/>
      <c r="VES8" s="219"/>
      <c r="VET8" s="219"/>
      <c r="VEU8" s="219"/>
      <c r="VEV8" s="219"/>
      <c r="VEW8" s="219"/>
      <c r="VEX8" s="219"/>
      <c r="VEY8" s="219"/>
      <c r="VEZ8" s="219"/>
      <c r="VFA8" s="219"/>
      <c r="VFB8" s="219"/>
      <c r="VFC8" s="219"/>
      <c r="VFD8" s="219"/>
      <c r="VFE8" s="219"/>
      <c r="VFF8" s="219"/>
      <c r="VFG8" s="219"/>
      <c r="VFH8" s="219"/>
      <c r="VFI8" s="219"/>
      <c r="VFJ8" s="219"/>
      <c r="VFK8" s="219"/>
      <c r="VFL8" s="219"/>
      <c r="VFM8" s="219"/>
      <c r="VFN8" s="219"/>
      <c r="VFO8" s="219"/>
      <c r="VFP8" s="219"/>
      <c r="VFQ8" s="219"/>
      <c r="VFR8" s="219"/>
      <c r="VFS8" s="219"/>
      <c r="VFT8" s="219"/>
      <c r="VFU8" s="219"/>
      <c r="VFV8" s="219"/>
      <c r="VFW8" s="219"/>
      <c r="VFX8" s="219"/>
      <c r="VFY8" s="219"/>
      <c r="VFZ8" s="219"/>
      <c r="VGA8" s="219"/>
      <c r="VGB8" s="219"/>
      <c r="VGC8" s="219"/>
      <c r="VGD8" s="219"/>
      <c r="VGE8" s="219"/>
      <c r="VGF8" s="219"/>
      <c r="VGG8" s="219"/>
      <c r="VGH8" s="219"/>
      <c r="VGI8" s="219"/>
      <c r="VGJ8" s="219"/>
      <c r="VGK8" s="219"/>
      <c r="VGL8" s="219"/>
      <c r="VGQ8" s="219"/>
      <c r="VGR8" s="219"/>
      <c r="VGS8" s="219"/>
      <c r="VGT8" s="219"/>
      <c r="VGU8" s="219"/>
      <c r="VGV8" s="219"/>
      <c r="VGW8" s="219"/>
      <c r="VGX8" s="219"/>
      <c r="VGY8" s="219"/>
      <c r="VGZ8" s="219"/>
      <c r="VHA8" s="219"/>
      <c r="VIS8" s="219"/>
      <c r="VIT8" s="219"/>
      <c r="VIU8" s="219"/>
      <c r="VIV8" s="219"/>
      <c r="VIW8" s="219"/>
      <c r="VIX8" s="219"/>
      <c r="VIY8" s="219"/>
      <c r="VIZ8" s="219"/>
      <c r="VJA8" s="219"/>
      <c r="VJB8" s="219"/>
      <c r="VJC8" s="219"/>
      <c r="VJD8" s="219"/>
      <c r="VJE8" s="219"/>
      <c r="VJF8" s="219"/>
      <c r="VJG8" s="219"/>
      <c r="VJH8" s="219"/>
      <c r="VJI8" s="219"/>
      <c r="VJJ8" s="219"/>
      <c r="VJK8" s="219"/>
      <c r="VJL8" s="219"/>
      <c r="VJM8" s="219"/>
      <c r="VJN8" s="219"/>
      <c r="VJO8" s="219"/>
      <c r="VJP8" s="219"/>
      <c r="VJQ8" s="219"/>
      <c r="VJR8" s="219"/>
      <c r="VJS8" s="219"/>
      <c r="VJT8" s="219"/>
      <c r="VJU8" s="219"/>
      <c r="VJV8" s="219"/>
      <c r="VJW8" s="219"/>
      <c r="VJX8" s="219"/>
      <c r="VJY8" s="219"/>
      <c r="VJZ8" s="219"/>
      <c r="VKA8" s="219"/>
      <c r="VKB8" s="219"/>
      <c r="VKC8" s="219"/>
      <c r="VKD8" s="219"/>
      <c r="VKE8" s="219"/>
      <c r="VKF8" s="219"/>
      <c r="VKG8" s="219"/>
      <c r="VKH8" s="219"/>
      <c r="VKI8" s="219"/>
      <c r="VKJ8" s="219"/>
      <c r="VKK8" s="219"/>
      <c r="VKL8" s="219"/>
      <c r="VKM8" s="219"/>
      <c r="VKN8" s="219"/>
      <c r="VKO8" s="219"/>
      <c r="VKP8" s="219"/>
      <c r="VKQ8" s="219"/>
      <c r="VKR8" s="219"/>
      <c r="VKS8" s="219"/>
      <c r="VKT8" s="219"/>
      <c r="VKU8" s="219"/>
      <c r="VKV8" s="219"/>
      <c r="VKW8" s="219"/>
      <c r="VKX8" s="219"/>
      <c r="VKY8" s="219"/>
      <c r="VKZ8" s="219"/>
      <c r="VLA8" s="219"/>
      <c r="VLB8" s="219"/>
      <c r="VLC8" s="219"/>
      <c r="VLD8" s="219"/>
      <c r="VLE8" s="219"/>
      <c r="VLF8" s="219"/>
      <c r="VLG8" s="219"/>
      <c r="VLH8" s="219"/>
      <c r="VLI8" s="219"/>
      <c r="VLJ8" s="219"/>
      <c r="VLK8" s="219"/>
      <c r="VLL8" s="219"/>
      <c r="VLM8" s="219"/>
      <c r="VLN8" s="219"/>
      <c r="VLO8" s="219"/>
      <c r="VLP8" s="219"/>
      <c r="VLQ8" s="219"/>
      <c r="VLR8" s="219"/>
      <c r="VLS8" s="219"/>
      <c r="VLT8" s="219"/>
      <c r="VLU8" s="219"/>
      <c r="VLV8" s="219"/>
      <c r="VLW8" s="219"/>
      <c r="VLX8" s="219"/>
      <c r="VLY8" s="219"/>
      <c r="VLZ8" s="219"/>
      <c r="VMA8" s="219"/>
      <c r="VMB8" s="219"/>
      <c r="VMC8" s="219"/>
      <c r="VMD8" s="219"/>
      <c r="VME8" s="219"/>
      <c r="VMF8" s="219"/>
      <c r="VMG8" s="219"/>
      <c r="VMH8" s="219"/>
      <c r="VMI8" s="219"/>
      <c r="VMJ8" s="219"/>
      <c r="VMK8" s="219"/>
      <c r="VML8" s="219"/>
      <c r="VMM8" s="219"/>
      <c r="VMN8" s="219"/>
      <c r="VMO8" s="219"/>
      <c r="VMP8" s="219"/>
      <c r="VMQ8" s="219"/>
      <c r="VMR8" s="219"/>
      <c r="VMS8" s="219"/>
      <c r="VMT8" s="219"/>
      <c r="VMU8" s="219"/>
      <c r="VMV8" s="219"/>
      <c r="VMW8" s="219"/>
      <c r="VMX8" s="219"/>
      <c r="VMY8" s="219"/>
      <c r="VMZ8" s="219"/>
      <c r="VNA8" s="219"/>
      <c r="VNB8" s="219"/>
      <c r="VNC8" s="219"/>
      <c r="VND8" s="219"/>
      <c r="VNE8" s="219"/>
      <c r="VNF8" s="219"/>
      <c r="VNG8" s="219"/>
      <c r="VNH8" s="219"/>
      <c r="VNI8" s="219"/>
      <c r="VNJ8" s="219"/>
      <c r="VNK8" s="219"/>
      <c r="VNL8" s="219"/>
      <c r="VNM8" s="219"/>
      <c r="VNN8" s="219"/>
      <c r="VNO8" s="219"/>
      <c r="VNP8" s="219"/>
      <c r="VNQ8" s="219"/>
      <c r="VNR8" s="219"/>
      <c r="VNS8" s="219"/>
      <c r="VNT8" s="219"/>
      <c r="VNU8" s="219"/>
      <c r="VNV8" s="219"/>
      <c r="VNW8" s="219"/>
      <c r="VNX8" s="219"/>
      <c r="VNY8" s="219"/>
      <c r="VNZ8" s="219"/>
      <c r="VOA8" s="219"/>
      <c r="VOB8" s="219"/>
      <c r="VOC8" s="219"/>
      <c r="VOD8" s="219"/>
      <c r="VOE8" s="219"/>
      <c r="VOF8" s="219"/>
      <c r="VOG8" s="219"/>
      <c r="VOH8" s="219"/>
      <c r="VOI8" s="219"/>
      <c r="VOJ8" s="219"/>
      <c r="VOK8" s="219"/>
      <c r="VOL8" s="219"/>
      <c r="VOM8" s="219"/>
      <c r="VON8" s="219"/>
      <c r="VOO8" s="219"/>
      <c r="VOP8" s="219"/>
      <c r="VOQ8" s="219"/>
      <c r="VOR8" s="219"/>
      <c r="VOS8" s="219"/>
      <c r="VOT8" s="219"/>
      <c r="VOU8" s="219"/>
      <c r="VOV8" s="219"/>
      <c r="VOW8" s="219"/>
      <c r="VOX8" s="219"/>
      <c r="VOY8" s="219"/>
      <c r="VOZ8" s="219"/>
      <c r="VPA8" s="219"/>
      <c r="VPB8" s="219"/>
      <c r="VPC8" s="219"/>
      <c r="VPD8" s="219"/>
      <c r="VPE8" s="219"/>
      <c r="VPF8" s="219"/>
      <c r="VPG8" s="219"/>
      <c r="VPH8" s="219"/>
      <c r="VPI8" s="219"/>
      <c r="VPJ8" s="219"/>
      <c r="VPK8" s="219"/>
      <c r="VPL8" s="219"/>
      <c r="VPM8" s="219"/>
      <c r="VPN8" s="219"/>
      <c r="VPO8" s="219"/>
      <c r="VPP8" s="219"/>
      <c r="VPQ8" s="219"/>
      <c r="VPR8" s="219"/>
      <c r="VPS8" s="219"/>
      <c r="VPT8" s="219"/>
      <c r="VPU8" s="219"/>
      <c r="VPV8" s="219"/>
      <c r="VPW8" s="219"/>
      <c r="VPX8" s="219"/>
      <c r="VPY8" s="219"/>
      <c r="VPZ8" s="219"/>
      <c r="VQA8" s="219"/>
      <c r="VQB8" s="219"/>
      <c r="VQC8" s="219"/>
      <c r="VQD8" s="219"/>
      <c r="VQE8" s="219"/>
      <c r="VQF8" s="219"/>
      <c r="VQG8" s="219"/>
      <c r="VQH8" s="219"/>
      <c r="VQM8" s="219"/>
      <c r="VQN8" s="219"/>
      <c r="VQO8" s="219"/>
      <c r="VQP8" s="219"/>
      <c r="VQQ8" s="219"/>
      <c r="VQR8" s="219"/>
      <c r="VQS8" s="219"/>
      <c r="VQT8" s="219"/>
      <c r="VQU8" s="219"/>
      <c r="VQV8" s="219"/>
      <c r="VQW8" s="219"/>
      <c r="VSO8" s="219"/>
      <c r="VSP8" s="219"/>
      <c r="VSQ8" s="219"/>
      <c r="VSR8" s="219"/>
      <c r="VSS8" s="219"/>
      <c r="VST8" s="219"/>
      <c r="VSU8" s="219"/>
      <c r="VSV8" s="219"/>
      <c r="VSW8" s="219"/>
      <c r="VSX8" s="219"/>
      <c r="VSY8" s="219"/>
      <c r="VSZ8" s="219"/>
      <c r="VTA8" s="219"/>
      <c r="VTB8" s="219"/>
      <c r="VTC8" s="219"/>
      <c r="VTD8" s="219"/>
      <c r="VTE8" s="219"/>
      <c r="VTF8" s="219"/>
      <c r="VTG8" s="219"/>
      <c r="VTH8" s="219"/>
      <c r="VTI8" s="219"/>
      <c r="VTJ8" s="219"/>
      <c r="VTK8" s="219"/>
      <c r="VTL8" s="219"/>
      <c r="VTM8" s="219"/>
      <c r="VTN8" s="219"/>
      <c r="VTO8" s="219"/>
      <c r="VTP8" s="219"/>
      <c r="VTQ8" s="219"/>
      <c r="VTR8" s="219"/>
      <c r="VTS8" s="219"/>
      <c r="VTT8" s="219"/>
      <c r="VTU8" s="219"/>
      <c r="VTV8" s="219"/>
      <c r="VTW8" s="219"/>
      <c r="VTX8" s="219"/>
      <c r="VTY8" s="219"/>
      <c r="VTZ8" s="219"/>
      <c r="VUA8" s="219"/>
      <c r="VUB8" s="219"/>
      <c r="VUC8" s="219"/>
      <c r="VUD8" s="219"/>
      <c r="VUE8" s="219"/>
      <c r="VUF8" s="219"/>
      <c r="VUG8" s="219"/>
      <c r="VUH8" s="219"/>
      <c r="VUI8" s="219"/>
      <c r="VUJ8" s="219"/>
      <c r="VUK8" s="219"/>
      <c r="VUL8" s="219"/>
      <c r="VUM8" s="219"/>
      <c r="VUN8" s="219"/>
      <c r="VUO8" s="219"/>
      <c r="VUP8" s="219"/>
      <c r="VUQ8" s="219"/>
      <c r="VUR8" s="219"/>
      <c r="VUS8" s="219"/>
      <c r="VUT8" s="219"/>
      <c r="VUU8" s="219"/>
      <c r="VUV8" s="219"/>
      <c r="VUW8" s="219"/>
      <c r="VUX8" s="219"/>
      <c r="VUY8" s="219"/>
      <c r="VUZ8" s="219"/>
      <c r="VVA8" s="219"/>
      <c r="VVB8" s="219"/>
      <c r="VVC8" s="219"/>
      <c r="VVD8" s="219"/>
      <c r="VVE8" s="219"/>
      <c r="VVF8" s="219"/>
      <c r="VVG8" s="219"/>
      <c r="VVH8" s="219"/>
      <c r="VVI8" s="219"/>
      <c r="VVJ8" s="219"/>
      <c r="VVK8" s="219"/>
      <c r="VVL8" s="219"/>
      <c r="VVM8" s="219"/>
      <c r="VVN8" s="219"/>
      <c r="VVO8" s="219"/>
      <c r="VVP8" s="219"/>
      <c r="VVQ8" s="219"/>
      <c r="VVR8" s="219"/>
      <c r="VVS8" s="219"/>
      <c r="VVT8" s="219"/>
      <c r="VVU8" s="219"/>
      <c r="VVV8" s="219"/>
      <c r="VVW8" s="219"/>
      <c r="VVX8" s="219"/>
      <c r="VVY8" s="219"/>
      <c r="VVZ8" s="219"/>
      <c r="VWA8" s="219"/>
      <c r="VWB8" s="219"/>
      <c r="VWC8" s="219"/>
      <c r="VWD8" s="219"/>
      <c r="VWE8" s="219"/>
      <c r="VWF8" s="219"/>
      <c r="VWG8" s="219"/>
      <c r="VWH8" s="219"/>
      <c r="VWI8" s="219"/>
      <c r="VWJ8" s="219"/>
      <c r="VWK8" s="219"/>
      <c r="VWL8" s="219"/>
      <c r="VWM8" s="219"/>
      <c r="VWN8" s="219"/>
      <c r="VWO8" s="219"/>
      <c r="VWP8" s="219"/>
      <c r="VWQ8" s="219"/>
      <c r="VWR8" s="219"/>
      <c r="VWS8" s="219"/>
      <c r="VWT8" s="219"/>
      <c r="VWU8" s="219"/>
      <c r="VWV8" s="219"/>
      <c r="VWW8" s="219"/>
      <c r="VWX8" s="219"/>
      <c r="VWY8" s="219"/>
      <c r="VWZ8" s="219"/>
      <c r="VXA8" s="219"/>
      <c r="VXB8" s="219"/>
      <c r="VXC8" s="219"/>
      <c r="VXD8" s="219"/>
      <c r="VXE8" s="219"/>
      <c r="VXF8" s="219"/>
      <c r="VXG8" s="219"/>
      <c r="VXH8" s="219"/>
      <c r="VXI8" s="219"/>
      <c r="VXJ8" s="219"/>
      <c r="VXK8" s="219"/>
      <c r="VXL8" s="219"/>
      <c r="VXM8" s="219"/>
      <c r="VXN8" s="219"/>
      <c r="VXO8" s="219"/>
      <c r="VXP8" s="219"/>
      <c r="VXQ8" s="219"/>
      <c r="VXR8" s="219"/>
      <c r="VXS8" s="219"/>
      <c r="VXT8" s="219"/>
      <c r="VXU8" s="219"/>
      <c r="VXV8" s="219"/>
      <c r="VXW8" s="219"/>
      <c r="VXX8" s="219"/>
      <c r="VXY8" s="219"/>
      <c r="VXZ8" s="219"/>
      <c r="VYA8" s="219"/>
      <c r="VYB8" s="219"/>
      <c r="VYC8" s="219"/>
      <c r="VYD8" s="219"/>
      <c r="VYE8" s="219"/>
      <c r="VYF8" s="219"/>
      <c r="VYG8" s="219"/>
      <c r="VYH8" s="219"/>
      <c r="VYI8" s="219"/>
      <c r="VYJ8" s="219"/>
      <c r="VYK8" s="219"/>
      <c r="VYL8" s="219"/>
      <c r="VYM8" s="219"/>
      <c r="VYN8" s="219"/>
      <c r="VYO8" s="219"/>
      <c r="VYP8" s="219"/>
      <c r="VYQ8" s="219"/>
      <c r="VYR8" s="219"/>
      <c r="VYS8" s="219"/>
      <c r="VYT8" s="219"/>
      <c r="VYU8" s="219"/>
      <c r="VYV8" s="219"/>
      <c r="VYW8" s="219"/>
      <c r="VYX8" s="219"/>
      <c r="VYY8" s="219"/>
      <c r="VYZ8" s="219"/>
      <c r="VZA8" s="219"/>
      <c r="VZB8" s="219"/>
      <c r="VZC8" s="219"/>
      <c r="VZD8" s="219"/>
      <c r="VZE8" s="219"/>
      <c r="VZF8" s="219"/>
      <c r="VZG8" s="219"/>
      <c r="VZH8" s="219"/>
      <c r="VZI8" s="219"/>
      <c r="VZJ8" s="219"/>
      <c r="VZK8" s="219"/>
      <c r="VZL8" s="219"/>
      <c r="VZM8" s="219"/>
      <c r="VZN8" s="219"/>
      <c r="VZO8" s="219"/>
      <c r="VZP8" s="219"/>
      <c r="VZQ8" s="219"/>
      <c r="VZR8" s="219"/>
      <c r="VZS8" s="219"/>
      <c r="VZT8" s="219"/>
      <c r="VZU8" s="219"/>
      <c r="VZV8" s="219"/>
      <c r="VZW8" s="219"/>
      <c r="VZX8" s="219"/>
      <c r="VZY8" s="219"/>
      <c r="VZZ8" s="219"/>
      <c r="WAA8" s="219"/>
      <c r="WAB8" s="219"/>
      <c r="WAC8" s="219"/>
      <c r="WAD8" s="219"/>
      <c r="WAI8" s="219"/>
      <c r="WAJ8" s="219"/>
      <c r="WAK8" s="219"/>
      <c r="WAL8" s="219"/>
      <c r="WAM8" s="219"/>
      <c r="WAN8" s="219"/>
      <c r="WAO8" s="219"/>
      <c r="WAP8" s="219"/>
      <c r="WAQ8" s="219"/>
      <c r="WAR8" s="219"/>
      <c r="WAS8" s="219"/>
      <c r="WCK8" s="219"/>
      <c r="WCL8" s="219"/>
      <c r="WCM8" s="219"/>
      <c r="WCN8" s="219"/>
      <c r="WCO8" s="219"/>
      <c r="WCP8" s="219"/>
      <c r="WCQ8" s="219"/>
      <c r="WCR8" s="219"/>
      <c r="WCS8" s="219"/>
      <c r="WCT8" s="219"/>
      <c r="WCU8" s="219"/>
      <c r="WCV8" s="219"/>
      <c r="WCW8" s="219"/>
      <c r="WCX8" s="219"/>
      <c r="WCY8" s="219"/>
      <c r="WCZ8" s="219"/>
      <c r="WDA8" s="219"/>
      <c r="WDB8" s="219"/>
      <c r="WDC8" s="219"/>
      <c r="WDD8" s="219"/>
      <c r="WDE8" s="219"/>
      <c r="WDF8" s="219"/>
      <c r="WDG8" s="219"/>
      <c r="WDH8" s="219"/>
      <c r="WDI8" s="219"/>
      <c r="WDJ8" s="219"/>
      <c r="WDK8" s="219"/>
      <c r="WDL8" s="219"/>
      <c r="WDM8" s="219"/>
      <c r="WDN8" s="219"/>
      <c r="WDO8" s="219"/>
      <c r="WDP8" s="219"/>
      <c r="WDQ8" s="219"/>
      <c r="WDR8" s="219"/>
      <c r="WDS8" s="219"/>
      <c r="WDT8" s="219"/>
      <c r="WDU8" s="219"/>
      <c r="WDV8" s="219"/>
      <c r="WDW8" s="219"/>
      <c r="WDX8" s="219"/>
      <c r="WDY8" s="219"/>
      <c r="WDZ8" s="219"/>
      <c r="WEA8" s="219"/>
      <c r="WEB8" s="219"/>
      <c r="WEC8" s="219"/>
      <c r="WED8" s="219"/>
      <c r="WEE8" s="219"/>
      <c r="WEF8" s="219"/>
      <c r="WEG8" s="219"/>
      <c r="WEH8" s="219"/>
      <c r="WEI8" s="219"/>
      <c r="WEJ8" s="219"/>
      <c r="WEK8" s="219"/>
      <c r="WEL8" s="219"/>
      <c r="WEM8" s="219"/>
      <c r="WEN8" s="219"/>
      <c r="WEO8" s="219"/>
      <c r="WEP8" s="219"/>
      <c r="WEQ8" s="219"/>
      <c r="WER8" s="219"/>
      <c r="WES8" s="219"/>
      <c r="WET8" s="219"/>
      <c r="WEU8" s="219"/>
      <c r="WEV8" s="219"/>
      <c r="WEW8" s="219"/>
      <c r="WEX8" s="219"/>
      <c r="WEY8" s="219"/>
      <c r="WEZ8" s="219"/>
      <c r="WFA8" s="219"/>
      <c r="WFB8" s="219"/>
      <c r="WFC8" s="219"/>
      <c r="WFD8" s="219"/>
      <c r="WFE8" s="219"/>
      <c r="WFF8" s="219"/>
      <c r="WFG8" s="219"/>
      <c r="WFH8" s="219"/>
      <c r="WFI8" s="219"/>
      <c r="WFJ8" s="219"/>
      <c r="WFK8" s="219"/>
      <c r="WFL8" s="219"/>
      <c r="WFM8" s="219"/>
      <c r="WFN8" s="219"/>
      <c r="WFO8" s="219"/>
      <c r="WFP8" s="219"/>
      <c r="WFQ8" s="219"/>
      <c r="WFR8" s="219"/>
      <c r="WFS8" s="219"/>
      <c r="WFT8" s="219"/>
      <c r="WFU8" s="219"/>
      <c r="WFV8" s="219"/>
      <c r="WFW8" s="219"/>
      <c r="WFX8" s="219"/>
      <c r="WFY8" s="219"/>
      <c r="WFZ8" s="219"/>
      <c r="WGA8" s="219"/>
      <c r="WGB8" s="219"/>
      <c r="WGC8" s="219"/>
      <c r="WGD8" s="219"/>
      <c r="WGE8" s="219"/>
      <c r="WGF8" s="219"/>
      <c r="WGG8" s="219"/>
      <c r="WGH8" s="219"/>
      <c r="WGI8" s="219"/>
      <c r="WGJ8" s="219"/>
      <c r="WGK8" s="219"/>
      <c r="WGL8" s="219"/>
      <c r="WGM8" s="219"/>
      <c r="WGN8" s="219"/>
      <c r="WGO8" s="219"/>
      <c r="WGP8" s="219"/>
      <c r="WGQ8" s="219"/>
      <c r="WGR8" s="219"/>
      <c r="WGS8" s="219"/>
      <c r="WGT8" s="219"/>
      <c r="WGU8" s="219"/>
      <c r="WGV8" s="219"/>
      <c r="WGW8" s="219"/>
      <c r="WGX8" s="219"/>
      <c r="WGY8" s="219"/>
      <c r="WGZ8" s="219"/>
      <c r="WHA8" s="219"/>
      <c r="WHB8" s="219"/>
      <c r="WHC8" s="219"/>
      <c r="WHD8" s="219"/>
      <c r="WHE8" s="219"/>
      <c r="WHF8" s="219"/>
      <c r="WHG8" s="219"/>
      <c r="WHH8" s="219"/>
      <c r="WHI8" s="219"/>
      <c r="WHJ8" s="219"/>
      <c r="WHK8" s="219"/>
      <c r="WHL8" s="219"/>
      <c r="WHM8" s="219"/>
      <c r="WHN8" s="219"/>
      <c r="WHO8" s="219"/>
      <c r="WHP8" s="219"/>
      <c r="WHQ8" s="219"/>
      <c r="WHR8" s="219"/>
      <c r="WHS8" s="219"/>
      <c r="WHT8" s="219"/>
      <c r="WHU8" s="219"/>
      <c r="WHV8" s="219"/>
      <c r="WHW8" s="219"/>
      <c r="WHX8" s="219"/>
      <c r="WHY8" s="219"/>
      <c r="WHZ8" s="219"/>
      <c r="WIA8" s="219"/>
      <c r="WIB8" s="219"/>
      <c r="WIC8" s="219"/>
      <c r="WID8" s="219"/>
      <c r="WIE8" s="219"/>
      <c r="WIF8" s="219"/>
      <c r="WIG8" s="219"/>
      <c r="WIH8" s="219"/>
      <c r="WII8" s="219"/>
      <c r="WIJ8" s="219"/>
      <c r="WIK8" s="219"/>
      <c r="WIL8" s="219"/>
      <c r="WIM8" s="219"/>
      <c r="WIN8" s="219"/>
      <c r="WIO8" s="219"/>
      <c r="WIP8" s="219"/>
      <c r="WIQ8" s="219"/>
      <c r="WIR8" s="219"/>
      <c r="WIS8" s="219"/>
      <c r="WIT8" s="219"/>
      <c r="WIU8" s="219"/>
      <c r="WIV8" s="219"/>
      <c r="WIW8" s="219"/>
      <c r="WIX8" s="219"/>
      <c r="WIY8" s="219"/>
      <c r="WIZ8" s="219"/>
      <c r="WJA8" s="219"/>
      <c r="WJB8" s="219"/>
      <c r="WJC8" s="219"/>
      <c r="WJD8" s="219"/>
      <c r="WJE8" s="219"/>
      <c r="WJF8" s="219"/>
      <c r="WJG8" s="219"/>
      <c r="WJH8" s="219"/>
      <c r="WJI8" s="219"/>
      <c r="WJJ8" s="219"/>
      <c r="WJK8" s="219"/>
      <c r="WJL8" s="219"/>
      <c r="WJM8" s="219"/>
      <c r="WJN8" s="219"/>
      <c r="WJO8" s="219"/>
      <c r="WJP8" s="219"/>
      <c r="WJQ8" s="219"/>
      <c r="WJR8" s="219"/>
      <c r="WJS8" s="219"/>
      <c r="WJT8" s="219"/>
      <c r="WJU8" s="219"/>
      <c r="WJV8" s="219"/>
      <c r="WJW8" s="219"/>
      <c r="WJX8" s="219"/>
      <c r="WJY8" s="219"/>
      <c r="WJZ8" s="219"/>
      <c r="WKE8" s="219"/>
      <c r="WKF8" s="219"/>
      <c r="WKG8" s="219"/>
      <c r="WKH8" s="219"/>
      <c r="WKI8" s="219"/>
      <c r="WKJ8" s="219"/>
      <c r="WKK8" s="219"/>
      <c r="WKL8" s="219"/>
      <c r="WKM8" s="219"/>
      <c r="WKN8" s="219"/>
      <c r="WKO8" s="219"/>
      <c r="WMG8" s="219"/>
      <c r="WMH8" s="219"/>
      <c r="WMI8" s="219"/>
      <c r="WMJ8" s="219"/>
      <c r="WMK8" s="219"/>
      <c r="WML8" s="219"/>
      <c r="WMM8" s="219"/>
      <c r="WMN8" s="219"/>
      <c r="WMO8" s="219"/>
      <c r="WMP8" s="219"/>
      <c r="WMQ8" s="219"/>
      <c r="WMR8" s="219"/>
      <c r="WMS8" s="219"/>
      <c r="WMT8" s="219"/>
      <c r="WMU8" s="219"/>
      <c r="WMV8" s="219"/>
      <c r="WMW8" s="219"/>
      <c r="WMX8" s="219"/>
      <c r="WMY8" s="219"/>
      <c r="WMZ8" s="219"/>
      <c r="WNA8" s="219"/>
      <c r="WNB8" s="219"/>
      <c r="WNC8" s="219"/>
      <c r="WND8" s="219"/>
      <c r="WNE8" s="219"/>
      <c r="WNF8" s="219"/>
      <c r="WNG8" s="219"/>
      <c r="WNH8" s="219"/>
      <c r="WNI8" s="219"/>
      <c r="WNJ8" s="219"/>
      <c r="WNK8" s="219"/>
      <c r="WNL8" s="219"/>
      <c r="WNM8" s="219"/>
      <c r="WNN8" s="219"/>
      <c r="WNO8" s="219"/>
      <c r="WNP8" s="219"/>
      <c r="WNQ8" s="219"/>
      <c r="WNR8" s="219"/>
      <c r="WNS8" s="219"/>
      <c r="WNT8" s="219"/>
      <c r="WNU8" s="219"/>
      <c r="WNV8" s="219"/>
      <c r="WNW8" s="219"/>
      <c r="WNX8" s="219"/>
      <c r="WNY8" s="219"/>
      <c r="WNZ8" s="219"/>
      <c r="WOA8" s="219"/>
      <c r="WOB8" s="219"/>
      <c r="WOC8" s="219"/>
      <c r="WOD8" s="219"/>
      <c r="WOE8" s="219"/>
      <c r="WOF8" s="219"/>
      <c r="WOG8" s="219"/>
      <c r="WOH8" s="219"/>
      <c r="WOI8" s="219"/>
      <c r="WOJ8" s="219"/>
      <c r="WOK8" s="219"/>
      <c r="WOL8" s="219"/>
      <c r="WOM8" s="219"/>
      <c r="WON8" s="219"/>
      <c r="WOO8" s="219"/>
      <c r="WOP8" s="219"/>
      <c r="WOQ8" s="219"/>
      <c r="WOR8" s="219"/>
      <c r="WOS8" s="219"/>
      <c r="WOT8" s="219"/>
      <c r="WOU8" s="219"/>
      <c r="WOV8" s="219"/>
      <c r="WOW8" s="219"/>
      <c r="WOX8" s="219"/>
      <c r="WOY8" s="219"/>
      <c r="WOZ8" s="219"/>
      <c r="WPA8" s="219"/>
      <c r="WPB8" s="219"/>
      <c r="WPC8" s="219"/>
      <c r="WPD8" s="219"/>
      <c r="WPE8" s="219"/>
      <c r="WPF8" s="219"/>
      <c r="WPG8" s="219"/>
      <c r="WPH8" s="219"/>
      <c r="WPI8" s="219"/>
      <c r="WPJ8" s="219"/>
      <c r="WPK8" s="219"/>
      <c r="WPL8" s="219"/>
      <c r="WPM8" s="219"/>
      <c r="WPN8" s="219"/>
      <c r="WPO8" s="219"/>
      <c r="WPP8" s="219"/>
      <c r="WPQ8" s="219"/>
      <c r="WPR8" s="219"/>
      <c r="WPS8" s="219"/>
      <c r="WPT8" s="219"/>
      <c r="WPU8" s="219"/>
      <c r="WPV8" s="219"/>
      <c r="WPW8" s="219"/>
      <c r="WPX8" s="219"/>
      <c r="WPY8" s="219"/>
      <c r="WPZ8" s="219"/>
      <c r="WQA8" s="219"/>
      <c r="WQB8" s="219"/>
      <c r="WQC8" s="219"/>
      <c r="WQD8" s="219"/>
      <c r="WQE8" s="219"/>
      <c r="WQF8" s="219"/>
      <c r="WQG8" s="219"/>
      <c r="WQH8" s="219"/>
      <c r="WQI8" s="219"/>
      <c r="WQJ8" s="219"/>
      <c r="WQK8" s="219"/>
      <c r="WQL8" s="219"/>
      <c r="WQM8" s="219"/>
      <c r="WQN8" s="219"/>
      <c r="WQO8" s="219"/>
      <c r="WQP8" s="219"/>
      <c r="WQQ8" s="219"/>
      <c r="WQR8" s="219"/>
      <c r="WQS8" s="219"/>
      <c r="WQT8" s="219"/>
      <c r="WQU8" s="219"/>
      <c r="WQV8" s="219"/>
      <c r="WQW8" s="219"/>
      <c r="WQX8" s="219"/>
      <c r="WQY8" s="219"/>
      <c r="WQZ8" s="219"/>
      <c r="WRA8" s="219"/>
      <c r="WRB8" s="219"/>
      <c r="WRC8" s="219"/>
      <c r="WRD8" s="219"/>
      <c r="WRE8" s="219"/>
      <c r="WRF8" s="219"/>
      <c r="WRG8" s="219"/>
      <c r="WRH8" s="219"/>
      <c r="WRI8" s="219"/>
      <c r="WRJ8" s="219"/>
      <c r="WRK8" s="219"/>
      <c r="WRL8" s="219"/>
      <c r="WRM8" s="219"/>
      <c r="WRN8" s="219"/>
      <c r="WRO8" s="219"/>
      <c r="WRP8" s="219"/>
      <c r="WRQ8" s="219"/>
      <c r="WRR8" s="219"/>
      <c r="WRS8" s="219"/>
      <c r="WRT8" s="219"/>
      <c r="WRU8" s="219"/>
      <c r="WRV8" s="219"/>
      <c r="WRW8" s="219"/>
      <c r="WRX8" s="219"/>
      <c r="WRY8" s="219"/>
      <c r="WRZ8" s="219"/>
      <c r="WSA8" s="219"/>
      <c r="WSB8" s="219"/>
      <c r="WSC8" s="219"/>
      <c r="WSD8" s="219"/>
      <c r="WSE8" s="219"/>
      <c r="WSF8" s="219"/>
      <c r="WSG8" s="219"/>
      <c r="WSH8" s="219"/>
      <c r="WSI8" s="219"/>
      <c r="WSJ8" s="219"/>
      <c r="WSK8" s="219"/>
      <c r="WSL8" s="219"/>
      <c r="WSM8" s="219"/>
      <c r="WSN8" s="219"/>
      <c r="WSO8" s="219"/>
      <c r="WSP8" s="219"/>
      <c r="WSQ8" s="219"/>
      <c r="WSR8" s="219"/>
      <c r="WSS8" s="219"/>
      <c r="WST8" s="219"/>
      <c r="WSU8" s="219"/>
      <c r="WSV8" s="219"/>
      <c r="WSW8" s="219"/>
      <c r="WSX8" s="219"/>
      <c r="WSY8" s="219"/>
      <c r="WSZ8" s="219"/>
      <c r="WTA8" s="219"/>
      <c r="WTB8" s="219"/>
      <c r="WTC8" s="219"/>
      <c r="WTD8" s="219"/>
      <c r="WTE8" s="219"/>
      <c r="WTF8" s="219"/>
      <c r="WTG8" s="219"/>
      <c r="WTH8" s="219"/>
      <c r="WTI8" s="219"/>
      <c r="WTJ8" s="219"/>
      <c r="WTK8" s="219"/>
      <c r="WTL8" s="219"/>
      <c r="WTM8" s="219"/>
      <c r="WTN8" s="219"/>
      <c r="WTO8" s="219"/>
      <c r="WTP8" s="219"/>
      <c r="WTQ8" s="219"/>
      <c r="WTR8" s="219"/>
      <c r="WTS8" s="219"/>
      <c r="WTT8" s="219"/>
      <c r="WTU8" s="219"/>
      <c r="WTV8" s="219"/>
      <c r="WUA8" s="219"/>
      <c r="WUB8" s="219"/>
      <c r="WUC8" s="219"/>
      <c r="WUD8" s="219"/>
      <c r="WUE8" s="219"/>
      <c r="WUF8" s="219"/>
      <c r="WUG8" s="219"/>
      <c r="WUH8" s="219"/>
      <c r="WUI8" s="219"/>
      <c r="WUJ8" s="219"/>
      <c r="WUK8" s="219"/>
      <c r="WWC8" s="219"/>
      <c r="WWD8" s="219"/>
      <c r="WWE8" s="219"/>
      <c r="WWF8" s="219"/>
      <c r="WWG8" s="219"/>
      <c r="WWH8" s="219"/>
      <c r="WWI8" s="219"/>
      <c r="WWJ8" s="219"/>
      <c r="WWK8" s="219"/>
      <c r="WWL8" s="219"/>
      <c r="WWM8" s="219"/>
      <c r="WWN8" s="219"/>
      <c r="WWO8" s="219"/>
      <c r="WWP8" s="219"/>
      <c r="WWQ8" s="219"/>
      <c r="WWR8" s="219"/>
      <c r="WWS8" s="219"/>
      <c r="WWT8" s="219"/>
      <c r="WWU8" s="219"/>
      <c r="WWV8" s="219"/>
      <c r="WWW8" s="219"/>
      <c r="WWX8" s="219"/>
      <c r="WWY8" s="219"/>
      <c r="WWZ8" s="219"/>
      <c r="WXA8" s="219"/>
      <c r="WXB8" s="219"/>
      <c r="WXC8" s="219"/>
      <c r="WXD8" s="219"/>
      <c r="WXE8" s="219"/>
      <c r="WXF8" s="219"/>
      <c r="WXG8" s="219"/>
      <c r="WXH8" s="219"/>
      <c r="WXI8" s="219"/>
      <c r="WXJ8" s="219"/>
      <c r="WXK8" s="219"/>
      <c r="WXL8" s="219"/>
      <c r="WXM8" s="219"/>
      <c r="WXN8" s="219"/>
      <c r="WXO8" s="219"/>
      <c r="WXP8" s="219"/>
      <c r="WXQ8" s="219"/>
      <c r="WXR8" s="219"/>
      <c r="WXS8" s="219"/>
      <c r="WXT8" s="219"/>
      <c r="WXU8" s="219"/>
      <c r="WXV8" s="219"/>
      <c r="WXW8" s="219"/>
      <c r="WXX8" s="219"/>
      <c r="WXY8" s="219"/>
      <c r="WXZ8" s="219"/>
      <c r="WYA8" s="219"/>
      <c r="WYB8" s="219"/>
      <c r="WYC8" s="219"/>
      <c r="WYD8" s="219"/>
      <c r="WYE8" s="219"/>
      <c r="WYF8" s="219"/>
      <c r="WYG8" s="219"/>
      <c r="WYH8" s="219"/>
      <c r="WYI8" s="219"/>
      <c r="WYJ8" s="219"/>
      <c r="WYK8" s="219"/>
      <c r="WYL8" s="219"/>
      <c r="WYM8" s="219"/>
      <c r="WYN8" s="219"/>
      <c r="WYO8" s="219"/>
      <c r="WYP8" s="219"/>
      <c r="WYQ8" s="219"/>
      <c r="WYR8" s="219"/>
      <c r="WYS8" s="219"/>
      <c r="WYT8" s="219"/>
      <c r="WYU8" s="219"/>
      <c r="WYV8" s="219"/>
      <c r="WYW8" s="219"/>
      <c r="WYX8" s="219"/>
      <c r="WYY8" s="219"/>
      <c r="WYZ8" s="219"/>
      <c r="WZA8" s="219"/>
      <c r="WZB8" s="219"/>
      <c r="WZC8" s="219"/>
      <c r="WZD8" s="219"/>
      <c r="WZE8" s="219"/>
      <c r="WZF8" s="219"/>
      <c r="WZG8" s="219"/>
      <c r="WZH8" s="219"/>
      <c r="WZI8" s="219"/>
      <c r="WZJ8" s="219"/>
      <c r="WZK8" s="219"/>
      <c r="WZL8" s="219"/>
      <c r="WZM8" s="219"/>
      <c r="WZN8" s="219"/>
      <c r="WZO8" s="219"/>
      <c r="WZP8" s="219"/>
      <c r="WZQ8" s="219"/>
      <c r="WZR8" s="219"/>
      <c r="WZS8" s="219"/>
      <c r="WZT8" s="219"/>
      <c r="WZU8" s="219"/>
      <c r="WZV8" s="219"/>
      <c r="WZW8" s="219"/>
      <c r="WZX8" s="219"/>
      <c r="WZY8" s="219"/>
      <c r="WZZ8" s="219"/>
      <c r="XAA8" s="219"/>
      <c r="XAB8" s="219"/>
      <c r="XAC8" s="219"/>
      <c r="XAD8" s="219"/>
      <c r="XAE8" s="219"/>
      <c r="XAF8" s="219"/>
      <c r="XAG8" s="219"/>
      <c r="XAH8" s="219"/>
      <c r="XAI8" s="219"/>
      <c r="XAJ8" s="219"/>
      <c r="XAK8" s="219"/>
      <c r="XAL8" s="219"/>
      <c r="XAM8" s="219"/>
      <c r="XAN8" s="219"/>
      <c r="XAO8" s="219"/>
      <c r="XAP8" s="219"/>
      <c r="XAQ8" s="219"/>
      <c r="XAR8" s="219"/>
      <c r="XAS8" s="219"/>
      <c r="XAT8" s="219"/>
      <c r="XAU8" s="219"/>
      <c r="XAV8" s="219"/>
      <c r="XAW8" s="219"/>
      <c r="XAX8" s="219"/>
      <c r="XAY8" s="219"/>
      <c r="XAZ8" s="219"/>
      <c r="XBA8" s="219"/>
      <c r="XBB8" s="219"/>
      <c r="XBC8" s="219"/>
      <c r="XBD8" s="219"/>
      <c r="XBE8" s="219"/>
      <c r="XBF8" s="219"/>
      <c r="XBG8" s="219"/>
      <c r="XBH8" s="219"/>
      <c r="XBI8" s="219"/>
      <c r="XBJ8" s="219"/>
      <c r="XBK8" s="219"/>
      <c r="XBL8" s="219"/>
      <c r="XBM8" s="219"/>
      <c r="XBN8" s="219"/>
      <c r="XBO8" s="219"/>
      <c r="XBP8" s="219"/>
      <c r="XBQ8" s="219"/>
      <c r="XBR8" s="219"/>
      <c r="XBS8" s="219"/>
      <c r="XBT8" s="219"/>
      <c r="XBU8" s="219"/>
      <c r="XBV8" s="219"/>
      <c r="XBW8" s="219"/>
      <c r="XBX8" s="219"/>
      <c r="XBY8" s="219"/>
      <c r="XBZ8" s="219"/>
      <c r="XCA8" s="219"/>
      <c r="XCB8" s="219"/>
      <c r="XCC8" s="219"/>
      <c r="XCD8" s="219"/>
      <c r="XCE8" s="219"/>
      <c r="XCF8" s="219"/>
      <c r="XCG8" s="219"/>
      <c r="XCH8" s="219"/>
      <c r="XCI8" s="219"/>
      <c r="XCJ8" s="219"/>
      <c r="XCK8" s="219"/>
      <c r="XCL8" s="219"/>
      <c r="XCM8" s="219"/>
      <c r="XCN8" s="219"/>
      <c r="XCO8" s="219"/>
      <c r="XCP8" s="219"/>
      <c r="XCQ8" s="219"/>
      <c r="XCR8" s="219"/>
      <c r="XCS8" s="219"/>
      <c r="XCT8" s="219"/>
      <c r="XCU8" s="219"/>
      <c r="XCV8" s="219"/>
      <c r="XCW8" s="219"/>
      <c r="XCX8" s="219"/>
      <c r="XCY8" s="219"/>
      <c r="XCZ8" s="219"/>
      <c r="XDA8" s="219"/>
      <c r="XDB8" s="219"/>
      <c r="XDC8" s="219"/>
      <c r="XDD8" s="219"/>
      <c r="XDE8" s="219"/>
      <c r="XDF8" s="219"/>
      <c r="XDG8" s="219"/>
      <c r="XDH8" s="219"/>
      <c r="XDI8" s="219"/>
      <c r="XDJ8" s="219"/>
      <c r="XDK8" s="219"/>
      <c r="XDL8" s="219"/>
      <c r="XDM8" s="219"/>
      <c r="XDN8" s="219"/>
      <c r="XDO8" s="219"/>
      <c r="XDP8" s="219"/>
      <c r="XDQ8" s="219"/>
      <c r="XDR8" s="219"/>
      <c r="XDS8" s="219"/>
      <c r="XDT8" s="219"/>
      <c r="XDU8" s="219"/>
      <c r="XDV8" s="219"/>
      <c r="XDW8" s="219"/>
      <c r="XDX8" s="219"/>
      <c r="XDY8" s="219"/>
      <c r="XDZ8" s="219"/>
      <c r="XEA8" s="219"/>
      <c r="XEB8" s="219"/>
      <c r="XEC8" s="219"/>
      <c r="XED8" s="219"/>
      <c r="XEE8" s="219"/>
      <c r="XEF8" s="219"/>
      <c r="XEG8" s="219"/>
      <c r="XEH8" s="219"/>
      <c r="XEI8" s="219"/>
      <c r="XEJ8" s="219"/>
      <c r="XEK8" s="219"/>
      <c r="XEL8" s="219"/>
      <c r="XEM8" s="219"/>
      <c r="XEN8" s="219"/>
      <c r="XEO8" s="219"/>
      <c r="XEP8" s="219"/>
      <c r="XEQ8" s="219"/>
      <c r="XER8" s="219"/>
      <c r="XES8" s="219"/>
      <c r="XET8" s="219"/>
      <c r="XEU8" s="219"/>
      <c r="XEV8" s="219"/>
      <c r="XEW8" s="219"/>
      <c r="XEX8" s="219"/>
      <c r="XEY8" s="219"/>
      <c r="XEZ8" s="219"/>
      <c r="XFA8" s="219"/>
      <c r="XFB8" s="219"/>
      <c r="XFC8" s="219"/>
      <c r="XFD8" s="219"/>
    </row>
    <row r="9" spans="1:1001 1045:2025 2069:3049 3093:4073 4117:5097 5141:6121 6165:7145 7189:8169 8213:9193 9237:10217 10261:11241 11285:12265 12309:13289 13333:14313 14357:15337 15381:16384" s="18" customFormat="1" ht="94.5">
      <c r="A9" s="56">
        <f t="shared" si="8"/>
        <v>6</v>
      </c>
      <c r="B9" s="56" t="s">
        <v>95</v>
      </c>
      <c r="C9" s="473" t="str">
        <f>X9&amp;Y9&amp;Z9&amp;AA9&amp;AB9&amp;"
"&amp;AC9&amp;"
"
&amp;AD9&amp;"
"&amp;AE9</f>
        <v>Các tuyến đường giao thông không đấu nối trực tiếp và thông ra Xa lộ Hà Nội đoạn từ Vòng Xoay Tam Hiệp đến Hết ranh giới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9" s="474"/>
      <c r="E9" s="475"/>
      <c r="F9" s="177">
        <f t="shared" si="9"/>
        <v>6000</v>
      </c>
      <c r="G9" s="220">
        <f t="shared" si="10"/>
        <v>4200</v>
      </c>
      <c r="H9" s="220">
        <f t="shared" si="11"/>
        <v>3600</v>
      </c>
      <c r="I9" s="177">
        <f t="shared" si="3"/>
        <v>6000</v>
      </c>
      <c r="J9" s="220">
        <f t="shared" si="4"/>
        <v>4200</v>
      </c>
      <c r="K9" s="220">
        <f t="shared" si="5"/>
        <v>3600</v>
      </c>
      <c r="L9" s="173">
        <f t="shared" si="12"/>
        <v>1</v>
      </c>
      <c r="M9" s="397">
        <f t="shared" si="13"/>
        <v>1</v>
      </c>
      <c r="N9" s="397">
        <f t="shared" si="14"/>
        <v>1</v>
      </c>
      <c r="O9" s="58">
        <f t="shared" si="15"/>
        <v>26000</v>
      </c>
      <c r="P9" s="58">
        <f t="shared" si="16"/>
        <v>10000</v>
      </c>
      <c r="Q9" s="58">
        <f t="shared" si="17"/>
        <v>6000</v>
      </c>
      <c r="R9" s="58">
        <f t="shared" si="18"/>
        <v>4500</v>
      </c>
      <c r="S9" s="18">
        <f t="shared" si="19"/>
        <v>28600</v>
      </c>
      <c r="T9" s="18">
        <f t="shared" si="20"/>
        <v>11200</v>
      </c>
      <c r="U9" s="18">
        <f t="shared" si="21"/>
        <v>6700</v>
      </c>
      <c r="V9" s="18">
        <f t="shared" si="22"/>
        <v>5000</v>
      </c>
      <c r="W9" s="18">
        <f t="shared" si="22"/>
        <v>1</v>
      </c>
      <c r="X9" s="18" t="s">
        <v>6405</v>
      </c>
      <c r="Y9" s="18" t="str">
        <f>Y8</f>
        <v>Xa lộ Hà Nội</v>
      </c>
      <c r="Z9" s="18" t="str">
        <f t="shared" si="23"/>
        <v xml:space="preserve"> đoạn từ Vòng Xoay Tam Hiệp</v>
      </c>
      <c r="AA9" s="18" t="str">
        <f t="shared" si="23"/>
        <v xml:space="preserve"> đến Hết ranh giới tỉnh Đồng Nai</v>
      </c>
      <c r="AB9" s="18" t="s">
        <v>93</v>
      </c>
      <c r="AC9" s="415" t="s">
        <v>6409</v>
      </c>
      <c r="AD9" s="415" t="s">
        <v>6410</v>
      </c>
      <c r="AE9" s="415" t="s">
        <v>6411</v>
      </c>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19"/>
      <c r="DB9" s="219"/>
      <c r="DC9" s="219"/>
      <c r="DD9" s="219"/>
      <c r="DE9" s="219"/>
      <c r="DF9" s="219"/>
      <c r="DG9" s="219"/>
      <c r="DH9" s="219"/>
      <c r="DI9" s="219"/>
      <c r="DJ9" s="219"/>
      <c r="DK9" s="219"/>
      <c r="DL9" s="219"/>
      <c r="DM9" s="219"/>
      <c r="DN9" s="219"/>
      <c r="DO9" s="219"/>
      <c r="DP9" s="219"/>
      <c r="DQ9" s="219"/>
      <c r="DR9" s="219"/>
      <c r="DS9" s="219"/>
      <c r="DT9" s="219"/>
      <c r="DU9" s="219"/>
      <c r="DV9" s="219"/>
      <c r="DW9" s="219"/>
      <c r="DX9" s="219"/>
      <c r="DY9" s="219"/>
      <c r="DZ9" s="219"/>
      <c r="EA9" s="219"/>
      <c r="EB9" s="219"/>
      <c r="EC9" s="219"/>
      <c r="ED9" s="219"/>
      <c r="EE9" s="219"/>
      <c r="EF9" s="219"/>
      <c r="EG9" s="219"/>
      <c r="EH9" s="219"/>
      <c r="EI9" s="219"/>
      <c r="EJ9" s="219"/>
      <c r="EK9" s="219"/>
      <c r="EL9" s="219"/>
      <c r="EM9" s="219"/>
      <c r="EN9" s="219"/>
      <c r="EO9" s="219"/>
      <c r="EP9" s="219"/>
      <c r="EQ9" s="219"/>
      <c r="ER9" s="219"/>
      <c r="ES9" s="219"/>
      <c r="ET9" s="219"/>
      <c r="EU9" s="219"/>
      <c r="EV9" s="219"/>
      <c r="EW9" s="219"/>
      <c r="EX9" s="219"/>
      <c r="EY9" s="219"/>
      <c r="EZ9" s="219"/>
      <c r="FA9" s="219"/>
      <c r="FB9" s="219"/>
      <c r="FC9" s="219"/>
      <c r="FD9" s="219"/>
      <c r="FE9" s="219"/>
      <c r="FF9" s="219"/>
      <c r="FG9" s="219"/>
      <c r="FH9" s="219"/>
      <c r="FI9" s="219"/>
      <c r="FJ9" s="219"/>
      <c r="FK9" s="219"/>
      <c r="FL9" s="219"/>
      <c r="FM9" s="219"/>
      <c r="FN9" s="219"/>
      <c r="FO9" s="219"/>
      <c r="FP9" s="219"/>
      <c r="FQ9" s="219"/>
      <c r="FR9" s="219"/>
      <c r="FS9" s="219"/>
      <c r="FT9" s="219"/>
      <c r="FU9" s="219"/>
      <c r="FV9" s="219"/>
      <c r="FW9" s="219"/>
      <c r="FX9" s="219"/>
      <c r="FY9" s="219"/>
      <c r="FZ9" s="219"/>
      <c r="GA9" s="219"/>
      <c r="GB9" s="219"/>
      <c r="GC9" s="219"/>
      <c r="GD9" s="219"/>
      <c r="GE9" s="219"/>
      <c r="GF9" s="219"/>
      <c r="GG9" s="219"/>
      <c r="GH9" s="219"/>
      <c r="GI9" s="219"/>
      <c r="GJ9" s="219"/>
      <c r="GK9" s="219"/>
      <c r="GL9" s="219"/>
      <c r="GM9" s="219"/>
      <c r="GN9" s="219"/>
      <c r="GO9" s="219"/>
      <c r="GP9" s="219"/>
      <c r="GQ9" s="219"/>
      <c r="GR9" s="219"/>
      <c r="GS9" s="219"/>
      <c r="GT9" s="219"/>
      <c r="GU9" s="219"/>
      <c r="GV9" s="219"/>
      <c r="GW9" s="219"/>
      <c r="GX9" s="219"/>
      <c r="GY9" s="219"/>
      <c r="GZ9" s="219"/>
      <c r="HA9" s="219"/>
      <c r="HB9" s="219"/>
      <c r="HC9" s="219"/>
      <c r="HD9" s="219"/>
      <c r="HE9" s="219"/>
      <c r="HF9" s="219"/>
      <c r="HG9" s="219"/>
      <c r="HH9" s="219"/>
      <c r="HI9" s="219"/>
      <c r="HJ9" s="219"/>
      <c r="HO9" s="219"/>
      <c r="HP9" s="219"/>
      <c r="HQ9" s="219"/>
      <c r="HR9" s="219"/>
      <c r="HS9" s="219"/>
      <c r="HT9" s="219"/>
      <c r="HU9" s="219"/>
      <c r="HV9" s="219"/>
      <c r="HW9" s="219"/>
      <c r="HX9" s="219"/>
      <c r="HY9" s="219"/>
      <c r="JQ9" s="219"/>
      <c r="JR9" s="219"/>
      <c r="JS9" s="219"/>
      <c r="JT9" s="219"/>
      <c r="JU9" s="219"/>
      <c r="JV9" s="219"/>
      <c r="JW9" s="219"/>
      <c r="JX9" s="219"/>
      <c r="JY9" s="219"/>
      <c r="JZ9" s="219"/>
      <c r="KA9" s="219"/>
      <c r="KB9" s="219"/>
      <c r="KC9" s="219"/>
      <c r="KD9" s="219"/>
      <c r="KE9" s="219"/>
      <c r="KF9" s="219"/>
      <c r="KG9" s="219"/>
      <c r="KH9" s="219"/>
      <c r="KI9" s="219"/>
      <c r="KJ9" s="219"/>
      <c r="KK9" s="219"/>
      <c r="KL9" s="219"/>
      <c r="KM9" s="219"/>
      <c r="KN9" s="219"/>
      <c r="KO9" s="219"/>
      <c r="KP9" s="219"/>
      <c r="KQ9" s="219"/>
      <c r="KR9" s="219"/>
      <c r="KS9" s="219"/>
      <c r="KT9" s="219"/>
      <c r="KU9" s="219"/>
      <c r="KV9" s="219"/>
      <c r="KW9" s="219"/>
      <c r="KX9" s="219"/>
      <c r="KY9" s="219"/>
      <c r="KZ9" s="219"/>
      <c r="LA9" s="219"/>
      <c r="LB9" s="219"/>
      <c r="LC9" s="219"/>
      <c r="LD9" s="219"/>
      <c r="LE9" s="219"/>
      <c r="LF9" s="219"/>
      <c r="LG9" s="219"/>
      <c r="LH9" s="219"/>
      <c r="LI9" s="219"/>
      <c r="LJ9" s="219"/>
      <c r="LK9" s="219"/>
      <c r="LL9" s="219"/>
      <c r="LM9" s="219"/>
      <c r="LN9" s="219"/>
      <c r="LO9" s="219"/>
      <c r="LP9" s="219"/>
      <c r="LQ9" s="219"/>
      <c r="LR9" s="219"/>
      <c r="LS9" s="219"/>
      <c r="LT9" s="219"/>
      <c r="LU9" s="219"/>
      <c r="LV9" s="219"/>
      <c r="LW9" s="219"/>
      <c r="LX9" s="219"/>
      <c r="LY9" s="219"/>
      <c r="LZ9" s="219"/>
      <c r="MA9" s="219"/>
      <c r="MB9" s="219"/>
      <c r="MC9" s="219"/>
      <c r="MD9" s="219"/>
      <c r="ME9" s="219"/>
      <c r="MF9" s="219"/>
      <c r="MG9" s="219"/>
      <c r="MH9" s="219"/>
      <c r="MI9" s="219"/>
      <c r="MJ9" s="219"/>
      <c r="MK9" s="219"/>
      <c r="ML9" s="219"/>
      <c r="MM9" s="219"/>
      <c r="MN9" s="219"/>
      <c r="MO9" s="219"/>
      <c r="MP9" s="219"/>
      <c r="MQ9" s="219"/>
      <c r="MR9" s="219"/>
      <c r="MS9" s="219"/>
      <c r="MT9" s="219"/>
      <c r="MU9" s="219"/>
      <c r="MV9" s="219"/>
      <c r="MW9" s="219"/>
      <c r="MX9" s="219"/>
      <c r="MY9" s="219"/>
      <c r="MZ9" s="219"/>
      <c r="NA9" s="219"/>
      <c r="NB9" s="219"/>
      <c r="NC9" s="219"/>
      <c r="ND9" s="219"/>
      <c r="NE9" s="219"/>
      <c r="NF9" s="219"/>
      <c r="NG9" s="219"/>
      <c r="NH9" s="219"/>
      <c r="NI9" s="219"/>
      <c r="NJ9" s="219"/>
      <c r="NK9" s="219"/>
      <c r="NL9" s="219"/>
      <c r="NM9" s="219"/>
      <c r="NN9" s="219"/>
      <c r="NO9" s="219"/>
      <c r="NP9" s="219"/>
      <c r="NQ9" s="219"/>
      <c r="NR9" s="219"/>
      <c r="NS9" s="219"/>
      <c r="NT9" s="219"/>
      <c r="NU9" s="219"/>
      <c r="NV9" s="219"/>
      <c r="NW9" s="219"/>
      <c r="NX9" s="219"/>
      <c r="NY9" s="219"/>
      <c r="NZ9" s="219"/>
      <c r="OA9" s="219"/>
      <c r="OB9" s="219"/>
      <c r="OC9" s="219"/>
      <c r="OD9" s="219"/>
      <c r="OE9" s="219"/>
      <c r="OF9" s="219"/>
      <c r="OG9" s="219"/>
      <c r="OH9" s="219"/>
      <c r="OI9" s="219"/>
      <c r="OJ9" s="219"/>
      <c r="OK9" s="219"/>
      <c r="OL9" s="219"/>
      <c r="OM9" s="219"/>
      <c r="ON9" s="219"/>
      <c r="OO9" s="219"/>
      <c r="OP9" s="219"/>
      <c r="OQ9" s="219"/>
      <c r="OR9" s="219"/>
      <c r="OS9" s="219"/>
      <c r="OT9" s="219"/>
      <c r="OU9" s="219"/>
      <c r="OV9" s="219"/>
      <c r="OW9" s="219"/>
      <c r="OX9" s="219"/>
      <c r="OY9" s="219"/>
      <c r="OZ9" s="219"/>
      <c r="PA9" s="219"/>
      <c r="PB9" s="219"/>
      <c r="PC9" s="219"/>
      <c r="PD9" s="219"/>
      <c r="PE9" s="219"/>
      <c r="PF9" s="219"/>
      <c r="PG9" s="219"/>
      <c r="PH9" s="219"/>
      <c r="PI9" s="219"/>
      <c r="PJ9" s="219"/>
      <c r="PK9" s="219"/>
      <c r="PL9" s="219"/>
      <c r="PM9" s="219"/>
      <c r="PN9" s="219"/>
      <c r="PO9" s="219"/>
      <c r="PP9" s="219"/>
      <c r="PQ9" s="219"/>
      <c r="PR9" s="219"/>
      <c r="PS9" s="219"/>
      <c r="PT9" s="219"/>
      <c r="PU9" s="219"/>
      <c r="PV9" s="219"/>
      <c r="PW9" s="219"/>
      <c r="PX9" s="219"/>
      <c r="PY9" s="219"/>
      <c r="PZ9" s="219"/>
      <c r="QA9" s="219"/>
      <c r="QB9" s="219"/>
      <c r="QC9" s="219"/>
      <c r="QD9" s="219"/>
      <c r="QE9" s="219"/>
      <c r="QF9" s="219"/>
      <c r="QG9" s="219"/>
      <c r="QH9" s="219"/>
      <c r="QI9" s="219"/>
      <c r="QJ9" s="219"/>
      <c r="QK9" s="219"/>
      <c r="QL9" s="219"/>
      <c r="QM9" s="219"/>
      <c r="QN9" s="219"/>
      <c r="QO9" s="219"/>
      <c r="QP9" s="219"/>
      <c r="QQ9" s="219"/>
      <c r="QR9" s="219"/>
      <c r="QS9" s="219"/>
      <c r="QT9" s="219"/>
      <c r="QU9" s="219"/>
      <c r="QV9" s="219"/>
      <c r="QW9" s="219"/>
      <c r="QX9" s="219"/>
      <c r="QY9" s="219"/>
      <c r="QZ9" s="219"/>
      <c r="RA9" s="219"/>
      <c r="RB9" s="219"/>
      <c r="RC9" s="219"/>
      <c r="RD9" s="219"/>
      <c r="RE9" s="219"/>
      <c r="RF9" s="219"/>
      <c r="RK9" s="219"/>
      <c r="RL9" s="219"/>
      <c r="RM9" s="219"/>
      <c r="RN9" s="219"/>
      <c r="RO9" s="219"/>
      <c r="RP9" s="219"/>
      <c r="RQ9" s="219"/>
      <c r="RR9" s="219"/>
      <c r="RS9" s="219"/>
      <c r="RT9" s="219"/>
      <c r="RU9" s="219"/>
      <c r="TM9" s="219"/>
      <c r="TN9" s="219"/>
      <c r="TO9" s="219"/>
      <c r="TP9" s="219"/>
      <c r="TQ9" s="219"/>
      <c r="TR9" s="219"/>
      <c r="TS9" s="219"/>
      <c r="TT9" s="219"/>
      <c r="TU9" s="219"/>
      <c r="TV9" s="219"/>
      <c r="TW9" s="219"/>
      <c r="TX9" s="219"/>
      <c r="TY9" s="219"/>
      <c r="TZ9" s="219"/>
      <c r="UA9" s="219"/>
      <c r="UB9" s="219"/>
      <c r="UC9" s="219"/>
      <c r="UD9" s="219"/>
      <c r="UE9" s="219"/>
      <c r="UF9" s="219"/>
      <c r="UG9" s="219"/>
      <c r="UH9" s="219"/>
      <c r="UI9" s="219"/>
      <c r="UJ9" s="219"/>
      <c r="UK9" s="219"/>
      <c r="UL9" s="219"/>
      <c r="UM9" s="219"/>
      <c r="UN9" s="219"/>
      <c r="UO9" s="219"/>
      <c r="UP9" s="219"/>
      <c r="UQ9" s="219"/>
      <c r="UR9" s="219"/>
      <c r="US9" s="219"/>
      <c r="UT9" s="219"/>
      <c r="UU9" s="219"/>
      <c r="UV9" s="219"/>
      <c r="UW9" s="219"/>
      <c r="UX9" s="219"/>
      <c r="UY9" s="219"/>
      <c r="UZ9" s="219"/>
      <c r="VA9" s="219"/>
      <c r="VB9" s="219"/>
      <c r="VC9" s="219"/>
      <c r="VD9" s="219"/>
      <c r="VE9" s="219"/>
      <c r="VF9" s="219"/>
      <c r="VG9" s="219"/>
      <c r="VH9" s="219"/>
      <c r="VI9" s="219"/>
      <c r="VJ9" s="219"/>
      <c r="VK9" s="219"/>
      <c r="VL9" s="219"/>
      <c r="VM9" s="219"/>
      <c r="VN9" s="219"/>
      <c r="VO9" s="219"/>
      <c r="VP9" s="219"/>
      <c r="VQ9" s="219"/>
      <c r="VR9" s="219"/>
      <c r="VS9" s="219"/>
      <c r="VT9" s="219"/>
      <c r="VU9" s="219"/>
      <c r="VV9" s="219"/>
      <c r="VW9" s="219"/>
      <c r="VX9" s="219"/>
      <c r="VY9" s="219"/>
      <c r="VZ9" s="219"/>
      <c r="WA9" s="219"/>
      <c r="WB9" s="219"/>
      <c r="WC9" s="219"/>
      <c r="WD9" s="219"/>
      <c r="WE9" s="219"/>
      <c r="WF9" s="219"/>
      <c r="WG9" s="219"/>
      <c r="WH9" s="219"/>
      <c r="WI9" s="219"/>
      <c r="WJ9" s="219"/>
      <c r="WK9" s="219"/>
      <c r="WL9" s="219"/>
      <c r="WM9" s="219"/>
      <c r="WN9" s="219"/>
      <c r="WO9" s="219"/>
      <c r="WP9" s="219"/>
      <c r="WQ9" s="219"/>
      <c r="WR9" s="219"/>
      <c r="WS9" s="219"/>
      <c r="WT9" s="219"/>
      <c r="WU9" s="219"/>
      <c r="WV9" s="219"/>
      <c r="WW9" s="219"/>
      <c r="WX9" s="219"/>
      <c r="WY9" s="219"/>
      <c r="WZ9" s="219"/>
      <c r="XA9" s="219"/>
      <c r="XB9" s="219"/>
      <c r="XC9" s="219"/>
      <c r="XD9" s="219"/>
      <c r="XE9" s="219"/>
      <c r="XF9" s="219"/>
      <c r="XG9" s="219"/>
      <c r="XH9" s="219"/>
      <c r="XI9" s="219"/>
      <c r="XJ9" s="219"/>
      <c r="XK9" s="219"/>
      <c r="XL9" s="219"/>
      <c r="XM9" s="219"/>
      <c r="XN9" s="219"/>
      <c r="XO9" s="219"/>
      <c r="XP9" s="219"/>
      <c r="XQ9" s="219"/>
      <c r="XR9" s="219"/>
      <c r="XS9" s="219"/>
      <c r="XT9" s="219"/>
      <c r="XU9" s="219"/>
      <c r="XV9" s="219"/>
      <c r="XW9" s="219"/>
      <c r="XX9" s="219"/>
      <c r="XY9" s="219"/>
      <c r="XZ9" s="219"/>
      <c r="YA9" s="219"/>
      <c r="YB9" s="219"/>
      <c r="YC9" s="219"/>
      <c r="YD9" s="219"/>
      <c r="YE9" s="219"/>
      <c r="YF9" s="219"/>
      <c r="YG9" s="219"/>
      <c r="YH9" s="219"/>
      <c r="YI9" s="219"/>
      <c r="YJ9" s="219"/>
      <c r="YK9" s="219"/>
      <c r="YL9" s="219"/>
      <c r="YM9" s="219"/>
      <c r="YN9" s="219"/>
      <c r="YO9" s="219"/>
      <c r="YP9" s="219"/>
      <c r="YQ9" s="219"/>
      <c r="YR9" s="219"/>
      <c r="YS9" s="219"/>
      <c r="YT9" s="219"/>
      <c r="YU9" s="219"/>
      <c r="YV9" s="219"/>
      <c r="YW9" s="219"/>
      <c r="YX9" s="219"/>
      <c r="YY9" s="219"/>
      <c r="YZ9" s="219"/>
      <c r="ZA9" s="219"/>
      <c r="ZB9" s="219"/>
      <c r="ZC9" s="219"/>
      <c r="ZD9" s="219"/>
      <c r="ZE9" s="219"/>
      <c r="ZF9" s="219"/>
      <c r="ZG9" s="219"/>
      <c r="ZH9" s="219"/>
      <c r="ZI9" s="219"/>
      <c r="ZJ9" s="219"/>
      <c r="ZK9" s="219"/>
      <c r="ZL9" s="219"/>
      <c r="ZM9" s="219"/>
      <c r="ZN9" s="219"/>
      <c r="ZO9" s="219"/>
      <c r="ZP9" s="219"/>
      <c r="ZQ9" s="219"/>
      <c r="ZR9" s="219"/>
      <c r="ZS9" s="219"/>
      <c r="ZT9" s="219"/>
      <c r="ZU9" s="219"/>
      <c r="ZV9" s="219"/>
      <c r="ZW9" s="219"/>
      <c r="ZX9" s="219"/>
      <c r="ZY9" s="219"/>
      <c r="ZZ9" s="219"/>
      <c r="AAA9" s="219"/>
      <c r="AAB9" s="219"/>
      <c r="AAC9" s="219"/>
      <c r="AAD9" s="219"/>
      <c r="AAE9" s="219"/>
      <c r="AAF9" s="219"/>
      <c r="AAG9" s="219"/>
      <c r="AAH9" s="219"/>
      <c r="AAI9" s="219"/>
      <c r="AAJ9" s="219"/>
      <c r="AAK9" s="219"/>
      <c r="AAL9" s="219"/>
      <c r="AAM9" s="219"/>
      <c r="AAN9" s="219"/>
      <c r="AAO9" s="219"/>
      <c r="AAP9" s="219"/>
      <c r="AAQ9" s="219"/>
      <c r="AAR9" s="219"/>
      <c r="AAS9" s="219"/>
      <c r="AAT9" s="219"/>
      <c r="AAU9" s="219"/>
      <c r="AAV9" s="219"/>
      <c r="AAW9" s="219"/>
      <c r="AAX9" s="219"/>
      <c r="AAY9" s="219"/>
      <c r="AAZ9" s="219"/>
      <c r="ABA9" s="219"/>
      <c r="ABB9" s="219"/>
      <c r="ABG9" s="219"/>
      <c r="ABH9" s="219"/>
      <c r="ABI9" s="219"/>
      <c r="ABJ9" s="219"/>
      <c r="ABK9" s="219"/>
      <c r="ABL9" s="219"/>
      <c r="ABM9" s="219"/>
      <c r="ABN9" s="219"/>
      <c r="ABO9" s="219"/>
      <c r="ABP9" s="219"/>
      <c r="ABQ9" s="219"/>
      <c r="ADI9" s="219"/>
      <c r="ADJ9" s="219"/>
      <c r="ADK9" s="219"/>
      <c r="ADL9" s="219"/>
      <c r="ADM9" s="219"/>
      <c r="ADN9" s="219"/>
      <c r="ADO9" s="219"/>
      <c r="ADP9" s="219"/>
      <c r="ADQ9" s="219"/>
      <c r="ADR9" s="219"/>
      <c r="ADS9" s="219"/>
      <c r="ADT9" s="219"/>
      <c r="ADU9" s="219"/>
      <c r="ADV9" s="219"/>
      <c r="ADW9" s="219"/>
      <c r="ADX9" s="219"/>
      <c r="ADY9" s="219"/>
      <c r="ADZ9" s="219"/>
      <c r="AEA9" s="219"/>
      <c r="AEB9" s="219"/>
      <c r="AEC9" s="219"/>
      <c r="AED9" s="219"/>
      <c r="AEE9" s="219"/>
      <c r="AEF9" s="219"/>
      <c r="AEG9" s="219"/>
      <c r="AEH9" s="219"/>
      <c r="AEI9" s="219"/>
      <c r="AEJ9" s="219"/>
      <c r="AEK9" s="219"/>
      <c r="AEL9" s="219"/>
      <c r="AEM9" s="219"/>
      <c r="AEN9" s="219"/>
      <c r="AEO9" s="219"/>
      <c r="AEP9" s="219"/>
      <c r="AEQ9" s="219"/>
      <c r="AER9" s="219"/>
      <c r="AES9" s="219"/>
      <c r="AET9" s="219"/>
      <c r="AEU9" s="219"/>
      <c r="AEV9" s="219"/>
      <c r="AEW9" s="219"/>
      <c r="AEX9" s="219"/>
      <c r="AEY9" s="219"/>
      <c r="AEZ9" s="219"/>
      <c r="AFA9" s="219"/>
      <c r="AFB9" s="219"/>
      <c r="AFC9" s="219"/>
      <c r="AFD9" s="219"/>
      <c r="AFE9" s="219"/>
      <c r="AFF9" s="219"/>
      <c r="AFG9" s="219"/>
      <c r="AFH9" s="219"/>
      <c r="AFI9" s="219"/>
      <c r="AFJ9" s="219"/>
      <c r="AFK9" s="219"/>
      <c r="AFL9" s="219"/>
      <c r="AFM9" s="219"/>
      <c r="AFN9" s="219"/>
      <c r="AFO9" s="219"/>
      <c r="AFP9" s="219"/>
      <c r="AFQ9" s="219"/>
      <c r="AFR9" s="219"/>
      <c r="AFS9" s="219"/>
      <c r="AFT9" s="219"/>
      <c r="AFU9" s="219"/>
      <c r="AFV9" s="219"/>
      <c r="AFW9" s="219"/>
      <c r="AFX9" s="219"/>
      <c r="AFY9" s="219"/>
      <c r="AFZ9" s="219"/>
      <c r="AGA9" s="219"/>
      <c r="AGB9" s="219"/>
      <c r="AGC9" s="219"/>
      <c r="AGD9" s="219"/>
      <c r="AGE9" s="219"/>
      <c r="AGF9" s="219"/>
      <c r="AGG9" s="219"/>
      <c r="AGH9" s="219"/>
      <c r="AGI9" s="219"/>
      <c r="AGJ9" s="219"/>
      <c r="AGK9" s="219"/>
      <c r="AGL9" s="219"/>
      <c r="AGM9" s="219"/>
      <c r="AGN9" s="219"/>
      <c r="AGO9" s="219"/>
      <c r="AGP9" s="219"/>
      <c r="AGQ9" s="219"/>
      <c r="AGR9" s="219"/>
      <c r="AGS9" s="219"/>
      <c r="AGT9" s="219"/>
      <c r="AGU9" s="219"/>
      <c r="AGV9" s="219"/>
      <c r="AGW9" s="219"/>
      <c r="AGX9" s="219"/>
      <c r="AGY9" s="219"/>
      <c r="AGZ9" s="219"/>
      <c r="AHA9" s="219"/>
      <c r="AHB9" s="219"/>
      <c r="AHC9" s="219"/>
      <c r="AHD9" s="219"/>
      <c r="AHE9" s="219"/>
      <c r="AHF9" s="219"/>
      <c r="AHG9" s="219"/>
      <c r="AHH9" s="219"/>
      <c r="AHI9" s="219"/>
      <c r="AHJ9" s="219"/>
      <c r="AHK9" s="219"/>
      <c r="AHL9" s="219"/>
      <c r="AHM9" s="219"/>
      <c r="AHN9" s="219"/>
      <c r="AHO9" s="219"/>
      <c r="AHP9" s="219"/>
      <c r="AHQ9" s="219"/>
      <c r="AHR9" s="219"/>
      <c r="AHS9" s="219"/>
      <c r="AHT9" s="219"/>
      <c r="AHU9" s="219"/>
      <c r="AHV9" s="219"/>
      <c r="AHW9" s="219"/>
      <c r="AHX9" s="219"/>
      <c r="AHY9" s="219"/>
      <c r="AHZ9" s="219"/>
      <c r="AIA9" s="219"/>
      <c r="AIB9" s="219"/>
      <c r="AIC9" s="219"/>
      <c r="AID9" s="219"/>
      <c r="AIE9" s="219"/>
      <c r="AIF9" s="219"/>
      <c r="AIG9" s="219"/>
      <c r="AIH9" s="219"/>
      <c r="AII9" s="219"/>
      <c r="AIJ9" s="219"/>
      <c r="AIK9" s="219"/>
      <c r="AIL9" s="219"/>
      <c r="AIM9" s="219"/>
      <c r="AIN9" s="219"/>
      <c r="AIO9" s="219"/>
      <c r="AIP9" s="219"/>
      <c r="AIQ9" s="219"/>
      <c r="AIR9" s="219"/>
      <c r="AIS9" s="219"/>
      <c r="AIT9" s="219"/>
      <c r="AIU9" s="219"/>
      <c r="AIV9" s="219"/>
      <c r="AIW9" s="219"/>
      <c r="AIX9" s="219"/>
      <c r="AIY9" s="219"/>
      <c r="AIZ9" s="219"/>
      <c r="AJA9" s="219"/>
      <c r="AJB9" s="219"/>
      <c r="AJC9" s="219"/>
      <c r="AJD9" s="219"/>
      <c r="AJE9" s="219"/>
      <c r="AJF9" s="219"/>
      <c r="AJG9" s="219"/>
      <c r="AJH9" s="219"/>
      <c r="AJI9" s="219"/>
      <c r="AJJ9" s="219"/>
      <c r="AJK9" s="219"/>
      <c r="AJL9" s="219"/>
      <c r="AJM9" s="219"/>
      <c r="AJN9" s="219"/>
      <c r="AJO9" s="219"/>
      <c r="AJP9" s="219"/>
      <c r="AJQ9" s="219"/>
      <c r="AJR9" s="219"/>
      <c r="AJS9" s="219"/>
      <c r="AJT9" s="219"/>
      <c r="AJU9" s="219"/>
      <c r="AJV9" s="219"/>
      <c r="AJW9" s="219"/>
      <c r="AJX9" s="219"/>
      <c r="AJY9" s="219"/>
      <c r="AJZ9" s="219"/>
      <c r="AKA9" s="219"/>
      <c r="AKB9" s="219"/>
      <c r="AKC9" s="219"/>
      <c r="AKD9" s="219"/>
      <c r="AKE9" s="219"/>
      <c r="AKF9" s="219"/>
      <c r="AKG9" s="219"/>
      <c r="AKH9" s="219"/>
      <c r="AKI9" s="219"/>
      <c r="AKJ9" s="219"/>
      <c r="AKK9" s="219"/>
      <c r="AKL9" s="219"/>
      <c r="AKM9" s="219"/>
      <c r="AKN9" s="219"/>
      <c r="AKO9" s="219"/>
      <c r="AKP9" s="219"/>
      <c r="AKQ9" s="219"/>
      <c r="AKR9" s="219"/>
      <c r="AKS9" s="219"/>
      <c r="AKT9" s="219"/>
      <c r="AKU9" s="219"/>
      <c r="AKV9" s="219"/>
      <c r="AKW9" s="219"/>
      <c r="AKX9" s="219"/>
      <c r="ALC9" s="219"/>
      <c r="ALD9" s="219"/>
      <c r="ALE9" s="219"/>
      <c r="ALF9" s="219"/>
      <c r="ALG9" s="219"/>
      <c r="ALH9" s="219"/>
      <c r="ALI9" s="219"/>
      <c r="ALJ9" s="219"/>
      <c r="ALK9" s="219"/>
      <c r="ALL9" s="219"/>
      <c r="ALM9" s="219"/>
      <c r="ANE9" s="219"/>
      <c r="ANF9" s="219"/>
      <c r="ANG9" s="219"/>
      <c r="ANH9" s="219"/>
      <c r="ANI9" s="219"/>
      <c r="ANJ9" s="219"/>
      <c r="ANK9" s="219"/>
      <c r="ANL9" s="219"/>
      <c r="ANM9" s="219"/>
      <c r="ANN9" s="219"/>
      <c r="ANO9" s="219"/>
      <c r="ANP9" s="219"/>
      <c r="ANQ9" s="219"/>
      <c r="ANR9" s="219"/>
      <c r="ANS9" s="219"/>
      <c r="ANT9" s="219"/>
      <c r="ANU9" s="219"/>
      <c r="ANV9" s="219"/>
      <c r="ANW9" s="219"/>
      <c r="ANX9" s="219"/>
      <c r="ANY9" s="219"/>
      <c r="ANZ9" s="219"/>
      <c r="AOA9" s="219"/>
      <c r="AOB9" s="219"/>
      <c r="AOC9" s="219"/>
      <c r="AOD9" s="219"/>
      <c r="AOE9" s="219"/>
      <c r="AOF9" s="219"/>
      <c r="AOG9" s="219"/>
      <c r="AOH9" s="219"/>
      <c r="AOI9" s="219"/>
      <c r="AOJ9" s="219"/>
      <c r="AOK9" s="219"/>
      <c r="AOL9" s="219"/>
      <c r="AOM9" s="219"/>
      <c r="AON9" s="219"/>
      <c r="AOO9" s="219"/>
      <c r="AOP9" s="219"/>
      <c r="AOQ9" s="219"/>
      <c r="AOR9" s="219"/>
      <c r="AOS9" s="219"/>
      <c r="AOT9" s="219"/>
      <c r="AOU9" s="219"/>
      <c r="AOV9" s="219"/>
      <c r="AOW9" s="219"/>
      <c r="AOX9" s="219"/>
      <c r="AOY9" s="219"/>
      <c r="AOZ9" s="219"/>
      <c r="APA9" s="219"/>
      <c r="APB9" s="219"/>
      <c r="APC9" s="219"/>
      <c r="APD9" s="219"/>
      <c r="APE9" s="219"/>
      <c r="APF9" s="219"/>
      <c r="APG9" s="219"/>
      <c r="APH9" s="219"/>
      <c r="API9" s="219"/>
      <c r="APJ9" s="219"/>
      <c r="APK9" s="219"/>
      <c r="APL9" s="219"/>
      <c r="APM9" s="219"/>
      <c r="APN9" s="219"/>
      <c r="APO9" s="219"/>
      <c r="APP9" s="219"/>
      <c r="APQ9" s="219"/>
      <c r="APR9" s="219"/>
      <c r="APS9" s="219"/>
      <c r="APT9" s="219"/>
      <c r="APU9" s="219"/>
      <c r="APV9" s="219"/>
      <c r="APW9" s="219"/>
      <c r="APX9" s="219"/>
      <c r="APY9" s="219"/>
      <c r="APZ9" s="219"/>
      <c r="AQA9" s="219"/>
      <c r="AQB9" s="219"/>
      <c r="AQC9" s="219"/>
      <c r="AQD9" s="219"/>
      <c r="AQE9" s="219"/>
      <c r="AQF9" s="219"/>
      <c r="AQG9" s="219"/>
      <c r="AQH9" s="219"/>
      <c r="AQI9" s="219"/>
      <c r="AQJ9" s="219"/>
      <c r="AQK9" s="219"/>
      <c r="AQL9" s="219"/>
      <c r="AQM9" s="219"/>
      <c r="AQN9" s="219"/>
      <c r="AQO9" s="219"/>
      <c r="AQP9" s="219"/>
      <c r="AQQ9" s="219"/>
      <c r="AQR9" s="219"/>
      <c r="AQS9" s="219"/>
      <c r="AQT9" s="219"/>
      <c r="AQU9" s="219"/>
      <c r="AQV9" s="219"/>
      <c r="AQW9" s="219"/>
      <c r="AQX9" s="219"/>
      <c r="AQY9" s="219"/>
      <c r="AQZ9" s="219"/>
      <c r="ARA9" s="219"/>
      <c r="ARB9" s="219"/>
      <c r="ARC9" s="219"/>
      <c r="ARD9" s="219"/>
      <c r="ARE9" s="219"/>
      <c r="ARF9" s="219"/>
      <c r="ARG9" s="219"/>
      <c r="ARH9" s="219"/>
      <c r="ARI9" s="219"/>
      <c r="ARJ9" s="219"/>
      <c r="ARK9" s="219"/>
      <c r="ARL9" s="219"/>
      <c r="ARM9" s="219"/>
      <c r="ARN9" s="219"/>
      <c r="ARO9" s="219"/>
      <c r="ARP9" s="219"/>
      <c r="ARQ9" s="219"/>
      <c r="ARR9" s="219"/>
      <c r="ARS9" s="219"/>
      <c r="ART9" s="219"/>
      <c r="ARU9" s="219"/>
      <c r="ARV9" s="219"/>
      <c r="ARW9" s="219"/>
      <c r="ARX9" s="219"/>
      <c r="ARY9" s="219"/>
      <c r="ARZ9" s="219"/>
      <c r="ASA9" s="219"/>
      <c r="ASB9" s="219"/>
      <c r="ASC9" s="219"/>
      <c r="ASD9" s="219"/>
      <c r="ASE9" s="219"/>
      <c r="ASF9" s="219"/>
      <c r="ASG9" s="219"/>
      <c r="ASH9" s="219"/>
      <c r="ASI9" s="219"/>
      <c r="ASJ9" s="219"/>
      <c r="ASK9" s="219"/>
      <c r="ASL9" s="219"/>
      <c r="ASM9" s="219"/>
      <c r="ASN9" s="219"/>
      <c r="ASO9" s="219"/>
      <c r="ASP9" s="219"/>
      <c r="ASQ9" s="219"/>
      <c r="ASR9" s="219"/>
      <c r="ASS9" s="219"/>
      <c r="AST9" s="219"/>
      <c r="ASU9" s="219"/>
      <c r="ASV9" s="219"/>
      <c r="ASW9" s="219"/>
      <c r="ASX9" s="219"/>
      <c r="ASY9" s="219"/>
      <c r="ASZ9" s="219"/>
      <c r="ATA9" s="219"/>
      <c r="ATB9" s="219"/>
      <c r="ATC9" s="219"/>
      <c r="ATD9" s="219"/>
      <c r="ATE9" s="219"/>
      <c r="ATF9" s="219"/>
      <c r="ATG9" s="219"/>
      <c r="ATH9" s="219"/>
      <c r="ATI9" s="219"/>
      <c r="ATJ9" s="219"/>
      <c r="ATK9" s="219"/>
      <c r="ATL9" s="219"/>
      <c r="ATM9" s="219"/>
      <c r="ATN9" s="219"/>
      <c r="ATO9" s="219"/>
      <c r="ATP9" s="219"/>
      <c r="ATQ9" s="219"/>
      <c r="ATR9" s="219"/>
      <c r="ATS9" s="219"/>
      <c r="ATT9" s="219"/>
      <c r="ATU9" s="219"/>
      <c r="ATV9" s="219"/>
      <c r="ATW9" s="219"/>
      <c r="ATX9" s="219"/>
      <c r="ATY9" s="219"/>
      <c r="ATZ9" s="219"/>
      <c r="AUA9" s="219"/>
      <c r="AUB9" s="219"/>
      <c r="AUC9" s="219"/>
      <c r="AUD9" s="219"/>
      <c r="AUE9" s="219"/>
      <c r="AUF9" s="219"/>
      <c r="AUG9" s="219"/>
      <c r="AUH9" s="219"/>
      <c r="AUI9" s="219"/>
      <c r="AUJ9" s="219"/>
      <c r="AUK9" s="219"/>
      <c r="AUL9" s="219"/>
      <c r="AUM9" s="219"/>
      <c r="AUN9" s="219"/>
      <c r="AUO9" s="219"/>
      <c r="AUP9" s="219"/>
      <c r="AUQ9" s="219"/>
      <c r="AUR9" s="219"/>
      <c r="AUS9" s="219"/>
      <c r="AUT9" s="219"/>
      <c r="AUY9" s="219"/>
      <c r="AUZ9" s="219"/>
      <c r="AVA9" s="219"/>
      <c r="AVB9" s="219"/>
      <c r="AVC9" s="219"/>
      <c r="AVD9" s="219"/>
      <c r="AVE9" s="219"/>
      <c r="AVF9" s="219"/>
      <c r="AVG9" s="219"/>
      <c r="AVH9" s="219"/>
      <c r="AVI9" s="219"/>
      <c r="AXA9" s="219"/>
      <c r="AXB9" s="219"/>
      <c r="AXC9" s="219"/>
      <c r="AXD9" s="219"/>
      <c r="AXE9" s="219"/>
      <c r="AXF9" s="219"/>
      <c r="AXG9" s="219"/>
      <c r="AXH9" s="219"/>
      <c r="AXI9" s="219"/>
      <c r="AXJ9" s="219"/>
      <c r="AXK9" s="219"/>
      <c r="AXL9" s="219"/>
      <c r="AXM9" s="219"/>
      <c r="AXN9" s="219"/>
      <c r="AXO9" s="219"/>
      <c r="AXP9" s="219"/>
      <c r="AXQ9" s="219"/>
      <c r="AXR9" s="219"/>
      <c r="AXS9" s="219"/>
      <c r="AXT9" s="219"/>
      <c r="AXU9" s="219"/>
      <c r="AXV9" s="219"/>
      <c r="AXW9" s="219"/>
      <c r="AXX9" s="219"/>
      <c r="AXY9" s="219"/>
      <c r="AXZ9" s="219"/>
      <c r="AYA9" s="219"/>
      <c r="AYB9" s="219"/>
      <c r="AYC9" s="219"/>
      <c r="AYD9" s="219"/>
      <c r="AYE9" s="219"/>
      <c r="AYF9" s="219"/>
      <c r="AYG9" s="219"/>
      <c r="AYH9" s="219"/>
      <c r="AYI9" s="219"/>
      <c r="AYJ9" s="219"/>
      <c r="AYK9" s="219"/>
      <c r="AYL9" s="219"/>
      <c r="AYM9" s="219"/>
      <c r="AYN9" s="219"/>
      <c r="AYO9" s="219"/>
      <c r="AYP9" s="219"/>
      <c r="AYQ9" s="219"/>
      <c r="AYR9" s="219"/>
      <c r="AYS9" s="219"/>
      <c r="AYT9" s="219"/>
      <c r="AYU9" s="219"/>
      <c r="AYV9" s="219"/>
      <c r="AYW9" s="219"/>
      <c r="AYX9" s="219"/>
      <c r="AYY9" s="219"/>
      <c r="AYZ9" s="219"/>
      <c r="AZA9" s="219"/>
      <c r="AZB9" s="219"/>
      <c r="AZC9" s="219"/>
      <c r="AZD9" s="219"/>
      <c r="AZE9" s="219"/>
      <c r="AZF9" s="219"/>
      <c r="AZG9" s="219"/>
      <c r="AZH9" s="219"/>
      <c r="AZI9" s="219"/>
      <c r="AZJ9" s="219"/>
      <c r="AZK9" s="219"/>
      <c r="AZL9" s="219"/>
      <c r="AZM9" s="219"/>
      <c r="AZN9" s="219"/>
      <c r="AZO9" s="219"/>
      <c r="AZP9" s="219"/>
      <c r="AZQ9" s="219"/>
      <c r="AZR9" s="219"/>
      <c r="AZS9" s="219"/>
      <c r="AZT9" s="219"/>
      <c r="AZU9" s="219"/>
      <c r="AZV9" s="219"/>
      <c r="AZW9" s="219"/>
      <c r="AZX9" s="219"/>
      <c r="AZY9" s="219"/>
      <c r="AZZ9" s="219"/>
      <c r="BAA9" s="219"/>
      <c r="BAB9" s="219"/>
      <c r="BAC9" s="219"/>
      <c r="BAD9" s="219"/>
      <c r="BAE9" s="219"/>
      <c r="BAF9" s="219"/>
      <c r="BAG9" s="219"/>
      <c r="BAH9" s="219"/>
      <c r="BAI9" s="219"/>
      <c r="BAJ9" s="219"/>
      <c r="BAK9" s="219"/>
      <c r="BAL9" s="219"/>
      <c r="BAM9" s="219"/>
      <c r="BAN9" s="219"/>
      <c r="BAO9" s="219"/>
      <c r="BAP9" s="219"/>
      <c r="BAQ9" s="219"/>
      <c r="BAR9" s="219"/>
      <c r="BAS9" s="219"/>
      <c r="BAT9" s="219"/>
      <c r="BAU9" s="219"/>
      <c r="BAV9" s="219"/>
      <c r="BAW9" s="219"/>
      <c r="BAX9" s="219"/>
      <c r="BAY9" s="219"/>
      <c r="BAZ9" s="219"/>
      <c r="BBA9" s="219"/>
      <c r="BBB9" s="219"/>
      <c r="BBC9" s="219"/>
      <c r="BBD9" s="219"/>
      <c r="BBE9" s="219"/>
      <c r="BBF9" s="219"/>
      <c r="BBG9" s="219"/>
      <c r="BBH9" s="219"/>
      <c r="BBI9" s="219"/>
      <c r="BBJ9" s="219"/>
      <c r="BBK9" s="219"/>
      <c r="BBL9" s="219"/>
      <c r="BBM9" s="219"/>
      <c r="BBN9" s="219"/>
      <c r="BBO9" s="219"/>
      <c r="BBP9" s="219"/>
      <c r="BBQ9" s="219"/>
      <c r="BBR9" s="219"/>
      <c r="BBS9" s="219"/>
      <c r="BBT9" s="219"/>
      <c r="BBU9" s="219"/>
      <c r="BBV9" s="219"/>
      <c r="BBW9" s="219"/>
      <c r="BBX9" s="219"/>
      <c r="BBY9" s="219"/>
      <c r="BBZ9" s="219"/>
      <c r="BCA9" s="219"/>
      <c r="BCB9" s="219"/>
      <c r="BCC9" s="219"/>
      <c r="BCD9" s="219"/>
      <c r="BCE9" s="219"/>
      <c r="BCF9" s="219"/>
      <c r="BCG9" s="219"/>
      <c r="BCH9" s="219"/>
      <c r="BCI9" s="219"/>
      <c r="BCJ9" s="219"/>
      <c r="BCK9" s="219"/>
      <c r="BCL9" s="219"/>
      <c r="BCM9" s="219"/>
      <c r="BCN9" s="219"/>
      <c r="BCO9" s="219"/>
      <c r="BCP9" s="219"/>
      <c r="BCQ9" s="219"/>
      <c r="BCR9" s="219"/>
      <c r="BCS9" s="219"/>
      <c r="BCT9" s="219"/>
      <c r="BCU9" s="219"/>
      <c r="BCV9" s="219"/>
      <c r="BCW9" s="219"/>
      <c r="BCX9" s="219"/>
      <c r="BCY9" s="219"/>
      <c r="BCZ9" s="219"/>
      <c r="BDA9" s="219"/>
      <c r="BDB9" s="219"/>
      <c r="BDC9" s="219"/>
      <c r="BDD9" s="219"/>
      <c r="BDE9" s="219"/>
      <c r="BDF9" s="219"/>
      <c r="BDG9" s="219"/>
      <c r="BDH9" s="219"/>
      <c r="BDI9" s="219"/>
      <c r="BDJ9" s="219"/>
      <c r="BDK9" s="219"/>
      <c r="BDL9" s="219"/>
      <c r="BDM9" s="219"/>
      <c r="BDN9" s="219"/>
      <c r="BDO9" s="219"/>
      <c r="BDP9" s="219"/>
      <c r="BDQ9" s="219"/>
      <c r="BDR9" s="219"/>
      <c r="BDS9" s="219"/>
      <c r="BDT9" s="219"/>
      <c r="BDU9" s="219"/>
      <c r="BDV9" s="219"/>
      <c r="BDW9" s="219"/>
      <c r="BDX9" s="219"/>
      <c r="BDY9" s="219"/>
      <c r="BDZ9" s="219"/>
      <c r="BEA9" s="219"/>
      <c r="BEB9" s="219"/>
      <c r="BEC9" s="219"/>
      <c r="BED9" s="219"/>
      <c r="BEE9" s="219"/>
      <c r="BEF9" s="219"/>
      <c r="BEG9" s="219"/>
      <c r="BEH9" s="219"/>
      <c r="BEI9" s="219"/>
      <c r="BEJ9" s="219"/>
      <c r="BEK9" s="219"/>
      <c r="BEL9" s="219"/>
      <c r="BEM9" s="219"/>
      <c r="BEN9" s="219"/>
      <c r="BEO9" s="219"/>
      <c r="BEP9" s="219"/>
      <c r="BEU9" s="219"/>
      <c r="BEV9" s="219"/>
      <c r="BEW9" s="219"/>
      <c r="BEX9" s="219"/>
      <c r="BEY9" s="219"/>
      <c r="BEZ9" s="219"/>
      <c r="BFA9" s="219"/>
      <c r="BFB9" s="219"/>
      <c r="BFC9" s="219"/>
      <c r="BFD9" s="219"/>
      <c r="BFE9" s="219"/>
      <c r="BGW9" s="219"/>
      <c r="BGX9" s="219"/>
      <c r="BGY9" s="219"/>
      <c r="BGZ9" s="219"/>
      <c r="BHA9" s="219"/>
      <c r="BHB9" s="219"/>
      <c r="BHC9" s="219"/>
      <c r="BHD9" s="219"/>
      <c r="BHE9" s="219"/>
      <c r="BHF9" s="219"/>
      <c r="BHG9" s="219"/>
      <c r="BHH9" s="219"/>
      <c r="BHI9" s="219"/>
      <c r="BHJ9" s="219"/>
      <c r="BHK9" s="219"/>
      <c r="BHL9" s="219"/>
      <c r="BHM9" s="219"/>
      <c r="BHN9" s="219"/>
      <c r="BHO9" s="219"/>
      <c r="BHP9" s="219"/>
      <c r="BHQ9" s="219"/>
      <c r="BHR9" s="219"/>
      <c r="BHS9" s="219"/>
      <c r="BHT9" s="219"/>
      <c r="BHU9" s="219"/>
      <c r="BHV9" s="219"/>
      <c r="BHW9" s="219"/>
      <c r="BHX9" s="219"/>
      <c r="BHY9" s="219"/>
      <c r="BHZ9" s="219"/>
      <c r="BIA9" s="219"/>
      <c r="BIB9" s="219"/>
      <c r="BIC9" s="219"/>
      <c r="BID9" s="219"/>
      <c r="BIE9" s="219"/>
      <c r="BIF9" s="219"/>
      <c r="BIG9" s="219"/>
      <c r="BIH9" s="219"/>
      <c r="BII9" s="219"/>
      <c r="BIJ9" s="219"/>
      <c r="BIK9" s="219"/>
      <c r="BIL9" s="219"/>
      <c r="BIM9" s="219"/>
      <c r="BIN9" s="219"/>
      <c r="BIO9" s="219"/>
      <c r="BIP9" s="219"/>
      <c r="BIQ9" s="219"/>
      <c r="BIR9" s="219"/>
      <c r="BIS9" s="219"/>
      <c r="BIT9" s="219"/>
      <c r="BIU9" s="219"/>
      <c r="BIV9" s="219"/>
      <c r="BIW9" s="219"/>
      <c r="BIX9" s="219"/>
      <c r="BIY9" s="219"/>
      <c r="BIZ9" s="219"/>
      <c r="BJA9" s="219"/>
      <c r="BJB9" s="219"/>
      <c r="BJC9" s="219"/>
      <c r="BJD9" s="219"/>
      <c r="BJE9" s="219"/>
      <c r="BJF9" s="219"/>
      <c r="BJG9" s="219"/>
      <c r="BJH9" s="219"/>
      <c r="BJI9" s="219"/>
      <c r="BJJ9" s="219"/>
      <c r="BJK9" s="219"/>
      <c r="BJL9" s="219"/>
      <c r="BJM9" s="219"/>
      <c r="BJN9" s="219"/>
      <c r="BJO9" s="219"/>
      <c r="BJP9" s="219"/>
      <c r="BJQ9" s="219"/>
      <c r="BJR9" s="219"/>
      <c r="BJS9" s="219"/>
      <c r="BJT9" s="219"/>
      <c r="BJU9" s="219"/>
      <c r="BJV9" s="219"/>
      <c r="BJW9" s="219"/>
      <c r="BJX9" s="219"/>
      <c r="BJY9" s="219"/>
      <c r="BJZ9" s="219"/>
      <c r="BKA9" s="219"/>
      <c r="BKB9" s="219"/>
      <c r="BKC9" s="219"/>
      <c r="BKD9" s="219"/>
      <c r="BKE9" s="219"/>
      <c r="BKF9" s="219"/>
      <c r="BKG9" s="219"/>
      <c r="BKH9" s="219"/>
      <c r="BKI9" s="219"/>
      <c r="BKJ9" s="219"/>
      <c r="BKK9" s="219"/>
      <c r="BKL9" s="219"/>
      <c r="BKM9" s="219"/>
      <c r="BKN9" s="219"/>
      <c r="BKO9" s="219"/>
      <c r="BKP9" s="219"/>
      <c r="BKQ9" s="219"/>
      <c r="BKR9" s="219"/>
      <c r="BKS9" s="219"/>
      <c r="BKT9" s="219"/>
      <c r="BKU9" s="219"/>
      <c r="BKV9" s="219"/>
      <c r="BKW9" s="219"/>
      <c r="BKX9" s="219"/>
      <c r="BKY9" s="219"/>
      <c r="BKZ9" s="219"/>
      <c r="BLA9" s="219"/>
      <c r="BLB9" s="219"/>
      <c r="BLC9" s="219"/>
      <c r="BLD9" s="219"/>
      <c r="BLE9" s="219"/>
      <c r="BLF9" s="219"/>
      <c r="BLG9" s="219"/>
      <c r="BLH9" s="219"/>
      <c r="BLI9" s="219"/>
      <c r="BLJ9" s="219"/>
      <c r="BLK9" s="219"/>
      <c r="BLL9" s="219"/>
      <c r="BLM9" s="219"/>
      <c r="BLN9" s="219"/>
      <c r="BLO9" s="219"/>
      <c r="BLP9" s="219"/>
      <c r="BLQ9" s="219"/>
      <c r="BLR9" s="219"/>
      <c r="BLS9" s="219"/>
      <c r="BLT9" s="219"/>
      <c r="BLU9" s="219"/>
      <c r="BLV9" s="219"/>
      <c r="BLW9" s="219"/>
      <c r="BLX9" s="219"/>
      <c r="BLY9" s="219"/>
      <c r="BLZ9" s="219"/>
      <c r="BMA9" s="219"/>
      <c r="BMB9" s="219"/>
      <c r="BMC9" s="219"/>
      <c r="BMD9" s="219"/>
      <c r="BME9" s="219"/>
      <c r="BMF9" s="219"/>
      <c r="BMG9" s="219"/>
      <c r="BMH9" s="219"/>
      <c r="BMI9" s="219"/>
      <c r="BMJ9" s="219"/>
      <c r="BMK9" s="219"/>
      <c r="BML9" s="219"/>
      <c r="BMM9" s="219"/>
      <c r="BMN9" s="219"/>
      <c r="BMO9" s="219"/>
      <c r="BMP9" s="219"/>
      <c r="BMQ9" s="219"/>
      <c r="BMR9" s="219"/>
      <c r="BMS9" s="219"/>
      <c r="BMT9" s="219"/>
      <c r="BMU9" s="219"/>
      <c r="BMV9" s="219"/>
      <c r="BMW9" s="219"/>
      <c r="BMX9" s="219"/>
      <c r="BMY9" s="219"/>
      <c r="BMZ9" s="219"/>
      <c r="BNA9" s="219"/>
      <c r="BNB9" s="219"/>
      <c r="BNC9" s="219"/>
      <c r="BND9" s="219"/>
      <c r="BNE9" s="219"/>
      <c r="BNF9" s="219"/>
      <c r="BNG9" s="219"/>
      <c r="BNH9" s="219"/>
      <c r="BNI9" s="219"/>
      <c r="BNJ9" s="219"/>
      <c r="BNK9" s="219"/>
      <c r="BNL9" s="219"/>
      <c r="BNM9" s="219"/>
      <c r="BNN9" s="219"/>
      <c r="BNO9" s="219"/>
      <c r="BNP9" s="219"/>
      <c r="BNQ9" s="219"/>
      <c r="BNR9" s="219"/>
      <c r="BNS9" s="219"/>
      <c r="BNT9" s="219"/>
      <c r="BNU9" s="219"/>
      <c r="BNV9" s="219"/>
      <c r="BNW9" s="219"/>
      <c r="BNX9" s="219"/>
      <c r="BNY9" s="219"/>
      <c r="BNZ9" s="219"/>
      <c r="BOA9" s="219"/>
      <c r="BOB9" s="219"/>
      <c r="BOC9" s="219"/>
      <c r="BOD9" s="219"/>
      <c r="BOE9" s="219"/>
      <c r="BOF9" s="219"/>
      <c r="BOG9" s="219"/>
      <c r="BOH9" s="219"/>
      <c r="BOI9" s="219"/>
      <c r="BOJ9" s="219"/>
      <c r="BOK9" s="219"/>
      <c r="BOL9" s="219"/>
      <c r="BOQ9" s="219"/>
      <c r="BOR9" s="219"/>
      <c r="BOS9" s="219"/>
      <c r="BOT9" s="219"/>
      <c r="BOU9" s="219"/>
      <c r="BOV9" s="219"/>
      <c r="BOW9" s="219"/>
      <c r="BOX9" s="219"/>
      <c r="BOY9" s="219"/>
      <c r="BOZ9" s="219"/>
      <c r="BPA9" s="219"/>
      <c r="BQS9" s="219"/>
      <c r="BQT9" s="219"/>
      <c r="BQU9" s="219"/>
      <c r="BQV9" s="219"/>
      <c r="BQW9" s="219"/>
      <c r="BQX9" s="219"/>
      <c r="BQY9" s="219"/>
      <c r="BQZ9" s="219"/>
      <c r="BRA9" s="219"/>
      <c r="BRB9" s="219"/>
      <c r="BRC9" s="219"/>
      <c r="BRD9" s="219"/>
      <c r="BRE9" s="219"/>
      <c r="BRF9" s="219"/>
      <c r="BRG9" s="219"/>
      <c r="BRH9" s="219"/>
      <c r="BRI9" s="219"/>
      <c r="BRJ9" s="219"/>
      <c r="BRK9" s="219"/>
      <c r="BRL9" s="219"/>
      <c r="BRM9" s="219"/>
      <c r="BRN9" s="219"/>
      <c r="BRO9" s="219"/>
      <c r="BRP9" s="219"/>
      <c r="BRQ9" s="219"/>
      <c r="BRR9" s="219"/>
      <c r="BRS9" s="219"/>
      <c r="BRT9" s="219"/>
      <c r="BRU9" s="219"/>
      <c r="BRV9" s="219"/>
      <c r="BRW9" s="219"/>
      <c r="BRX9" s="219"/>
      <c r="BRY9" s="219"/>
      <c r="BRZ9" s="219"/>
      <c r="BSA9" s="219"/>
      <c r="BSB9" s="219"/>
      <c r="BSC9" s="219"/>
      <c r="BSD9" s="219"/>
      <c r="BSE9" s="219"/>
      <c r="BSF9" s="219"/>
      <c r="BSG9" s="219"/>
      <c r="BSH9" s="219"/>
      <c r="BSI9" s="219"/>
      <c r="BSJ9" s="219"/>
      <c r="BSK9" s="219"/>
      <c r="BSL9" s="219"/>
      <c r="BSM9" s="219"/>
      <c r="BSN9" s="219"/>
      <c r="BSO9" s="219"/>
      <c r="BSP9" s="219"/>
      <c r="BSQ9" s="219"/>
      <c r="BSR9" s="219"/>
      <c r="BSS9" s="219"/>
      <c r="BST9" s="219"/>
      <c r="BSU9" s="219"/>
      <c r="BSV9" s="219"/>
      <c r="BSW9" s="219"/>
      <c r="BSX9" s="219"/>
      <c r="BSY9" s="219"/>
      <c r="BSZ9" s="219"/>
      <c r="BTA9" s="219"/>
      <c r="BTB9" s="219"/>
      <c r="BTC9" s="219"/>
      <c r="BTD9" s="219"/>
      <c r="BTE9" s="219"/>
      <c r="BTF9" s="219"/>
      <c r="BTG9" s="219"/>
      <c r="BTH9" s="219"/>
      <c r="BTI9" s="219"/>
      <c r="BTJ9" s="219"/>
      <c r="BTK9" s="219"/>
      <c r="BTL9" s="219"/>
      <c r="BTM9" s="219"/>
      <c r="BTN9" s="219"/>
      <c r="BTO9" s="219"/>
      <c r="BTP9" s="219"/>
      <c r="BTQ9" s="219"/>
      <c r="BTR9" s="219"/>
      <c r="BTS9" s="219"/>
      <c r="BTT9" s="219"/>
      <c r="BTU9" s="219"/>
      <c r="BTV9" s="219"/>
      <c r="BTW9" s="219"/>
      <c r="BTX9" s="219"/>
      <c r="BTY9" s="219"/>
      <c r="BTZ9" s="219"/>
      <c r="BUA9" s="219"/>
      <c r="BUB9" s="219"/>
      <c r="BUC9" s="219"/>
      <c r="BUD9" s="219"/>
      <c r="BUE9" s="219"/>
      <c r="BUF9" s="219"/>
      <c r="BUG9" s="219"/>
      <c r="BUH9" s="219"/>
      <c r="BUI9" s="219"/>
      <c r="BUJ9" s="219"/>
      <c r="BUK9" s="219"/>
      <c r="BUL9" s="219"/>
      <c r="BUM9" s="219"/>
      <c r="BUN9" s="219"/>
      <c r="BUO9" s="219"/>
      <c r="BUP9" s="219"/>
      <c r="BUQ9" s="219"/>
      <c r="BUR9" s="219"/>
      <c r="BUS9" s="219"/>
      <c r="BUT9" s="219"/>
      <c r="BUU9" s="219"/>
      <c r="BUV9" s="219"/>
      <c r="BUW9" s="219"/>
      <c r="BUX9" s="219"/>
      <c r="BUY9" s="219"/>
      <c r="BUZ9" s="219"/>
      <c r="BVA9" s="219"/>
      <c r="BVB9" s="219"/>
      <c r="BVC9" s="219"/>
      <c r="BVD9" s="219"/>
      <c r="BVE9" s="219"/>
      <c r="BVF9" s="219"/>
      <c r="BVG9" s="219"/>
      <c r="BVH9" s="219"/>
      <c r="BVI9" s="219"/>
      <c r="BVJ9" s="219"/>
      <c r="BVK9" s="219"/>
      <c r="BVL9" s="219"/>
      <c r="BVM9" s="219"/>
      <c r="BVN9" s="219"/>
      <c r="BVO9" s="219"/>
      <c r="BVP9" s="219"/>
      <c r="BVQ9" s="219"/>
      <c r="BVR9" s="219"/>
      <c r="BVS9" s="219"/>
      <c r="BVT9" s="219"/>
      <c r="BVU9" s="219"/>
      <c r="BVV9" s="219"/>
      <c r="BVW9" s="219"/>
      <c r="BVX9" s="219"/>
      <c r="BVY9" s="219"/>
      <c r="BVZ9" s="219"/>
      <c r="BWA9" s="219"/>
      <c r="BWB9" s="219"/>
      <c r="BWC9" s="219"/>
      <c r="BWD9" s="219"/>
      <c r="BWE9" s="219"/>
      <c r="BWF9" s="219"/>
      <c r="BWG9" s="219"/>
      <c r="BWH9" s="219"/>
      <c r="BWI9" s="219"/>
      <c r="BWJ9" s="219"/>
      <c r="BWK9" s="219"/>
      <c r="BWL9" s="219"/>
      <c r="BWM9" s="219"/>
      <c r="BWN9" s="219"/>
      <c r="BWO9" s="219"/>
      <c r="BWP9" s="219"/>
      <c r="BWQ9" s="219"/>
      <c r="BWR9" s="219"/>
      <c r="BWS9" s="219"/>
      <c r="BWT9" s="219"/>
      <c r="BWU9" s="219"/>
      <c r="BWV9" s="219"/>
      <c r="BWW9" s="219"/>
      <c r="BWX9" s="219"/>
      <c r="BWY9" s="219"/>
      <c r="BWZ9" s="219"/>
      <c r="BXA9" s="219"/>
      <c r="BXB9" s="219"/>
      <c r="BXC9" s="219"/>
      <c r="BXD9" s="219"/>
      <c r="BXE9" s="219"/>
      <c r="BXF9" s="219"/>
      <c r="BXG9" s="219"/>
      <c r="BXH9" s="219"/>
      <c r="BXI9" s="219"/>
      <c r="BXJ9" s="219"/>
      <c r="BXK9" s="219"/>
      <c r="BXL9" s="219"/>
      <c r="BXM9" s="219"/>
      <c r="BXN9" s="219"/>
      <c r="BXO9" s="219"/>
      <c r="BXP9" s="219"/>
      <c r="BXQ9" s="219"/>
      <c r="BXR9" s="219"/>
      <c r="BXS9" s="219"/>
      <c r="BXT9" s="219"/>
      <c r="BXU9" s="219"/>
      <c r="BXV9" s="219"/>
      <c r="BXW9" s="219"/>
      <c r="BXX9" s="219"/>
      <c r="BXY9" s="219"/>
      <c r="BXZ9" s="219"/>
      <c r="BYA9" s="219"/>
      <c r="BYB9" s="219"/>
      <c r="BYC9" s="219"/>
      <c r="BYD9" s="219"/>
      <c r="BYE9" s="219"/>
      <c r="BYF9" s="219"/>
      <c r="BYG9" s="219"/>
      <c r="BYH9" s="219"/>
      <c r="BYM9" s="219"/>
      <c r="BYN9" s="219"/>
      <c r="BYO9" s="219"/>
      <c r="BYP9" s="219"/>
      <c r="BYQ9" s="219"/>
      <c r="BYR9" s="219"/>
      <c r="BYS9" s="219"/>
      <c r="BYT9" s="219"/>
      <c r="BYU9" s="219"/>
      <c r="BYV9" s="219"/>
      <c r="BYW9" s="219"/>
      <c r="CAO9" s="219"/>
      <c r="CAP9" s="219"/>
      <c r="CAQ9" s="219"/>
      <c r="CAR9" s="219"/>
      <c r="CAS9" s="219"/>
      <c r="CAT9" s="219"/>
      <c r="CAU9" s="219"/>
      <c r="CAV9" s="219"/>
      <c r="CAW9" s="219"/>
      <c r="CAX9" s="219"/>
      <c r="CAY9" s="219"/>
      <c r="CAZ9" s="219"/>
      <c r="CBA9" s="219"/>
      <c r="CBB9" s="219"/>
      <c r="CBC9" s="219"/>
      <c r="CBD9" s="219"/>
      <c r="CBE9" s="219"/>
      <c r="CBF9" s="219"/>
      <c r="CBG9" s="219"/>
      <c r="CBH9" s="219"/>
      <c r="CBI9" s="219"/>
      <c r="CBJ9" s="219"/>
      <c r="CBK9" s="219"/>
      <c r="CBL9" s="219"/>
      <c r="CBM9" s="219"/>
      <c r="CBN9" s="219"/>
      <c r="CBO9" s="219"/>
      <c r="CBP9" s="219"/>
      <c r="CBQ9" s="219"/>
      <c r="CBR9" s="219"/>
      <c r="CBS9" s="219"/>
      <c r="CBT9" s="219"/>
      <c r="CBU9" s="219"/>
      <c r="CBV9" s="219"/>
      <c r="CBW9" s="219"/>
      <c r="CBX9" s="219"/>
      <c r="CBY9" s="219"/>
      <c r="CBZ9" s="219"/>
      <c r="CCA9" s="219"/>
      <c r="CCB9" s="219"/>
      <c r="CCC9" s="219"/>
      <c r="CCD9" s="219"/>
      <c r="CCE9" s="219"/>
      <c r="CCF9" s="219"/>
      <c r="CCG9" s="219"/>
      <c r="CCH9" s="219"/>
      <c r="CCI9" s="219"/>
      <c r="CCJ9" s="219"/>
      <c r="CCK9" s="219"/>
      <c r="CCL9" s="219"/>
      <c r="CCM9" s="219"/>
      <c r="CCN9" s="219"/>
      <c r="CCO9" s="219"/>
      <c r="CCP9" s="219"/>
      <c r="CCQ9" s="219"/>
      <c r="CCR9" s="219"/>
      <c r="CCS9" s="219"/>
      <c r="CCT9" s="219"/>
      <c r="CCU9" s="219"/>
      <c r="CCV9" s="219"/>
      <c r="CCW9" s="219"/>
      <c r="CCX9" s="219"/>
      <c r="CCY9" s="219"/>
      <c r="CCZ9" s="219"/>
      <c r="CDA9" s="219"/>
      <c r="CDB9" s="219"/>
      <c r="CDC9" s="219"/>
      <c r="CDD9" s="219"/>
      <c r="CDE9" s="219"/>
      <c r="CDF9" s="219"/>
      <c r="CDG9" s="219"/>
      <c r="CDH9" s="219"/>
      <c r="CDI9" s="219"/>
      <c r="CDJ9" s="219"/>
      <c r="CDK9" s="219"/>
      <c r="CDL9" s="219"/>
      <c r="CDM9" s="219"/>
      <c r="CDN9" s="219"/>
      <c r="CDO9" s="219"/>
      <c r="CDP9" s="219"/>
      <c r="CDQ9" s="219"/>
      <c r="CDR9" s="219"/>
      <c r="CDS9" s="219"/>
      <c r="CDT9" s="219"/>
      <c r="CDU9" s="219"/>
      <c r="CDV9" s="219"/>
      <c r="CDW9" s="219"/>
      <c r="CDX9" s="219"/>
      <c r="CDY9" s="219"/>
      <c r="CDZ9" s="219"/>
      <c r="CEA9" s="219"/>
      <c r="CEB9" s="219"/>
      <c r="CEC9" s="219"/>
      <c r="CED9" s="219"/>
      <c r="CEE9" s="219"/>
      <c r="CEF9" s="219"/>
      <c r="CEG9" s="219"/>
      <c r="CEH9" s="219"/>
      <c r="CEI9" s="219"/>
      <c r="CEJ9" s="219"/>
      <c r="CEK9" s="219"/>
      <c r="CEL9" s="219"/>
      <c r="CEM9" s="219"/>
      <c r="CEN9" s="219"/>
      <c r="CEO9" s="219"/>
      <c r="CEP9" s="219"/>
      <c r="CEQ9" s="219"/>
      <c r="CER9" s="219"/>
      <c r="CES9" s="219"/>
      <c r="CET9" s="219"/>
      <c r="CEU9" s="219"/>
      <c r="CEV9" s="219"/>
      <c r="CEW9" s="219"/>
      <c r="CEX9" s="219"/>
      <c r="CEY9" s="219"/>
      <c r="CEZ9" s="219"/>
      <c r="CFA9" s="219"/>
      <c r="CFB9" s="219"/>
      <c r="CFC9" s="219"/>
      <c r="CFD9" s="219"/>
      <c r="CFE9" s="219"/>
      <c r="CFF9" s="219"/>
      <c r="CFG9" s="219"/>
      <c r="CFH9" s="219"/>
      <c r="CFI9" s="219"/>
      <c r="CFJ9" s="219"/>
      <c r="CFK9" s="219"/>
      <c r="CFL9" s="219"/>
      <c r="CFM9" s="219"/>
      <c r="CFN9" s="219"/>
      <c r="CFO9" s="219"/>
      <c r="CFP9" s="219"/>
      <c r="CFQ9" s="219"/>
      <c r="CFR9" s="219"/>
      <c r="CFS9" s="219"/>
      <c r="CFT9" s="219"/>
      <c r="CFU9" s="219"/>
      <c r="CFV9" s="219"/>
      <c r="CFW9" s="219"/>
      <c r="CFX9" s="219"/>
      <c r="CFY9" s="219"/>
      <c r="CFZ9" s="219"/>
      <c r="CGA9" s="219"/>
      <c r="CGB9" s="219"/>
      <c r="CGC9" s="219"/>
      <c r="CGD9" s="219"/>
      <c r="CGE9" s="219"/>
      <c r="CGF9" s="219"/>
      <c r="CGG9" s="219"/>
      <c r="CGH9" s="219"/>
      <c r="CGI9" s="219"/>
      <c r="CGJ9" s="219"/>
      <c r="CGK9" s="219"/>
      <c r="CGL9" s="219"/>
      <c r="CGM9" s="219"/>
      <c r="CGN9" s="219"/>
      <c r="CGO9" s="219"/>
      <c r="CGP9" s="219"/>
      <c r="CGQ9" s="219"/>
      <c r="CGR9" s="219"/>
      <c r="CGS9" s="219"/>
      <c r="CGT9" s="219"/>
      <c r="CGU9" s="219"/>
      <c r="CGV9" s="219"/>
      <c r="CGW9" s="219"/>
      <c r="CGX9" s="219"/>
      <c r="CGY9" s="219"/>
      <c r="CGZ9" s="219"/>
      <c r="CHA9" s="219"/>
      <c r="CHB9" s="219"/>
      <c r="CHC9" s="219"/>
      <c r="CHD9" s="219"/>
      <c r="CHE9" s="219"/>
      <c r="CHF9" s="219"/>
      <c r="CHG9" s="219"/>
      <c r="CHH9" s="219"/>
      <c r="CHI9" s="219"/>
      <c r="CHJ9" s="219"/>
      <c r="CHK9" s="219"/>
      <c r="CHL9" s="219"/>
      <c r="CHM9" s="219"/>
      <c r="CHN9" s="219"/>
      <c r="CHO9" s="219"/>
      <c r="CHP9" s="219"/>
      <c r="CHQ9" s="219"/>
      <c r="CHR9" s="219"/>
      <c r="CHS9" s="219"/>
      <c r="CHT9" s="219"/>
      <c r="CHU9" s="219"/>
      <c r="CHV9" s="219"/>
      <c r="CHW9" s="219"/>
      <c r="CHX9" s="219"/>
      <c r="CHY9" s="219"/>
      <c r="CHZ9" s="219"/>
      <c r="CIA9" s="219"/>
      <c r="CIB9" s="219"/>
      <c r="CIC9" s="219"/>
      <c r="CID9" s="219"/>
      <c r="CII9" s="219"/>
      <c r="CIJ9" s="219"/>
      <c r="CIK9" s="219"/>
      <c r="CIL9" s="219"/>
      <c r="CIM9" s="219"/>
      <c r="CIN9" s="219"/>
      <c r="CIO9" s="219"/>
      <c r="CIP9" s="219"/>
      <c r="CIQ9" s="219"/>
      <c r="CIR9" s="219"/>
      <c r="CIS9" s="219"/>
      <c r="CKK9" s="219"/>
      <c r="CKL9" s="219"/>
      <c r="CKM9" s="219"/>
      <c r="CKN9" s="219"/>
      <c r="CKO9" s="219"/>
      <c r="CKP9" s="219"/>
      <c r="CKQ9" s="219"/>
      <c r="CKR9" s="219"/>
      <c r="CKS9" s="219"/>
      <c r="CKT9" s="219"/>
      <c r="CKU9" s="219"/>
      <c r="CKV9" s="219"/>
      <c r="CKW9" s="219"/>
      <c r="CKX9" s="219"/>
      <c r="CKY9" s="219"/>
      <c r="CKZ9" s="219"/>
      <c r="CLA9" s="219"/>
      <c r="CLB9" s="219"/>
      <c r="CLC9" s="219"/>
      <c r="CLD9" s="219"/>
      <c r="CLE9" s="219"/>
      <c r="CLF9" s="219"/>
      <c r="CLG9" s="219"/>
      <c r="CLH9" s="219"/>
      <c r="CLI9" s="219"/>
      <c r="CLJ9" s="219"/>
      <c r="CLK9" s="219"/>
      <c r="CLL9" s="219"/>
      <c r="CLM9" s="219"/>
      <c r="CLN9" s="219"/>
      <c r="CLO9" s="219"/>
      <c r="CLP9" s="219"/>
      <c r="CLQ9" s="219"/>
      <c r="CLR9" s="219"/>
      <c r="CLS9" s="219"/>
      <c r="CLT9" s="219"/>
      <c r="CLU9" s="219"/>
      <c r="CLV9" s="219"/>
      <c r="CLW9" s="219"/>
      <c r="CLX9" s="219"/>
      <c r="CLY9" s="219"/>
      <c r="CLZ9" s="219"/>
      <c r="CMA9" s="219"/>
      <c r="CMB9" s="219"/>
      <c r="CMC9" s="219"/>
      <c r="CMD9" s="219"/>
      <c r="CME9" s="219"/>
      <c r="CMF9" s="219"/>
      <c r="CMG9" s="219"/>
      <c r="CMH9" s="219"/>
      <c r="CMI9" s="219"/>
      <c r="CMJ9" s="219"/>
      <c r="CMK9" s="219"/>
      <c r="CML9" s="219"/>
      <c r="CMM9" s="219"/>
      <c r="CMN9" s="219"/>
      <c r="CMO9" s="219"/>
      <c r="CMP9" s="219"/>
      <c r="CMQ9" s="219"/>
      <c r="CMR9" s="219"/>
      <c r="CMS9" s="219"/>
      <c r="CMT9" s="219"/>
      <c r="CMU9" s="219"/>
      <c r="CMV9" s="219"/>
      <c r="CMW9" s="219"/>
      <c r="CMX9" s="219"/>
      <c r="CMY9" s="219"/>
      <c r="CMZ9" s="219"/>
      <c r="CNA9" s="219"/>
      <c r="CNB9" s="219"/>
      <c r="CNC9" s="219"/>
      <c r="CND9" s="219"/>
      <c r="CNE9" s="219"/>
      <c r="CNF9" s="219"/>
      <c r="CNG9" s="219"/>
      <c r="CNH9" s="219"/>
      <c r="CNI9" s="219"/>
      <c r="CNJ9" s="219"/>
      <c r="CNK9" s="219"/>
      <c r="CNL9" s="219"/>
      <c r="CNM9" s="219"/>
      <c r="CNN9" s="219"/>
      <c r="CNO9" s="219"/>
      <c r="CNP9" s="219"/>
      <c r="CNQ9" s="219"/>
      <c r="CNR9" s="219"/>
      <c r="CNS9" s="219"/>
      <c r="CNT9" s="219"/>
      <c r="CNU9" s="219"/>
      <c r="CNV9" s="219"/>
      <c r="CNW9" s="219"/>
      <c r="CNX9" s="219"/>
      <c r="CNY9" s="219"/>
      <c r="CNZ9" s="219"/>
      <c r="COA9" s="219"/>
      <c r="COB9" s="219"/>
      <c r="COC9" s="219"/>
      <c r="COD9" s="219"/>
      <c r="COE9" s="219"/>
      <c r="COF9" s="219"/>
      <c r="COG9" s="219"/>
      <c r="COH9" s="219"/>
      <c r="COI9" s="219"/>
      <c r="COJ9" s="219"/>
      <c r="COK9" s="219"/>
      <c r="COL9" s="219"/>
      <c r="COM9" s="219"/>
      <c r="CON9" s="219"/>
      <c r="COO9" s="219"/>
      <c r="COP9" s="219"/>
      <c r="COQ9" s="219"/>
      <c r="COR9" s="219"/>
      <c r="COS9" s="219"/>
      <c r="COT9" s="219"/>
      <c r="COU9" s="219"/>
      <c r="COV9" s="219"/>
      <c r="COW9" s="219"/>
      <c r="COX9" s="219"/>
      <c r="COY9" s="219"/>
      <c r="COZ9" s="219"/>
      <c r="CPA9" s="219"/>
      <c r="CPB9" s="219"/>
      <c r="CPC9" s="219"/>
      <c r="CPD9" s="219"/>
      <c r="CPE9" s="219"/>
      <c r="CPF9" s="219"/>
      <c r="CPG9" s="219"/>
      <c r="CPH9" s="219"/>
      <c r="CPI9" s="219"/>
      <c r="CPJ9" s="219"/>
      <c r="CPK9" s="219"/>
      <c r="CPL9" s="219"/>
      <c r="CPM9" s="219"/>
      <c r="CPN9" s="219"/>
      <c r="CPO9" s="219"/>
      <c r="CPP9" s="219"/>
      <c r="CPQ9" s="219"/>
      <c r="CPR9" s="219"/>
      <c r="CPS9" s="219"/>
      <c r="CPT9" s="219"/>
      <c r="CPU9" s="219"/>
      <c r="CPV9" s="219"/>
      <c r="CPW9" s="219"/>
      <c r="CPX9" s="219"/>
      <c r="CPY9" s="219"/>
      <c r="CPZ9" s="219"/>
      <c r="CQA9" s="219"/>
      <c r="CQB9" s="219"/>
      <c r="CQC9" s="219"/>
      <c r="CQD9" s="219"/>
      <c r="CQE9" s="219"/>
      <c r="CQF9" s="219"/>
      <c r="CQG9" s="219"/>
      <c r="CQH9" s="219"/>
      <c r="CQI9" s="219"/>
      <c r="CQJ9" s="219"/>
      <c r="CQK9" s="219"/>
      <c r="CQL9" s="219"/>
      <c r="CQM9" s="219"/>
      <c r="CQN9" s="219"/>
      <c r="CQO9" s="219"/>
      <c r="CQP9" s="219"/>
      <c r="CQQ9" s="219"/>
      <c r="CQR9" s="219"/>
      <c r="CQS9" s="219"/>
      <c r="CQT9" s="219"/>
      <c r="CQU9" s="219"/>
      <c r="CQV9" s="219"/>
      <c r="CQW9" s="219"/>
      <c r="CQX9" s="219"/>
      <c r="CQY9" s="219"/>
      <c r="CQZ9" s="219"/>
      <c r="CRA9" s="219"/>
      <c r="CRB9" s="219"/>
      <c r="CRC9" s="219"/>
      <c r="CRD9" s="219"/>
      <c r="CRE9" s="219"/>
      <c r="CRF9" s="219"/>
      <c r="CRG9" s="219"/>
      <c r="CRH9" s="219"/>
      <c r="CRI9" s="219"/>
      <c r="CRJ9" s="219"/>
      <c r="CRK9" s="219"/>
      <c r="CRL9" s="219"/>
      <c r="CRM9" s="219"/>
      <c r="CRN9" s="219"/>
      <c r="CRO9" s="219"/>
      <c r="CRP9" s="219"/>
      <c r="CRQ9" s="219"/>
      <c r="CRR9" s="219"/>
      <c r="CRS9" s="219"/>
      <c r="CRT9" s="219"/>
      <c r="CRU9" s="219"/>
      <c r="CRV9" s="219"/>
      <c r="CRW9" s="219"/>
      <c r="CRX9" s="219"/>
      <c r="CRY9" s="219"/>
      <c r="CRZ9" s="219"/>
      <c r="CSE9" s="219"/>
      <c r="CSF9" s="219"/>
      <c r="CSG9" s="219"/>
      <c r="CSH9" s="219"/>
      <c r="CSI9" s="219"/>
      <c r="CSJ9" s="219"/>
      <c r="CSK9" s="219"/>
      <c r="CSL9" s="219"/>
      <c r="CSM9" s="219"/>
      <c r="CSN9" s="219"/>
      <c r="CSO9" s="219"/>
      <c r="CUG9" s="219"/>
      <c r="CUH9" s="219"/>
      <c r="CUI9" s="219"/>
      <c r="CUJ9" s="219"/>
      <c r="CUK9" s="219"/>
      <c r="CUL9" s="219"/>
      <c r="CUM9" s="219"/>
      <c r="CUN9" s="219"/>
      <c r="CUO9" s="219"/>
      <c r="CUP9" s="219"/>
      <c r="CUQ9" s="219"/>
      <c r="CUR9" s="219"/>
      <c r="CUS9" s="219"/>
      <c r="CUT9" s="219"/>
      <c r="CUU9" s="219"/>
      <c r="CUV9" s="219"/>
      <c r="CUW9" s="219"/>
      <c r="CUX9" s="219"/>
      <c r="CUY9" s="219"/>
      <c r="CUZ9" s="219"/>
      <c r="CVA9" s="219"/>
      <c r="CVB9" s="219"/>
      <c r="CVC9" s="219"/>
      <c r="CVD9" s="219"/>
      <c r="CVE9" s="219"/>
      <c r="CVF9" s="219"/>
      <c r="CVG9" s="219"/>
      <c r="CVH9" s="219"/>
      <c r="CVI9" s="219"/>
      <c r="CVJ9" s="219"/>
      <c r="CVK9" s="219"/>
      <c r="CVL9" s="219"/>
      <c r="CVM9" s="219"/>
      <c r="CVN9" s="219"/>
      <c r="CVO9" s="219"/>
      <c r="CVP9" s="219"/>
      <c r="CVQ9" s="219"/>
      <c r="CVR9" s="219"/>
      <c r="CVS9" s="219"/>
      <c r="CVT9" s="219"/>
      <c r="CVU9" s="219"/>
      <c r="CVV9" s="219"/>
      <c r="CVW9" s="219"/>
      <c r="CVX9" s="219"/>
      <c r="CVY9" s="219"/>
      <c r="CVZ9" s="219"/>
      <c r="CWA9" s="219"/>
      <c r="CWB9" s="219"/>
      <c r="CWC9" s="219"/>
      <c r="CWD9" s="219"/>
      <c r="CWE9" s="219"/>
      <c r="CWF9" s="219"/>
      <c r="CWG9" s="219"/>
      <c r="CWH9" s="219"/>
      <c r="CWI9" s="219"/>
      <c r="CWJ9" s="219"/>
      <c r="CWK9" s="219"/>
      <c r="CWL9" s="219"/>
      <c r="CWM9" s="219"/>
      <c r="CWN9" s="219"/>
      <c r="CWO9" s="219"/>
      <c r="CWP9" s="219"/>
      <c r="CWQ9" s="219"/>
      <c r="CWR9" s="219"/>
      <c r="CWS9" s="219"/>
      <c r="CWT9" s="219"/>
      <c r="CWU9" s="219"/>
      <c r="CWV9" s="219"/>
      <c r="CWW9" s="219"/>
      <c r="CWX9" s="219"/>
      <c r="CWY9" s="219"/>
      <c r="CWZ9" s="219"/>
      <c r="CXA9" s="219"/>
      <c r="CXB9" s="219"/>
      <c r="CXC9" s="219"/>
      <c r="CXD9" s="219"/>
      <c r="CXE9" s="219"/>
      <c r="CXF9" s="219"/>
      <c r="CXG9" s="219"/>
      <c r="CXH9" s="219"/>
      <c r="CXI9" s="219"/>
      <c r="CXJ9" s="219"/>
      <c r="CXK9" s="219"/>
      <c r="CXL9" s="219"/>
      <c r="CXM9" s="219"/>
      <c r="CXN9" s="219"/>
      <c r="CXO9" s="219"/>
      <c r="CXP9" s="219"/>
      <c r="CXQ9" s="219"/>
      <c r="CXR9" s="219"/>
      <c r="CXS9" s="219"/>
      <c r="CXT9" s="219"/>
      <c r="CXU9" s="219"/>
      <c r="CXV9" s="219"/>
      <c r="CXW9" s="219"/>
      <c r="CXX9" s="219"/>
      <c r="CXY9" s="219"/>
      <c r="CXZ9" s="219"/>
      <c r="CYA9" s="219"/>
      <c r="CYB9" s="219"/>
      <c r="CYC9" s="219"/>
      <c r="CYD9" s="219"/>
      <c r="CYE9" s="219"/>
      <c r="CYF9" s="219"/>
      <c r="CYG9" s="219"/>
      <c r="CYH9" s="219"/>
      <c r="CYI9" s="219"/>
      <c r="CYJ9" s="219"/>
      <c r="CYK9" s="219"/>
      <c r="CYL9" s="219"/>
      <c r="CYM9" s="219"/>
      <c r="CYN9" s="219"/>
      <c r="CYO9" s="219"/>
      <c r="CYP9" s="219"/>
      <c r="CYQ9" s="219"/>
      <c r="CYR9" s="219"/>
      <c r="CYS9" s="219"/>
      <c r="CYT9" s="219"/>
      <c r="CYU9" s="219"/>
      <c r="CYV9" s="219"/>
      <c r="CYW9" s="219"/>
      <c r="CYX9" s="219"/>
      <c r="CYY9" s="219"/>
      <c r="CYZ9" s="219"/>
      <c r="CZA9" s="219"/>
      <c r="CZB9" s="219"/>
      <c r="CZC9" s="219"/>
      <c r="CZD9" s="219"/>
      <c r="CZE9" s="219"/>
      <c r="CZF9" s="219"/>
      <c r="CZG9" s="219"/>
      <c r="CZH9" s="219"/>
      <c r="CZI9" s="219"/>
      <c r="CZJ9" s="219"/>
      <c r="CZK9" s="219"/>
      <c r="CZL9" s="219"/>
      <c r="CZM9" s="219"/>
      <c r="CZN9" s="219"/>
      <c r="CZO9" s="219"/>
      <c r="CZP9" s="219"/>
      <c r="CZQ9" s="219"/>
      <c r="CZR9" s="219"/>
      <c r="CZS9" s="219"/>
      <c r="CZT9" s="219"/>
      <c r="CZU9" s="219"/>
      <c r="CZV9" s="219"/>
      <c r="CZW9" s="219"/>
      <c r="CZX9" s="219"/>
      <c r="CZY9" s="219"/>
      <c r="CZZ9" s="219"/>
      <c r="DAA9" s="219"/>
      <c r="DAB9" s="219"/>
      <c r="DAC9" s="219"/>
      <c r="DAD9" s="219"/>
      <c r="DAE9" s="219"/>
      <c r="DAF9" s="219"/>
      <c r="DAG9" s="219"/>
      <c r="DAH9" s="219"/>
      <c r="DAI9" s="219"/>
      <c r="DAJ9" s="219"/>
      <c r="DAK9" s="219"/>
      <c r="DAL9" s="219"/>
      <c r="DAM9" s="219"/>
      <c r="DAN9" s="219"/>
      <c r="DAO9" s="219"/>
      <c r="DAP9" s="219"/>
      <c r="DAQ9" s="219"/>
      <c r="DAR9" s="219"/>
      <c r="DAS9" s="219"/>
      <c r="DAT9" s="219"/>
      <c r="DAU9" s="219"/>
      <c r="DAV9" s="219"/>
      <c r="DAW9" s="219"/>
      <c r="DAX9" s="219"/>
      <c r="DAY9" s="219"/>
      <c r="DAZ9" s="219"/>
      <c r="DBA9" s="219"/>
      <c r="DBB9" s="219"/>
      <c r="DBC9" s="219"/>
      <c r="DBD9" s="219"/>
      <c r="DBE9" s="219"/>
      <c r="DBF9" s="219"/>
      <c r="DBG9" s="219"/>
      <c r="DBH9" s="219"/>
      <c r="DBI9" s="219"/>
      <c r="DBJ9" s="219"/>
      <c r="DBK9" s="219"/>
      <c r="DBL9" s="219"/>
      <c r="DBM9" s="219"/>
      <c r="DBN9" s="219"/>
      <c r="DBO9" s="219"/>
      <c r="DBP9" s="219"/>
      <c r="DBQ9" s="219"/>
      <c r="DBR9" s="219"/>
      <c r="DBS9" s="219"/>
      <c r="DBT9" s="219"/>
      <c r="DBU9" s="219"/>
      <c r="DBV9" s="219"/>
      <c r="DCA9" s="219"/>
      <c r="DCB9" s="219"/>
      <c r="DCC9" s="219"/>
      <c r="DCD9" s="219"/>
      <c r="DCE9" s="219"/>
      <c r="DCF9" s="219"/>
      <c r="DCG9" s="219"/>
      <c r="DCH9" s="219"/>
      <c r="DCI9" s="219"/>
      <c r="DCJ9" s="219"/>
      <c r="DCK9" s="219"/>
      <c r="DEC9" s="219"/>
      <c r="DED9" s="219"/>
      <c r="DEE9" s="219"/>
      <c r="DEF9" s="219"/>
      <c r="DEG9" s="219"/>
      <c r="DEH9" s="219"/>
      <c r="DEI9" s="219"/>
      <c r="DEJ9" s="219"/>
      <c r="DEK9" s="219"/>
      <c r="DEL9" s="219"/>
      <c r="DEM9" s="219"/>
      <c r="DEN9" s="219"/>
      <c r="DEO9" s="219"/>
      <c r="DEP9" s="219"/>
      <c r="DEQ9" s="219"/>
      <c r="DER9" s="219"/>
      <c r="DES9" s="219"/>
      <c r="DET9" s="219"/>
      <c r="DEU9" s="219"/>
      <c r="DEV9" s="219"/>
      <c r="DEW9" s="219"/>
      <c r="DEX9" s="219"/>
      <c r="DEY9" s="219"/>
      <c r="DEZ9" s="219"/>
      <c r="DFA9" s="219"/>
      <c r="DFB9" s="219"/>
      <c r="DFC9" s="219"/>
      <c r="DFD9" s="219"/>
      <c r="DFE9" s="219"/>
      <c r="DFF9" s="219"/>
      <c r="DFG9" s="219"/>
      <c r="DFH9" s="219"/>
      <c r="DFI9" s="219"/>
      <c r="DFJ9" s="219"/>
      <c r="DFK9" s="219"/>
      <c r="DFL9" s="219"/>
      <c r="DFM9" s="219"/>
      <c r="DFN9" s="219"/>
      <c r="DFO9" s="219"/>
      <c r="DFP9" s="219"/>
      <c r="DFQ9" s="219"/>
      <c r="DFR9" s="219"/>
      <c r="DFS9" s="219"/>
      <c r="DFT9" s="219"/>
      <c r="DFU9" s="219"/>
      <c r="DFV9" s="219"/>
      <c r="DFW9" s="219"/>
      <c r="DFX9" s="219"/>
      <c r="DFY9" s="219"/>
      <c r="DFZ9" s="219"/>
      <c r="DGA9" s="219"/>
      <c r="DGB9" s="219"/>
      <c r="DGC9" s="219"/>
      <c r="DGD9" s="219"/>
      <c r="DGE9" s="219"/>
      <c r="DGF9" s="219"/>
      <c r="DGG9" s="219"/>
      <c r="DGH9" s="219"/>
      <c r="DGI9" s="219"/>
      <c r="DGJ9" s="219"/>
      <c r="DGK9" s="219"/>
      <c r="DGL9" s="219"/>
      <c r="DGM9" s="219"/>
      <c r="DGN9" s="219"/>
      <c r="DGO9" s="219"/>
      <c r="DGP9" s="219"/>
      <c r="DGQ9" s="219"/>
      <c r="DGR9" s="219"/>
      <c r="DGS9" s="219"/>
      <c r="DGT9" s="219"/>
      <c r="DGU9" s="219"/>
      <c r="DGV9" s="219"/>
      <c r="DGW9" s="219"/>
      <c r="DGX9" s="219"/>
      <c r="DGY9" s="219"/>
      <c r="DGZ9" s="219"/>
      <c r="DHA9" s="219"/>
      <c r="DHB9" s="219"/>
      <c r="DHC9" s="219"/>
      <c r="DHD9" s="219"/>
      <c r="DHE9" s="219"/>
      <c r="DHF9" s="219"/>
      <c r="DHG9" s="219"/>
      <c r="DHH9" s="219"/>
      <c r="DHI9" s="219"/>
      <c r="DHJ9" s="219"/>
      <c r="DHK9" s="219"/>
      <c r="DHL9" s="219"/>
      <c r="DHM9" s="219"/>
      <c r="DHN9" s="219"/>
      <c r="DHO9" s="219"/>
      <c r="DHP9" s="219"/>
      <c r="DHQ9" s="219"/>
      <c r="DHR9" s="219"/>
      <c r="DHS9" s="219"/>
      <c r="DHT9" s="219"/>
      <c r="DHU9" s="219"/>
      <c r="DHV9" s="219"/>
      <c r="DHW9" s="219"/>
      <c r="DHX9" s="219"/>
      <c r="DHY9" s="219"/>
      <c r="DHZ9" s="219"/>
      <c r="DIA9" s="219"/>
      <c r="DIB9" s="219"/>
      <c r="DIC9" s="219"/>
      <c r="DID9" s="219"/>
      <c r="DIE9" s="219"/>
      <c r="DIF9" s="219"/>
      <c r="DIG9" s="219"/>
      <c r="DIH9" s="219"/>
      <c r="DII9" s="219"/>
      <c r="DIJ9" s="219"/>
      <c r="DIK9" s="219"/>
      <c r="DIL9" s="219"/>
      <c r="DIM9" s="219"/>
      <c r="DIN9" s="219"/>
      <c r="DIO9" s="219"/>
      <c r="DIP9" s="219"/>
      <c r="DIQ9" s="219"/>
      <c r="DIR9" s="219"/>
      <c r="DIS9" s="219"/>
      <c r="DIT9" s="219"/>
      <c r="DIU9" s="219"/>
      <c r="DIV9" s="219"/>
      <c r="DIW9" s="219"/>
      <c r="DIX9" s="219"/>
      <c r="DIY9" s="219"/>
      <c r="DIZ9" s="219"/>
      <c r="DJA9" s="219"/>
      <c r="DJB9" s="219"/>
      <c r="DJC9" s="219"/>
      <c r="DJD9" s="219"/>
      <c r="DJE9" s="219"/>
      <c r="DJF9" s="219"/>
      <c r="DJG9" s="219"/>
      <c r="DJH9" s="219"/>
      <c r="DJI9" s="219"/>
      <c r="DJJ9" s="219"/>
      <c r="DJK9" s="219"/>
      <c r="DJL9" s="219"/>
      <c r="DJM9" s="219"/>
      <c r="DJN9" s="219"/>
      <c r="DJO9" s="219"/>
      <c r="DJP9" s="219"/>
      <c r="DJQ9" s="219"/>
      <c r="DJR9" s="219"/>
      <c r="DJS9" s="219"/>
      <c r="DJT9" s="219"/>
      <c r="DJU9" s="219"/>
      <c r="DJV9" s="219"/>
      <c r="DJW9" s="219"/>
      <c r="DJX9" s="219"/>
      <c r="DJY9" s="219"/>
      <c r="DJZ9" s="219"/>
      <c r="DKA9" s="219"/>
      <c r="DKB9" s="219"/>
      <c r="DKC9" s="219"/>
      <c r="DKD9" s="219"/>
      <c r="DKE9" s="219"/>
      <c r="DKF9" s="219"/>
      <c r="DKG9" s="219"/>
      <c r="DKH9" s="219"/>
      <c r="DKI9" s="219"/>
      <c r="DKJ9" s="219"/>
      <c r="DKK9" s="219"/>
      <c r="DKL9" s="219"/>
      <c r="DKM9" s="219"/>
      <c r="DKN9" s="219"/>
      <c r="DKO9" s="219"/>
      <c r="DKP9" s="219"/>
      <c r="DKQ9" s="219"/>
      <c r="DKR9" s="219"/>
      <c r="DKS9" s="219"/>
      <c r="DKT9" s="219"/>
      <c r="DKU9" s="219"/>
      <c r="DKV9" s="219"/>
      <c r="DKW9" s="219"/>
      <c r="DKX9" s="219"/>
      <c r="DKY9" s="219"/>
      <c r="DKZ9" s="219"/>
      <c r="DLA9" s="219"/>
      <c r="DLB9" s="219"/>
      <c r="DLC9" s="219"/>
      <c r="DLD9" s="219"/>
      <c r="DLE9" s="219"/>
      <c r="DLF9" s="219"/>
      <c r="DLG9" s="219"/>
      <c r="DLH9" s="219"/>
      <c r="DLI9" s="219"/>
      <c r="DLJ9" s="219"/>
      <c r="DLK9" s="219"/>
      <c r="DLL9" s="219"/>
      <c r="DLM9" s="219"/>
      <c r="DLN9" s="219"/>
      <c r="DLO9" s="219"/>
      <c r="DLP9" s="219"/>
      <c r="DLQ9" s="219"/>
      <c r="DLR9" s="219"/>
      <c r="DLW9" s="219"/>
      <c r="DLX9" s="219"/>
      <c r="DLY9" s="219"/>
      <c r="DLZ9" s="219"/>
      <c r="DMA9" s="219"/>
      <c r="DMB9" s="219"/>
      <c r="DMC9" s="219"/>
      <c r="DMD9" s="219"/>
      <c r="DME9" s="219"/>
      <c r="DMF9" s="219"/>
      <c r="DMG9" s="219"/>
      <c r="DNY9" s="219"/>
      <c r="DNZ9" s="219"/>
      <c r="DOA9" s="219"/>
      <c r="DOB9" s="219"/>
      <c r="DOC9" s="219"/>
      <c r="DOD9" s="219"/>
      <c r="DOE9" s="219"/>
      <c r="DOF9" s="219"/>
      <c r="DOG9" s="219"/>
      <c r="DOH9" s="219"/>
      <c r="DOI9" s="219"/>
      <c r="DOJ9" s="219"/>
      <c r="DOK9" s="219"/>
      <c r="DOL9" s="219"/>
      <c r="DOM9" s="219"/>
      <c r="DON9" s="219"/>
      <c r="DOO9" s="219"/>
      <c r="DOP9" s="219"/>
      <c r="DOQ9" s="219"/>
      <c r="DOR9" s="219"/>
      <c r="DOS9" s="219"/>
      <c r="DOT9" s="219"/>
      <c r="DOU9" s="219"/>
      <c r="DOV9" s="219"/>
      <c r="DOW9" s="219"/>
      <c r="DOX9" s="219"/>
      <c r="DOY9" s="219"/>
      <c r="DOZ9" s="219"/>
      <c r="DPA9" s="219"/>
      <c r="DPB9" s="219"/>
      <c r="DPC9" s="219"/>
      <c r="DPD9" s="219"/>
      <c r="DPE9" s="219"/>
      <c r="DPF9" s="219"/>
      <c r="DPG9" s="219"/>
      <c r="DPH9" s="219"/>
      <c r="DPI9" s="219"/>
      <c r="DPJ9" s="219"/>
      <c r="DPK9" s="219"/>
      <c r="DPL9" s="219"/>
      <c r="DPM9" s="219"/>
      <c r="DPN9" s="219"/>
      <c r="DPO9" s="219"/>
      <c r="DPP9" s="219"/>
      <c r="DPQ9" s="219"/>
      <c r="DPR9" s="219"/>
      <c r="DPS9" s="219"/>
      <c r="DPT9" s="219"/>
      <c r="DPU9" s="219"/>
      <c r="DPV9" s="219"/>
      <c r="DPW9" s="219"/>
      <c r="DPX9" s="219"/>
      <c r="DPY9" s="219"/>
      <c r="DPZ9" s="219"/>
      <c r="DQA9" s="219"/>
      <c r="DQB9" s="219"/>
      <c r="DQC9" s="219"/>
      <c r="DQD9" s="219"/>
      <c r="DQE9" s="219"/>
      <c r="DQF9" s="219"/>
      <c r="DQG9" s="219"/>
      <c r="DQH9" s="219"/>
      <c r="DQI9" s="219"/>
      <c r="DQJ9" s="219"/>
      <c r="DQK9" s="219"/>
      <c r="DQL9" s="219"/>
      <c r="DQM9" s="219"/>
      <c r="DQN9" s="219"/>
      <c r="DQO9" s="219"/>
      <c r="DQP9" s="219"/>
      <c r="DQQ9" s="219"/>
      <c r="DQR9" s="219"/>
      <c r="DQS9" s="219"/>
      <c r="DQT9" s="219"/>
      <c r="DQU9" s="219"/>
      <c r="DQV9" s="219"/>
      <c r="DQW9" s="219"/>
      <c r="DQX9" s="219"/>
      <c r="DQY9" s="219"/>
      <c r="DQZ9" s="219"/>
      <c r="DRA9" s="219"/>
      <c r="DRB9" s="219"/>
      <c r="DRC9" s="219"/>
      <c r="DRD9" s="219"/>
      <c r="DRE9" s="219"/>
      <c r="DRF9" s="219"/>
      <c r="DRG9" s="219"/>
      <c r="DRH9" s="219"/>
      <c r="DRI9" s="219"/>
      <c r="DRJ9" s="219"/>
      <c r="DRK9" s="219"/>
      <c r="DRL9" s="219"/>
      <c r="DRM9" s="219"/>
      <c r="DRN9" s="219"/>
      <c r="DRO9" s="219"/>
      <c r="DRP9" s="219"/>
      <c r="DRQ9" s="219"/>
      <c r="DRR9" s="219"/>
      <c r="DRS9" s="219"/>
      <c r="DRT9" s="219"/>
      <c r="DRU9" s="219"/>
      <c r="DRV9" s="219"/>
      <c r="DRW9" s="219"/>
      <c r="DRX9" s="219"/>
      <c r="DRY9" s="219"/>
      <c r="DRZ9" s="219"/>
      <c r="DSA9" s="219"/>
      <c r="DSB9" s="219"/>
      <c r="DSC9" s="219"/>
      <c r="DSD9" s="219"/>
      <c r="DSE9" s="219"/>
      <c r="DSF9" s="219"/>
      <c r="DSG9" s="219"/>
      <c r="DSH9" s="219"/>
      <c r="DSI9" s="219"/>
      <c r="DSJ9" s="219"/>
      <c r="DSK9" s="219"/>
      <c r="DSL9" s="219"/>
      <c r="DSM9" s="219"/>
      <c r="DSN9" s="219"/>
      <c r="DSO9" s="219"/>
      <c r="DSP9" s="219"/>
      <c r="DSQ9" s="219"/>
      <c r="DSR9" s="219"/>
      <c r="DSS9" s="219"/>
      <c r="DST9" s="219"/>
      <c r="DSU9" s="219"/>
      <c r="DSV9" s="219"/>
      <c r="DSW9" s="219"/>
      <c r="DSX9" s="219"/>
      <c r="DSY9" s="219"/>
      <c r="DSZ9" s="219"/>
      <c r="DTA9" s="219"/>
      <c r="DTB9" s="219"/>
      <c r="DTC9" s="219"/>
      <c r="DTD9" s="219"/>
      <c r="DTE9" s="219"/>
      <c r="DTF9" s="219"/>
      <c r="DTG9" s="219"/>
      <c r="DTH9" s="219"/>
      <c r="DTI9" s="219"/>
      <c r="DTJ9" s="219"/>
      <c r="DTK9" s="219"/>
      <c r="DTL9" s="219"/>
      <c r="DTM9" s="219"/>
      <c r="DTN9" s="219"/>
      <c r="DTO9" s="219"/>
      <c r="DTP9" s="219"/>
      <c r="DTQ9" s="219"/>
      <c r="DTR9" s="219"/>
      <c r="DTS9" s="219"/>
      <c r="DTT9" s="219"/>
      <c r="DTU9" s="219"/>
      <c r="DTV9" s="219"/>
      <c r="DTW9" s="219"/>
      <c r="DTX9" s="219"/>
      <c r="DTY9" s="219"/>
      <c r="DTZ9" s="219"/>
      <c r="DUA9" s="219"/>
      <c r="DUB9" s="219"/>
      <c r="DUC9" s="219"/>
      <c r="DUD9" s="219"/>
      <c r="DUE9" s="219"/>
      <c r="DUF9" s="219"/>
      <c r="DUG9" s="219"/>
      <c r="DUH9" s="219"/>
      <c r="DUI9" s="219"/>
      <c r="DUJ9" s="219"/>
      <c r="DUK9" s="219"/>
      <c r="DUL9" s="219"/>
      <c r="DUM9" s="219"/>
      <c r="DUN9" s="219"/>
      <c r="DUO9" s="219"/>
      <c r="DUP9" s="219"/>
      <c r="DUQ9" s="219"/>
      <c r="DUR9" s="219"/>
      <c r="DUS9" s="219"/>
      <c r="DUT9" s="219"/>
      <c r="DUU9" s="219"/>
      <c r="DUV9" s="219"/>
      <c r="DUW9" s="219"/>
      <c r="DUX9" s="219"/>
      <c r="DUY9" s="219"/>
      <c r="DUZ9" s="219"/>
      <c r="DVA9" s="219"/>
      <c r="DVB9" s="219"/>
      <c r="DVC9" s="219"/>
      <c r="DVD9" s="219"/>
      <c r="DVE9" s="219"/>
      <c r="DVF9" s="219"/>
      <c r="DVG9" s="219"/>
      <c r="DVH9" s="219"/>
      <c r="DVI9" s="219"/>
      <c r="DVJ9" s="219"/>
      <c r="DVK9" s="219"/>
      <c r="DVL9" s="219"/>
      <c r="DVM9" s="219"/>
      <c r="DVN9" s="219"/>
      <c r="DVS9" s="219"/>
      <c r="DVT9" s="219"/>
      <c r="DVU9" s="219"/>
      <c r="DVV9" s="219"/>
      <c r="DVW9" s="219"/>
      <c r="DVX9" s="219"/>
      <c r="DVY9" s="219"/>
      <c r="DVZ9" s="219"/>
      <c r="DWA9" s="219"/>
      <c r="DWB9" s="219"/>
      <c r="DWC9" s="219"/>
      <c r="DXU9" s="219"/>
      <c r="DXV9" s="219"/>
      <c r="DXW9" s="219"/>
      <c r="DXX9" s="219"/>
      <c r="DXY9" s="219"/>
      <c r="DXZ9" s="219"/>
      <c r="DYA9" s="219"/>
      <c r="DYB9" s="219"/>
      <c r="DYC9" s="219"/>
      <c r="DYD9" s="219"/>
      <c r="DYE9" s="219"/>
      <c r="DYF9" s="219"/>
      <c r="DYG9" s="219"/>
      <c r="DYH9" s="219"/>
      <c r="DYI9" s="219"/>
      <c r="DYJ9" s="219"/>
      <c r="DYK9" s="219"/>
      <c r="DYL9" s="219"/>
      <c r="DYM9" s="219"/>
      <c r="DYN9" s="219"/>
      <c r="DYO9" s="219"/>
      <c r="DYP9" s="219"/>
      <c r="DYQ9" s="219"/>
      <c r="DYR9" s="219"/>
      <c r="DYS9" s="219"/>
      <c r="DYT9" s="219"/>
      <c r="DYU9" s="219"/>
      <c r="DYV9" s="219"/>
      <c r="DYW9" s="219"/>
      <c r="DYX9" s="219"/>
      <c r="DYY9" s="219"/>
      <c r="DYZ9" s="219"/>
      <c r="DZA9" s="219"/>
      <c r="DZB9" s="219"/>
      <c r="DZC9" s="219"/>
      <c r="DZD9" s="219"/>
      <c r="DZE9" s="219"/>
      <c r="DZF9" s="219"/>
      <c r="DZG9" s="219"/>
      <c r="DZH9" s="219"/>
      <c r="DZI9" s="219"/>
      <c r="DZJ9" s="219"/>
      <c r="DZK9" s="219"/>
      <c r="DZL9" s="219"/>
      <c r="DZM9" s="219"/>
      <c r="DZN9" s="219"/>
      <c r="DZO9" s="219"/>
      <c r="DZP9" s="219"/>
      <c r="DZQ9" s="219"/>
      <c r="DZR9" s="219"/>
      <c r="DZS9" s="219"/>
      <c r="DZT9" s="219"/>
      <c r="DZU9" s="219"/>
      <c r="DZV9" s="219"/>
      <c r="DZW9" s="219"/>
      <c r="DZX9" s="219"/>
      <c r="DZY9" s="219"/>
      <c r="DZZ9" s="219"/>
      <c r="EAA9" s="219"/>
      <c r="EAB9" s="219"/>
      <c r="EAC9" s="219"/>
      <c r="EAD9" s="219"/>
      <c r="EAE9" s="219"/>
      <c r="EAF9" s="219"/>
      <c r="EAG9" s="219"/>
      <c r="EAH9" s="219"/>
      <c r="EAI9" s="219"/>
      <c r="EAJ9" s="219"/>
      <c r="EAK9" s="219"/>
      <c r="EAL9" s="219"/>
      <c r="EAM9" s="219"/>
      <c r="EAN9" s="219"/>
      <c r="EAO9" s="219"/>
      <c r="EAP9" s="219"/>
      <c r="EAQ9" s="219"/>
      <c r="EAR9" s="219"/>
      <c r="EAS9" s="219"/>
      <c r="EAT9" s="219"/>
      <c r="EAU9" s="219"/>
      <c r="EAV9" s="219"/>
      <c r="EAW9" s="219"/>
      <c r="EAX9" s="219"/>
      <c r="EAY9" s="219"/>
      <c r="EAZ9" s="219"/>
      <c r="EBA9" s="219"/>
      <c r="EBB9" s="219"/>
      <c r="EBC9" s="219"/>
      <c r="EBD9" s="219"/>
      <c r="EBE9" s="219"/>
      <c r="EBF9" s="219"/>
      <c r="EBG9" s="219"/>
      <c r="EBH9" s="219"/>
      <c r="EBI9" s="219"/>
      <c r="EBJ9" s="219"/>
      <c r="EBK9" s="219"/>
      <c r="EBL9" s="219"/>
      <c r="EBM9" s="219"/>
      <c r="EBN9" s="219"/>
      <c r="EBO9" s="219"/>
      <c r="EBP9" s="219"/>
      <c r="EBQ9" s="219"/>
      <c r="EBR9" s="219"/>
      <c r="EBS9" s="219"/>
      <c r="EBT9" s="219"/>
      <c r="EBU9" s="219"/>
      <c r="EBV9" s="219"/>
      <c r="EBW9" s="219"/>
      <c r="EBX9" s="219"/>
      <c r="EBY9" s="219"/>
      <c r="EBZ9" s="219"/>
      <c r="ECA9" s="219"/>
      <c r="ECB9" s="219"/>
      <c r="ECC9" s="219"/>
      <c r="ECD9" s="219"/>
      <c r="ECE9" s="219"/>
      <c r="ECF9" s="219"/>
      <c r="ECG9" s="219"/>
      <c r="ECH9" s="219"/>
      <c r="ECI9" s="219"/>
      <c r="ECJ9" s="219"/>
      <c r="ECK9" s="219"/>
      <c r="ECL9" s="219"/>
      <c r="ECM9" s="219"/>
      <c r="ECN9" s="219"/>
      <c r="ECO9" s="219"/>
      <c r="ECP9" s="219"/>
      <c r="ECQ9" s="219"/>
      <c r="ECR9" s="219"/>
      <c r="ECS9" s="219"/>
      <c r="ECT9" s="219"/>
      <c r="ECU9" s="219"/>
      <c r="ECV9" s="219"/>
      <c r="ECW9" s="219"/>
      <c r="ECX9" s="219"/>
      <c r="ECY9" s="219"/>
      <c r="ECZ9" s="219"/>
      <c r="EDA9" s="219"/>
      <c r="EDB9" s="219"/>
      <c r="EDC9" s="219"/>
      <c r="EDD9" s="219"/>
      <c r="EDE9" s="219"/>
      <c r="EDF9" s="219"/>
      <c r="EDG9" s="219"/>
      <c r="EDH9" s="219"/>
      <c r="EDI9" s="219"/>
      <c r="EDJ9" s="219"/>
      <c r="EDK9" s="219"/>
      <c r="EDL9" s="219"/>
      <c r="EDM9" s="219"/>
      <c r="EDN9" s="219"/>
      <c r="EDO9" s="219"/>
      <c r="EDP9" s="219"/>
      <c r="EDQ9" s="219"/>
      <c r="EDR9" s="219"/>
      <c r="EDS9" s="219"/>
      <c r="EDT9" s="219"/>
      <c r="EDU9" s="219"/>
      <c r="EDV9" s="219"/>
      <c r="EDW9" s="219"/>
      <c r="EDX9" s="219"/>
      <c r="EDY9" s="219"/>
      <c r="EDZ9" s="219"/>
      <c r="EEA9" s="219"/>
      <c r="EEB9" s="219"/>
      <c r="EEC9" s="219"/>
      <c r="EED9" s="219"/>
      <c r="EEE9" s="219"/>
      <c r="EEF9" s="219"/>
      <c r="EEG9" s="219"/>
      <c r="EEH9" s="219"/>
      <c r="EEI9" s="219"/>
      <c r="EEJ9" s="219"/>
      <c r="EEK9" s="219"/>
      <c r="EEL9" s="219"/>
      <c r="EEM9" s="219"/>
      <c r="EEN9" s="219"/>
      <c r="EEO9" s="219"/>
      <c r="EEP9" s="219"/>
      <c r="EEQ9" s="219"/>
      <c r="EER9" s="219"/>
      <c r="EES9" s="219"/>
      <c r="EET9" s="219"/>
      <c r="EEU9" s="219"/>
      <c r="EEV9" s="219"/>
      <c r="EEW9" s="219"/>
      <c r="EEX9" s="219"/>
      <c r="EEY9" s="219"/>
      <c r="EEZ9" s="219"/>
      <c r="EFA9" s="219"/>
      <c r="EFB9" s="219"/>
      <c r="EFC9" s="219"/>
      <c r="EFD9" s="219"/>
      <c r="EFE9" s="219"/>
      <c r="EFF9" s="219"/>
      <c r="EFG9" s="219"/>
      <c r="EFH9" s="219"/>
      <c r="EFI9" s="219"/>
      <c r="EFJ9" s="219"/>
      <c r="EFO9" s="219"/>
      <c r="EFP9" s="219"/>
      <c r="EFQ9" s="219"/>
      <c r="EFR9" s="219"/>
      <c r="EFS9" s="219"/>
      <c r="EFT9" s="219"/>
      <c r="EFU9" s="219"/>
      <c r="EFV9" s="219"/>
      <c r="EFW9" s="219"/>
      <c r="EFX9" s="219"/>
      <c r="EFY9" s="219"/>
      <c r="EHQ9" s="219"/>
      <c r="EHR9" s="219"/>
      <c r="EHS9" s="219"/>
      <c r="EHT9" s="219"/>
      <c r="EHU9" s="219"/>
      <c r="EHV9" s="219"/>
      <c r="EHW9" s="219"/>
      <c r="EHX9" s="219"/>
      <c r="EHY9" s="219"/>
      <c r="EHZ9" s="219"/>
      <c r="EIA9" s="219"/>
      <c r="EIB9" s="219"/>
      <c r="EIC9" s="219"/>
      <c r="EID9" s="219"/>
      <c r="EIE9" s="219"/>
      <c r="EIF9" s="219"/>
      <c r="EIG9" s="219"/>
      <c r="EIH9" s="219"/>
      <c r="EII9" s="219"/>
      <c r="EIJ9" s="219"/>
      <c r="EIK9" s="219"/>
      <c r="EIL9" s="219"/>
      <c r="EIM9" s="219"/>
      <c r="EIN9" s="219"/>
      <c r="EIO9" s="219"/>
      <c r="EIP9" s="219"/>
      <c r="EIQ9" s="219"/>
      <c r="EIR9" s="219"/>
      <c r="EIS9" s="219"/>
      <c r="EIT9" s="219"/>
      <c r="EIU9" s="219"/>
      <c r="EIV9" s="219"/>
      <c r="EIW9" s="219"/>
      <c r="EIX9" s="219"/>
      <c r="EIY9" s="219"/>
      <c r="EIZ9" s="219"/>
      <c r="EJA9" s="219"/>
      <c r="EJB9" s="219"/>
      <c r="EJC9" s="219"/>
      <c r="EJD9" s="219"/>
      <c r="EJE9" s="219"/>
      <c r="EJF9" s="219"/>
      <c r="EJG9" s="219"/>
      <c r="EJH9" s="219"/>
      <c r="EJI9" s="219"/>
      <c r="EJJ9" s="219"/>
      <c r="EJK9" s="219"/>
      <c r="EJL9" s="219"/>
      <c r="EJM9" s="219"/>
      <c r="EJN9" s="219"/>
      <c r="EJO9" s="219"/>
      <c r="EJP9" s="219"/>
      <c r="EJQ9" s="219"/>
      <c r="EJR9" s="219"/>
      <c r="EJS9" s="219"/>
      <c r="EJT9" s="219"/>
      <c r="EJU9" s="219"/>
      <c r="EJV9" s="219"/>
      <c r="EJW9" s="219"/>
      <c r="EJX9" s="219"/>
      <c r="EJY9" s="219"/>
      <c r="EJZ9" s="219"/>
      <c r="EKA9" s="219"/>
      <c r="EKB9" s="219"/>
      <c r="EKC9" s="219"/>
      <c r="EKD9" s="219"/>
      <c r="EKE9" s="219"/>
      <c r="EKF9" s="219"/>
      <c r="EKG9" s="219"/>
      <c r="EKH9" s="219"/>
      <c r="EKI9" s="219"/>
      <c r="EKJ9" s="219"/>
      <c r="EKK9" s="219"/>
      <c r="EKL9" s="219"/>
      <c r="EKM9" s="219"/>
      <c r="EKN9" s="219"/>
      <c r="EKO9" s="219"/>
      <c r="EKP9" s="219"/>
      <c r="EKQ9" s="219"/>
      <c r="EKR9" s="219"/>
      <c r="EKS9" s="219"/>
      <c r="EKT9" s="219"/>
      <c r="EKU9" s="219"/>
      <c r="EKV9" s="219"/>
      <c r="EKW9" s="219"/>
      <c r="EKX9" s="219"/>
      <c r="EKY9" s="219"/>
      <c r="EKZ9" s="219"/>
      <c r="ELA9" s="219"/>
      <c r="ELB9" s="219"/>
      <c r="ELC9" s="219"/>
      <c r="ELD9" s="219"/>
      <c r="ELE9" s="219"/>
      <c r="ELF9" s="219"/>
      <c r="ELG9" s="219"/>
      <c r="ELH9" s="219"/>
      <c r="ELI9" s="219"/>
      <c r="ELJ9" s="219"/>
      <c r="ELK9" s="219"/>
      <c r="ELL9" s="219"/>
      <c r="ELM9" s="219"/>
      <c r="ELN9" s="219"/>
      <c r="ELO9" s="219"/>
      <c r="ELP9" s="219"/>
      <c r="ELQ9" s="219"/>
      <c r="ELR9" s="219"/>
      <c r="ELS9" s="219"/>
      <c r="ELT9" s="219"/>
      <c r="ELU9" s="219"/>
      <c r="ELV9" s="219"/>
      <c r="ELW9" s="219"/>
      <c r="ELX9" s="219"/>
      <c r="ELY9" s="219"/>
      <c r="ELZ9" s="219"/>
      <c r="EMA9" s="219"/>
      <c r="EMB9" s="219"/>
      <c r="EMC9" s="219"/>
      <c r="EMD9" s="219"/>
      <c r="EME9" s="219"/>
      <c r="EMF9" s="219"/>
      <c r="EMG9" s="219"/>
      <c r="EMH9" s="219"/>
      <c r="EMI9" s="219"/>
      <c r="EMJ9" s="219"/>
      <c r="EMK9" s="219"/>
      <c r="EML9" s="219"/>
      <c r="EMM9" s="219"/>
      <c r="EMN9" s="219"/>
      <c r="EMO9" s="219"/>
      <c r="EMP9" s="219"/>
      <c r="EMQ9" s="219"/>
      <c r="EMR9" s="219"/>
      <c r="EMS9" s="219"/>
      <c r="EMT9" s="219"/>
      <c r="EMU9" s="219"/>
      <c r="EMV9" s="219"/>
      <c r="EMW9" s="219"/>
      <c r="EMX9" s="219"/>
      <c r="EMY9" s="219"/>
      <c r="EMZ9" s="219"/>
      <c r="ENA9" s="219"/>
      <c r="ENB9" s="219"/>
      <c r="ENC9" s="219"/>
      <c r="END9" s="219"/>
      <c r="ENE9" s="219"/>
      <c r="ENF9" s="219"/>
      <c r="ENG9" s="219"/>
      <c r="ENH9" s="219"/>
      <c r="ENI9" s="219"/>
      <c r="ENJ9" s="219"/>
      <c r="ENK9" s="219"/>
      <c r="ENL9" s="219"/>
      <c r="ENM9" s="219"/>
      <c r="ENN9" s="219"/>
      <c r="ENO9" s="219"/>
      <c r="ENP9" s="219"/>
      <c r="ENQ9" s="219"/>
      <c r="ENR9" s="219"/>
      <c r="ENS9" s="219"/>
      <c r="ENT9" s="219"/>
      <c r="ENU9" s="219"/>
      <c r="ENV9" s="219"/>
      <c r="ENW9" s="219"/>
      <c r="ENX9" s="219"/>
      <c r="ENY9" s="219"/>
      <c r="ENZ9" s="219"/>
      <c r="EOA9" s="219"/>
      <c r="EOB9" s="219"/>
      <c r="EOC9" s="219"/>
      <c r="EOD9" s="219"/>
      <c r="EOE9" s="219"/>
      <c r="EOF9" s="219"/>
      <c r="EOG9" s="219"/>
      <c r="EOH9" s="219"/>
      <c r="EOI9" s="219"/>
      <c r="EOJ9" s="219"/>
      <c r="EOK9" s="219"/>
      <c r="EOL9" s="219"/>
      <c r="EOM9" s="219"/>
      <c r="EON9" s="219"/>
      <c r="EOO9" s="219"/>
      <c r="EOP9" s="219"/>
      <c r="EOQ9" s="219"/>
      <c r="EOR9" s="219"/>
      <c r="EOS9" s="219"/>
      <c r="EOT9" s="219"/>
      <c r="EOU9" s="219"/>
      <c r="EOV9" s="219"/>
      <c r="EOW9" s="219"/>
      <c r="EOX9" s="219"/>
      <c r="EOY9" s="219"/>
      <c r="EOZ9" s="219"/>
      <c r="EPA9" s="219"/>
      <c r="EPB9" s="219"/>
      <c r="EPC9" s="219"/>
      <c r="EPD9" s="219"/>
      <c r="EPE9" s="219"/>
      <c r="EPF9" s="219"/>
      <c r="EPK9" s="219"/>
      <c r="EPL9" s="219"/>
      <c r="EPM9" s="219"/>
      <c r="EPN9" s="219"/>
      <c r="EPO9" s="219"/>
      <c r="EPP9" s="219"/>
      <c r="EPQ9" s="219"/>
      <c r="EPR9" s="219"/>
      <c r="EPS9" s="219"/>
      <c r="EPT9" s="219"/>
      <c r="EPU9" s="219"/>
      <c r="ERM9" s="219"/>
      <c r="ERN9" s="219"/>
      <c r="ERO9" s="219"/>
      <c r="ERP9" s="219"/>
      <c r="ERQ9" s="219"/>
      <c r="ERR9" s="219"/>
      <c r="ERS9" s="219"/>
      <c r="ERT9" s="219"/>
      <c r="ERU9" s="219"/>
      <c r="ERV9" s="219"/>
      <c r="ERW9" s="219"/>
      <c r="ERX9" s="219"/>
      <c r="ERY9" s="219"/>
      <c r="ERZ9" s="219"/>
      <c r="ESA9" s="219"/>
      <c r="ESB9" s="219"/>
      <c r="ESC9" s="219"/>
      <c r="ESD9" s="219"/>
      <c r="ESE9" s="219"/>
      <c r="ESF9" s="219"/>
      <c r="ESG9" s="219"/>
      <c r="ESH9" s="219"/>
      <c r="ESI9" s="219"/>
      <c r="ESJ9" s="219"/>
      <c r="ESK9" s="219"/>
      <c r="ESL9" s="219"/>
      <c r="ESM9" s="219"/>
      <c r="ESN9" s="219"/>
      <c r="ESO9" s="219"/>
      <c r="ESP9" s="219"/>
      <c r="ESQ9" s="219"/>
      <c r="ESR9" s="219"/>
      <c r="ESS9" s="219"/>
      <c r="EST9" s="219"/>
      <c r="ESU9" s="219"/>
      <c r="ESV9" s="219"/>
      <c r="ESW9" s="219"/>
      <c r="ESX9" s="219"/>
      <c r="ESY9" s="219"/>
      <c r="ESZ9" s="219"/>
      <c r="ETA9" s="219"/>
      <c r="ETB9" s="219"/>
      <c r="ETC9" s="219"/>
      <c r="ETD9" s="219"/>
      <c r="ETE9" s="219"/>
      <c r="ETF9" s="219"/>
      <c r="ETG9" s="219"/>
      <c r="ETH9" s="219"/>
      <c r="ETI9" s="219"/>
      <c r="ETJ9" s="219"/>
      <c r="ETK9" s="219"/>
      <c r="ETL9" s="219"/>
      <c r="ETM9" s="219"/>
      <c r="ETN9" s="219"/>
      <c r="ETO9" s="219"/>
      <c r="ETP9" s="219"/>
      <c r="ETQ9" s="219"/>
      <c r="ETR9" s="219"/>
      <c r="ETS9" s="219"/>
      <c r="ETT9" s="219"/>
      <c r="ETU9" s="219"/>
      <c r="ETV9" s="219"/>
      <c r="ETW9" s="219"/>
      <c r="ETX9" s="219"/>
      <c r="ETY9" s="219"/>
      <c r="ETZ9" s="219"/>
      <c r="EUA9" s="219"/>
      <c r="EUB9" s="219"/>
      <c r="EUC9" s="219"/>
      <c r="EUD9" s="219"/>
      <c r="EUE9" s="219"/>
      <c r="EUF9" s="219"/>
      <c r="EUG9" s="219"/>
      <c r="EUH9" s="219"/>
      <c r="EUI9" s="219"/>
      <c r="EUJ9" s="219"/>
      <c r="EUK9" s="219"/>
      <c r="EUL9" s="219"/>
      <c r="EUM9" s="219"/>
      <c r="EUN9" s="219"/>
      <c r="EUO9" s="219"/>
      <c r="EUP9" s="219"/>
      <c r="EUQ9" s="219"/>
      <c r="EUR9" s="219"/>
      <c r="EUS9" s="219"/>
      <c r="EUT9" s="219"/>
      <c r="EUU9" s="219"/>
      <c r="EUV9" s="219"/>
      <c r="EUW9" s="219"/>
      <c r="EUX9" s="219"/>
      <c r="EUY9" s="219"/>
      <c r="EUZ9" s="219"/>
      <c r="EVA9" s="219"/>
      <c r="EVB9" s="219"/>
      <c r="EVC9" s="219"/>
      <c r="EVD9" s="219"/>
      <c r="EVE9" s="219"/>
      <c r="EVF9" s="219"/>
      <c r="EVG9" s="219"/>
      <c r="EVH9" s="219"/>
      <c r="EVI9" s="219"/>
      <c r="EVJ9" s="219"/>
      <c r="EVK9" s="219"/>
      <c r="EVL9" s="219"/>
      <c r="EVM9" s="219"/>
      <c r="EVN9" s="219"/>
      <c r="EVO9" s="219"/>
      <c r="EVP9" s="219"/>
      <c r="EVQ9" s="219"/>
      <c r="EVR9" s="219"/>
      <c r="EVS9" s="219"/>
      <c r="EVT9" s="219"/>
      <c r="EVU9" s="219"/>
      <c r="EVV9" s="219"/>
      <c r="EVW9" s="219"/>
      <c r="EVX9" s="219"/>
      <c r="EVY9" s="219"/>
      <c r="EVZ9" s="219"/>
      <c r="EWA9" s="219"/>
      <c r="EWB9" s="219"/>
      <c r="EWC9" s="219"/>
      <c r="EWD9" s="219"/>
      <c r="EWE9" s="219"/>
      <c r="EWF9" s="219"/>
      <c r="EWG9" s="219"/>
      <c r="EWH9" s="219"/>
      <c r="EWI9" s="219"/>
      <c r="EWJ9" s="219"/>
      <c r="EWK9" s="219"/>
      <c r="EWL9" s="219"/>
      <c r="EWM9" s="219"/>
      <c r="EWN9" s="219"/>
      <c r="EWO9" s="219"/>
      <c r="EWP9" s="219"/>
      <c r="EWQ9" s="219"/>
      <c r="EWR9" s="219"/>
      <c r="EWS9" s="219"/>
      <c r="EWT9" s="219"/>
      <c r="EWU9" s="219"/>
      <c r="EWV9" s="219"/>
      <c r="EWW9" s="219"/>
      <c r="EWX9" s="219"/>
      <c r="EWY9" s="219"/>
      <c r="EWZ9" s="219"/>
      <c r="EXA9" s="219"/>
      <c r="EXB9" s="219"/>
      <c r="EXC9" s="219"/>
      <c r="EXD9" s="219"/>
      <c r="EXE9" s="219"/>
      <c r="EXF9" s="219"/>
      <c r="EXG9" s="219"/>
      <c r="EXH9" s="219"/>
      <c r="EXI9" s="219"/>
      <c r="EXJ9" s="219"/>
      <c r="EXK9" s="219"/>
      <c r="EXL9" s="219"/>
      <c r="EXM9" s="219"/>
      <c r="EXN9" s="219"/>
      <c r="EXO9" s="219"/>
      <c r="EXP9" s="219"/>
      <c r="EXQ9" s="219"/>
      <c r="EXR9" s="219"/>
      <c r="EXS9" s="219"/>
      <c r="EXT9" s="219"/>
      <c r="EXU9" s="219"/>
      <c r="EXV9" s="219"/>
      <c r="EXW9" s="219"/>
      <c r="EXX9" s="219"/>
      <c r="EXY9" s="219"/>
      <c r="EXZ9" s="219"/>
      <c r="EYA9" s="219"/>
      <c r="EYB9" s="219"/>
      <c r="EYC9" s="219"/>
      <c r="EYD9" s="219"/>
      <c r="EYE9" s="219"/>
      <c r="EYF9" s="219"/>
      <c r="EYG9" s="219"/>
      <c r="EYH9" s="219"/>
      <c r="EYI9" s="219"/>
      <c r="EYJ9" s="219"/>
      <c r="EYK9" s="219"/>
      <c r="EYL9" s="219"/>
      <c r="EYM9" s="219"/>
      <c r="EYN9" s="219"/>
      <c r="EYO9" s="219"/>
      <c r="EYP9" s="219"/>
      <c r="EYQ9" s="219"/>
      <c r="EYR9" s="219"/>
      <c r="EYS9" s="219"/>
      <c r="EYT9" s="219"/>
      <c r="EYU9" s="219"/>
      <c r="EYV9" s="219"/>
      <c r="EYW9" s="219"/>
      <c r="EYX9" s="219"/>
      <c r="EYY9" s="219"/>
      <c r="EYZ9" s="219"/>
      <c r="EZA9" s="219"/>
      <c r="EZB9" s="219"/>
      <c r="EZG9" s="219"/>
      <c r="EZH9" s="219"/>
      <c r="EZI9" s="219"/>
      <c r="EZJ9" s="219"/>
      <c r="EZK9" s="219"/>
      <c r="EZL9" s="219"/>
      <c r="EZM9" s="219"/>
      <c r="EZN9" s="219"/>
      <c r="EZO9" s="219"/>
      <c r="EZP9" s="219"/>
      <c r="EZQ9" s="219"/>
      <c r="FBI9" s="219"/>
      <c r="FBJ9" s="219"/>
      <c r="FBK9" s="219"/>
      <c r="FBL9" s="219"/>
      <c r="FBM9" s="219"/>
      <c r="FBN9" s="219"/>
      <c r="FBO9" s="219"/>
      <c r="FBP9" s="219"/>
      <c r="FBQ9" s="219"/>
      <c r="FBR9" s="219"/>
      <c r="FBS9" s="219"/>
      <c r="FBT9" s="219"/>
      <c r="FBU9" s="219"/>
      <c r="FBV9" s="219"/>
      <c r="FBW9" s="219"/>
      <c r="FBX9" s="219"/>
      <c r="FBY9" s="219"/>
      <c r="FBZ9" s="219"/>
      <c r="FCA9" s="219"/>
      <c r="FCB9" s="219"/>
      <c r="FCC9" s="219"/>
      <c r="FCD9" s="219"/>
      <c r="FCE9" s="219"/>
      <c r="FCF9" s="219"/>
      <c r="FCG9" s="219"/>
      <c r="FCH9" s="219"/>
      <c r="FCI9" s="219"/>
      <c r="FCJ9" s="219"/>
      <c r="FCK9" s="219"/>
      <c r="FCL9" s="219"/>
      <c r="FCM9" s="219"/>
      <c r="FCN9" s="219"/>
      <c r="FCO9" s="219"/>
      <c r="FCP9" s="219"/>
      <c r="FCQ9" s="219"/>
      <c r="FCR9" s="219"/>
      <c r="FCS9" s="219"/>
      <c r="FCT9" s="219"/>
      <c r="FCU9" s="219"/>
      <c r="FCV9" s="219"/>
      <c r="FCW9" s="219"/>
      <c r="FCX9" s="219"/>
      <c r="FCY9" s="219"/>
      <c r="FCZ9" s="219"/>
      <c r="FDA9" s="219"/>
      <c r="FDB9" s="219"/>
      <c r="FDC9" s="219"/>
      <c r="FDD9" s="219"/>
      <c r="FDE9" s="219"/>
      <c r="FDF9" s="219"/>
      <c r="FDG9" s="219"/>
      <c r="FDH9" s="219"/>
      <c r="FDI9" s="219"/>
      <c r="FDJ9" s="219"/>
      <c r="FDK9" s="219"/>
      <c r="FDL9" s="219"/>
      <c r="FDM9" s="219"/>
      <c r="FDN9" s="219"/>
      <c r="FDO9" s="219"/>
      <c r="FDP9" s="219"/>
      <c r="FDQ9" s="219"/>
      <c r="FDR9" s="219"/>
      <c r="FDS9" s="219"/>
      <c r="FDT9" s="219"/>
      <c r="FDU9" s="219"/>
      <c r="FDV9" s="219"/>
      <c r="FDW9" s="219"/>
      <c r="FDX9" s="219"/>
      <c r="FDY9" s="219"/>
      <c r="FDZ9" s="219"/>
      <c r="FEA9" s="219"/>
      <c r="FEB9" s="219"/>
      <c r="FEC9" s="219"/>
      <c r="FED9" s="219"/>
      <c r="FEE9" s="219"/>
      <c r="FEF9" s="219"/>
      <c r="FEG9" s="219"/>
      <c r="FEH9" s="219"/>
      <c r="FEI9" s="219"/>
      <c r="FEJ9" s="219"/>
      <c r="FEK9" s="219"/>
      <c r="FEL9" s="219"/>
      <c r="FEM9" s="219"/>
      <c r="FEN9" s="219"/>
      <c r="FEO9" s="219"/>
      <c r="FEP9" s="219"/>
      <c r="FEQ9" s="219"/>
      <c r="FER9" s="219"/>
      <c r="FES9" s="219"/>
      <c r="FET9" s="219"/>
      <c r="FEU9" s="219"/>
      <c r="FEV9" s="219"/>
      <c r="FEW9" s="219"/>
      <c r="FEX9" s="219"/>
      <c r="FEY9" s="219"/>
      <c r="FEZ9" s="219"/>
      <c r="FFA9" s="219"/>
      <c r="FFB9" s="219"/>
      <c r="FFC9" s="219"/>
      <c r="FFD9" s="219"/>
      <c r="FFE9" s="219"/>
      <c r="FFF9" s="219"/>
      <c r="FFG9" s="219"/>
      <c r="FFH9" s="219"/>
      <c r="FFI9" s="219"/>
      <c r="FFJ9" s="219"/>
      <c r="FFK9" s="219"/>
      <c r="FFL9" s="219"/>
      <c r="FFM9" s="219"/>
      <c r="FFN9" s="219"/>
      <c r="FFO9" s="219"/>
      <c r="FFP9" s="219"/>
      <c r="FFQ9" s="219"/>
      <c r="FFR9" s="219"/>
      <c r="FFS9" s="219"/>
      <c r="FFT9" s="219"/>
      <c r="FFU9" s="219"/>
      <c r="FFV9" s="219"/>
      <c r="FFW9" s="219"/>
      <c r="FFX9" s="219"/>
      <c r="FFY9" s="219"/>
      <c r="FFZ9" s="219"/>
      <c r="FGA9" s="219"/>
      <c r="FGB9" s="219"/>
      <c r="FGC9" s="219"/>
      <c r="FGD9" s="219"/>
      <c r="FGE9" s="219"/>
      <c r="FGF9" s="219"/>
      <c r="FGG9" s="219"/>
      <c r="FGH9" s="219"/>
      <c r="FGI9" s="219"/>
      <c r="FGJ9" s="219"/>
      <c r="FGK9" s="219"/>
      <c r="FGL9" s="219"/>
      <c r="FGM9" s="219"/>
      <c r="FGN9" s="219"/>
      <c r="FGO9" s="219"/>
      <c r="FGP9" s="219"/>
      <c r="FGQ9" s="219"/>
      <c r="FGR9" s="219"/>
      <c r="FGS9" s="219"/>
      <c r="FGT9" s="219"/>
      <c r="FGU9" s="219"/>
      <c r="FGV9" s="219"/>
      <c r="FGW9" s="219"/>
      <c r="FGX9" s="219"/>
      <c r="FGY9" s="219"/>
      <c r="FGZ9" s="219"/>
      <c r="FHA9" s="219"/>
      <c r="FHB9" s="219"/>
      <c r="FHC9" s="219"/>
      <c r="FHD9" s="219"/>
      <c r="FHE9" s="219"/>
      <c r="FHF9" s="219"/>
      <c r="FHG9" s="219"/>
      <c r="FHH9" s="219"/>
      <c r="FHI9" s="219"/>
      <c r="FHJ9" s="219"/>
      <c r="FHK9" s="219"/>
      <c r="FHL9" s="219"/>
      <c r="FHM9" s="219"/>
      <c r="FHN9" s="219"/>
      <c r="FHO9" s="219"/>
      <c r="FHP9" s="219"/>
      <c r="FHQ9" s="219"/>
      <c r="FHR9" s="219"/>
      <c r="FHS9" s="219"/>
      <c r="FHT9" s="219"/>
      <c r="FHU9" s="219"/>
      <c r="FHV9" s="219"/>
      <c r="FHW9" s="219"/>
      <c r="FHX9" s="219"/>
      <c r="FHY9" s="219"/>
      <c r="FHZ9" s="219"/>
      <c r="FIA9" s="219"/>
      <c r="FIB9" s="219"/>
      <c r="FIC9" s="219"/>
      <c r="FID9" s="219"/>
      <c r="FIE9" s="219"/>
      <c r="FIF9" s="219"/>
      <c r="FIG9" s="219"/>
      <c r="FIH9" s="219"/>
      <c r="FII9" s="219"/>
      <c r="FIJ9" s="219"/>
      <c r="FIK9" s="219"/>
      <c r="FIL9" s="219"/>
      <c r="FIM9" s="219"/>
      <c r="FIN9" s="219"/>
      <c r="FIO9" s="219"/>
      <c r="FIP9" s="219"/>
      <c r="FIQ9" s="219"/>
      <c r="FIR9" s="219"/>
      <c r="FIS9" s="219"/>
      <c r="FIT9" s="219"/>
      <c r="FIU9" s="219"/>
      <c r="FIV9" s="219"/>
      <c r="FIW9" s="219"/>
      <c r="FIX9" s="219"/>
      <c r="FJC9" s="219"/>
      <c r="FJD9" s="219"/>
      <c r="FJE9" s="219"/>
      <c r="FJF9" s="219"/>
      <c r="FJG9" s="219"/>
      <c r="FJH9" s="219"/>
      <c r="FJI9" s="219"/>
      <c r="FJJ9" s="219"/>
      <c r="FJK9" s="219"/>
      <c r="FJL9" s="219"/>
      <c r="FJM9" s="219"/>
      <c r="FLE9" s="219"/>
      <c r="FLF9" s="219"/>
      <c r="FLG9" s="219"/>
      <c r="FLH9" s="219"/>
      <c r="FLI9" s="219"/>
      <c r="FLJ9" s="219"/>
      <c r="FLK9" s="219"/>
      <c r="FLL9" s="219"/>
      <c r="FLM9" s="219"/>
      <c r="FLN9" s="219"/>
      <c r="FLO9" s="219"/>
      <c r="FLP9" s="219"/>
      <c r="FLQ9" s="219"/>
      <c r="FLR9" s="219"/>
      <c r="FLS9" s="219"/>
      <c r="FLT9" s="219"/>
      <c r="FLU9" s="219"/>
      <c r="FLV9" s="219"/>
      <c r="FLW9" s="219"/>
      <c r="FLX9" s="219"/>
      <c r="FLY9" s="219"/>
      <c r="FLZ9" s="219"/>
      <c r="FMA9" s="219"/>
      <c r="FMB9" s="219"/>
      <c r="FMC9" s="219"/>
      <c r="FMD9" s="219"/>
      <c r="FME9" s="219"/>
      <c r="FMF9" s="219"/>
      <c r="FMG9" s="219"/>
      <c r="FMH9" s="219"/>
      <c r="FMI9" s="219"/>
      <c r="FMJ9" s="219"/>
      <c r="FMK9" s="219"/>
      <c r="FML9" s="219"/>
      <c r="FMM9" s="219"/>
      <c r="FMN9" s="219"/>
      <c r="FMO9" s="219"/>
      <c r="FMP9" s="219"/>
      <c r="FMQ9" s="219"/>
      <c r="FMR9" s="219"/>
      <c r="FMS9" s="219"/>
      <c r="FMT9" s="219"/>
      <c r="FMU9" s="219"/>
      <c r="FMV9" s="219"/>
      <c r="FMW9" s="219"/>
      <c r="FMX9" s="219"/>
      <c r="FMY9" s="219"/>
      <c r="FMZ9" s="219"/>
      <c r="FNA9" s="219"/>
      <c r="FNB9" s="219"/>
      <c r="FNC9" s="219"/>
      <c r="FND9" s="219"/>
      <c r="FNE9" s="219"/>
      <c r="FNF9" s="219"/>
      <c r="FNG9" s="219"/>
      <c r="FNH9" s="219"/>
      <c r="FNI9" s="219"/>
      <c r="FNJ9" s="219"/>
      <c r="FNK9" s="219"/>
      <c r="FNL9" s="219"/>
      <c r="FNM9" s="219"/>
      <c r="FNN9" s="219"/>
      <c r="FNO9" s="219"/>
      <c r="FNP9" s="219"/>
      <c r="FNQ9" s="219"/>
      <c r="FNR9" s="219"/>
      <c r="FNS9" s="219"/>
      <c r="FNT9" s="219"/>
      <c r="FNU9" s="219"/>
      <c r="FNV9" s="219"/>
      <c r="FNW9" s="219"/>
      <c r="FNX9" s="219"/>
      <c r="FNY9" s="219"/>
      <c r="FNZ9" s="219"/>
      <c r="FOA9" s="219"/>
      <c r="FOB9" s="219"/>
      <c r="FOC9" s="219"/>
      <c r="FOD9" s="219"/>
      <c r="FOE9" s="219"/>
      <c r="FOF9" s="219"/>
      <c r="FOG9" s="219"/>
      <c r="FOH9" s="219"/>
      <c r="FOI9" s="219"/>
      <c r="FOJ9" s="219"/>
      <c r="FOK9" s="219"/>
      <c r="FOL9" s="219"/>
      <c r="FOM9" s="219"/>
      <c r="FON9" s="219"/>
      <c r="FOO9" s="219"/>
      <c r="FOP9" s="219"/>
      <c r="FOQ9" s="219"/>
      <c r="FOR9" s="219"/>
      <c r="FOS9" s="219"/>
      <c r="FOT9" s="219"/>
      <c r="FOU9" s="219"/>
      <c r="FOV9" s="219"/>
      <c r="FOW9" s="219"/>
      <c r="FOX9" s="219"/>
      <c r="FOY9" s="219"/>
      <c r="FOZ9" s="219"/>
      <c r="FPA9" s="219"/>
      <c r="FPB9" s="219"/>
      <c r="FPC9" s="219"/>
      <c r="FPD9" s="219"/>
      <c r="FPE9" s="219"/>
      <c r="FPF9" s="219"/>
      <c r="FPG9" s="219"/>
      <c r="FPH9" s="219"/>
      <c r="FPI9" s="219"/>
      <c r="FPJ9" s="219"/>
      <c r="FPK9" s="219"/>
      <c r="FPL9" s="219"/>
      <c r="FPM9" s="219"/>
      <c r="FPN9" s="219"/>
      <c r="FPO9" s="219"/>
      <c r="FPP9" s="219"/>
      <c r="FPQ9" s="219"/>
      <c r="FPR9" s="219"/>
      <c r="FPS9" s="219"/>
      <c r="FPT9" s="219"/>
      <c r="FPU9" s="219"/>
      <c r="FPV9" s="219"/>
      <c r="FPW9" s="219"/>
      <c r="FPX9" s="219"/>
      <c r="FPY9" s="219"/>
      <c r="FPZ9" s="219"/>
      <c r="FQA9" s="219"/>
      <c r="FQB9" s="219"/>
      <c r="FQC9" s="219"/>
      <c r="FQD9" s="219"/>
      <c r="FQE9" s="219"/>
      <c r="FQF9" s="219"/>
      <c r="FQG9" s="219"/>
      <c r="FQH9" s="219"/>
      <c r="FQI9" s="219"/>
      <c r="FQJ9" s="219"/>
      <c r="FQK9" s="219"/>
      <c r="FQL9" s="219"/>
      <c r="FQM9" s="219"/>
      <c r="FQN9" s="219"/>
      <c r="FQO9" s="219"/>
      <c r="FQP9" s="219"/>
      <c r="FQQ9" s="219"/>
      <c r="FQR9" s="219"/>
      <c r="FQS9" s="219"/>
      <c r="FQT9" s="219"/>
      <c r="FQU9" s="219"/>
      <c r="FQV9" s="219"/>
      <c r="FQW9" s="219"/>
      <c r="FQX9" s="219"/>
      <c r="FQY9" s="219"/>
      <c r="FQZ9" s="219"/>
      <c r="FRA9" s="219"/>
      <c r="FRB9" s="219"/>
      <c r="FRC9" s="219"/>
      <c r="FRD9" s="219"/>
      <c r="FRE9" s="219"/>
      <c r="FRF9" s="219"/>
      <c r="FRG9" s="219"/>
      <c r="FRH9" s="219"/>
      <c r="FRI9" s="219"/>
      <c r="FRJ9" s="219"/>
      <c r="FRK9" s="219"/>
      <c r="FRL9" s="219"/>
      <c r="FRM9" s="219"/>
      <c r="FRN9" s="219"/>
      <c r="FRO9" s="219"/>
      <c r="FRP9" s="219"/>
      <c r="FRQ9" s="219"/>
      <c r="FRR9" s="219"/>
      <c r="FRS9" s="219"/>
      <c r="FRT9" s="219"/>
      <c r="FRU9" s="219"/>
      <c r="FRV9" s="219"/>
      <c r="FRW9" s="219"/>
      <c r="FRX9" s="219"/>
      <c r="FRY9" s="219"/>
      <c r="FRZ9" s="219"/>
      <c r="FSA9" s="219"/>
      <c r="FSB9" s="219"/>
      <c r="FSC9" s="219"/>
      <c r="FSD9" s="219"/>
      <c r="FSE9" s="219"/>
      <c r="FSF9" s="219"/>
      <c r="FSG9" s="219"/>
      <c r="FSH9" s="219"/>
      <c r="FSI9" s="219"/>
      <c r="FSJ9" s="219"/>
      <c r="FSK9" s="219"/>
      <c r="FSL9" s="219"/>
      <c r="FSM9" s="219"/>
      <c r="FSN9" s="219"/>
      <c r="FSO9" s="219"/>
      <c r="FSP9" s="219"/>
      <c r="FSQ9" s="219"/>
      <c r="FSR9" s="219"/>
      <c r="FSS9" s="219"/>
      <c r="FST9" s="219"/>
      <c r="FSY9" s="219"/>
      <c r="FSZ9" s="219"/>
      <c r="FTA9" s="219"/>
      <c r="FTB9" s="219"/>
      <c r="FTC9" s="219"/>
      <c r="FTD9" s="219"/>
      <c r="FTE9" s="219"/>
      <c r="FTF9" s="219"/>
      <c r="FTG9" s="219"/>
      <c r="FTH9" s="219"/>
      <c r="FTI9" s="219"/>
      <c r="FVA9" s="219"/>
      <c r="FVB9" s="219"/>
      <c r="FVC9" s="219"/>
      <c r="FVD9" s="219"/>
      <c r="FVE9" s="219"/>
      <c r="FVF9" s="219"/>
      <c r="FVG9" s="219"/>
      <c r="FVH9" s="219"/>
      <c r="FVI9" s="219"/>
      <c r="FVJ9" s="219"/>
      <c r="FVK9" s="219"/>
      <c r="FVL9" s="219"/>
      <c r="FVM9" s="219"/>
      <c r="FVN9" s="219"/>
      <c r="FVO9" s="219"/>
      <c r="FVP9" s="219"/>
      <c r="FVQ9" s="219"/>
      <c r="FVR9" s="219"/>
      <c r="FVS9" s="219"/>
      <c r="FVT9" s="219"/>
      <c r="FVU9" s="219"/>
      <c r="FVV9" s="219"/>
      <c r="FVW9" s="219"/>
      <c r="FVX9" s="219"/>
      <c r="FVY9" s="219"/>
      <c r="FVZ9" s="219"/>
      <c r="FWA9" s="219"/>
      <c r="FWB9" s="219"/>
      <c r="FWC9" s="219"/>
      <c r="FWD9" s="219"/>
      <c r="FWE9" s="219"/>
      <c r="FWF9" s="219"/>
      <c r="FWG9" s="219"/>
      <c r="FWH9" s="219"/>
      <c r="FWI9" s="219"/>
      <c r="FWJ9" s="219"/>
      <c r="FWK9" s="219"/>
      <c r="FWL9" s="219"/>
      <c r="FWM9" s="219"/>
      <c r="FWN9" s="219"/>
      <c r="FWO9" s="219"/>
      <c r="FWP9" s="219"/>
      <c r="FWQ9" s="219"/>
      <c r="FWR9" s="219"/>
      <c r="FWS9" s="219"/>
      <c r="FWT9" s="219"/>
      <c r="FWU9" s="219"/>
      <c r="FWV9" s="219"/>
      <c r="FWW9" s="219"/>
      <c r="FWX9" s="219"/>
      <c r="FWY9" s="219"/>
      <c r="FWZ9" s="219"/>
      <c r="FXA9" s="219"/>
      <c r="FXB9" s="219"/>
      <c r="FXC9" s="219"/>
      <c r="FXD9" s="219"/>
      <c r="FXE9" s="219"/>
      <c r="FXF9" s="219"/>
      <c r="FXG9" s="219"/>
      <c r="FXH9" s="219"/>
      <c r="FXI9" s="219"/>
      <c r="FXJ9" s="219"/>
      <c r="FXK9" s="219"/>
      <c r="FXL9" s="219"/>
      <c r="FXM9" s="219"/>
      <c r="FXN9" s="219"/>
      <c r="FXO9" s="219"/>
      <c r="FXP9" s="219"/>
      <c r="FXQ9" s="219"/>
      <c r="FXR9" s="219"/>
      <c r="FXS9" s="219"/>
      <c r="FXT9" s="219"/>
      <c r="FXU9" s="219"/>
      <c r="FXV9" s="219"/>
      <c r="FXW9" s="219"/>
      <c r="FXX9" s="219"/>
      <c r="FXY9" s="219"/>
      <c r="FXZ9" s="219"/>
      <c r="FYA9" s="219"/>
      <c r="FYB9" s="219"/>
      <c r="FYC9" s="219"/>
      <c r="FYD9" s="219"/>
      <c r="FYE9" s="219"/>
      <c r="FYF9" s="219"/>
      <c r="FYG9" s="219"/>
      <c r="FYH9" s="219"/>
      <c r="FYI9" s="219"/>
      <c r="FYJ9" s="219"/>
      <c r="FYK9" s="219"/>
      <c r="FYL9" s="219"/>
      <c r="FYM9" s="219"/>
      <c r="FYN9" s="219"/>
      <c r="FYO9" s="219"/>
      <c r="FYP9" s="219"/>
      <c r="FYQ9" s="219"/>
      <c r="FYR9" s="219"/>
      <c r="FYS9" s="219"/>
      <c r="FYT9" s="219"/>
      <c r="FYU9" s="219"/>
      <c r="FYV9" s="219"/>
      <c r="FYW9" s="219"/>
      <c r="FYX9" s="219"/>
      <c r="FYY9" s="219"/>
      <c r="FYZ9" s="219"/>
      <c r="FZA9" s="219"/>
      <c r="FZB9" s="219"/>
      <c r="FZC9" s="219"/>
      <c r="FZD9" s="219"/>
      <c r="FZE9" s="219"/>
      <c r="FZF9" s="219"/>
      <c r="FZG9" s="219"/>
      <c r="FZH9" s="219"/>
      <c r="FZI9" s="219"/>
      <c r="FZJ9" s="219"/>
      <c r="FZK9" s="219"/>
      <c r="FZL9" s="219"/>
      <c r="FZM9" s="219"/>
      <c r="FZN9" s="219"/>
      <c r="FZO9" s="219"/>
      <c r="FZP9" s="219"/>
      <c r="FZQ9" s="219"/>
      <c r="FZR9" s="219"/>
      <c r="FZS9" s="219"/>
      <c r="FZT9" s="219"/>
      <c r="FZU9" s="219"/>
      <c r="FZV9" s="219"/>
      <c r="FZW9" s="219"/>
      <c r="FZX9" s="219"/>
      <c r="FZY9" s="219"/>
      <c r="FZZ9" s="219"/>
      <c r="GAA9" s="219"/>
      <c r="GAB9" s="219"/>
      <c r="GAC9" s="219"/>
      <c r="GAD9" s="219"/>
      <c r="GAE9" s="219"/>
      <c r="GAF9" s="219"/>
      <c r="GAG9" s="219"/>
      <c r="GAH9" s="219"/>
      <c r="GAI9" s="219"/>
      <c r="GAJ9" s="219"/>
      <c r="GAK9" s="219"/>
      <c r="GAL9" s="219"/>
      <c r="GAM9" s="219"/>
      <c r="GAN9" s="219"/>
      <c r="GAO9" s="219"/>
      <c r="GAP9" s="219"/>
      <c r="GAQ9" s="219"/>
      <c r="GAR9" s="219"/>
      <c r="GAS9" s="219"/>
      <c r="GAT9" s="219"/>
      <c r="GAU9" s="219"/>
      <c r="GAV9" s="219"/>
      <c r="GAW9" s="219"/>
      <c r="GAX9" s="219"/>
      <c r="GAY9" s="219"/>
      <c r="GAZ9" s="219"/>
      <c r="GBA9" s="219"/>
      <c r="GBB9" s="219"/>
      <c r="GBC9" s="219"/>
      <c r="GBD9" s="219"/>
      <c r="GBE9" s="219"/>
      <c r="GBF9" s="219"/>
      <c r="GBG9" s="219"/>
      <c r="GBH9" s="219"/>
      <c r="GBI9" s="219"/>
      <c r="GBJ9" s="219"/>
      <c r="GBK9" s="219"/>
      <c r="GBL9" s="219"/>
      <c r="GBM9" s="219"/>
      <c r="GBN9" s="219"/>
      <c r="GBO9" s="219"/>
      <c r="GBP9" s="219"/>
      <c r="GBQ9" s="219"/>
      <c r="GBR9" s="219"/>
      <c r="GBS9" s="219"/>
      <c r="GBT9" s="219"/>
      <c r="GBU9" s="219"/>
      <c r="GBV9" s="219"/>
      <c r="GBW9" s="219"/>
      <c r="GBX9" s="219"/>
      <c r="GBY9" s="219"/>
      <c r="GBZ9" s="219"/>
      <c r="GCA9" s="219"/>
      <c r="GCB9" s="219"/>
      <c r="GCC9" s="219"/>
      <c r="GCD9" s="219"/>
      <c r="GCE9" s="219"/>
      <c r="GCF9" s="219"/>
      <c r="GCG9" s="219"/>
      <c r="GCH9" s="219"/>
      <c r="GCI9" s="219"/>
      <c r="GCJ9" s="219"/>
      <c r="GCK9" s="219"/>
      <c r="GCL9" s="219"/>
      <c r="GCM9" s="219"/>
      <c r="GCN9" s="219"/>
      <c r="GCO9" s="219"/>
      <c r="GCP9" s="219"/>
      <c r="GCU9" s="219"/>
      <c r="GCV9" s="219"/>
      <c r="GCW9" s="219"/>
      <c r="GCX9" s="219"/>
      <c r="GCY9" s="219"/>
      <c r="GCZ9" s="219"/>
      <c r="GDA9" s="219"/>
      <c r="GDB9" s="219"/>
      <c r="GDC9" s="219"/>
      <c r="GDD9" s="219"/>
      <c r="GDE9" s="219"/>
      <c r="GEW9" s="219"/>
      <c r="GEX9" s="219"/>
      <c r="GEY9" s="219"/>
      <c r="GEZ9" s="219"/>
      <c r="GFA9" s="219"/>
      <c r="GFB9" s="219"/>
      <c r="GFC9" s="219"/>
      <c r="GFD9" s="219"/>
      <c r="GFE9" s="219"/>
      <c r="GFF9" s="219"/>
      <c r="GFG9" s="219"/>
      <c r="GFH9" s="219"/>
      <c r="GFI9" s="219"/>
      <c r="GFJ9" s="219"/>
      <c r="GFK9" s="219"/>
      <c r="GFL9" s="219"/>
      <c r="GFM9" s="219"/>
      <c r="GFN9" s="219"/>
      <c r="GFO9" s="219"/>
      <c r="GFP9" s="219"/>
      <c r="GFQ9" s="219"/>
      <c r="GFR9" s="219"/>
      <c r="GFS9" s="219"/>
      <c r="GFT9" s="219"/>
      <c r="GFU9" s="219"/>
      <c r="GFV9" s="219"/>
      <c r="GFW9" s="219"/>
      <c r="GFX9" s="219"/>
      <c r="GFY9" s="219"/>
      <c r="GFZ9" s="219"/>
      <c r="GGA9" s="219"/>
      <c r="GGB9" s="219"/>
      <c r="GGC9" s="219"/>
      <c r="GGD9" s="219"/>
      <c r="GGE9" s="219"/>
      <c r="GGF9" s="219"/>
      <c r="GGG9" s="219"/>
      <c r="GGH9" s="219"/>
      <c r="GGI9" s="219"/>
      <c r="GGJ9" s="219"/>
      <c r="GGK9" s="219"/>
      <c r="GGL9" s="219"/>
      <c r="GGM9" s="219"/>
      <c r="GGN9" s="219"/>
      <c r="GGO9" s="219"/>
      <c r="GGP9" s="219"/>
      <c r="GGQ9" s="219"/>
      <c r="GGR9" s="219"/>
      <c r="GGS9" s="219"/>
      <c r="GGT9" s="219"/>
      <c r="GGU9" s="219"/>
      <c r="GGV9" s="219"/>
      <c r="GGW9" s="219"/>
      <c r="GGX9" s="219"/>
      <c r="GGY9" s="219"/>
      <c r="GGZ9" s="219"/>
      <c r="GHA9" s="219"/>
      <c r="GHB9" s="219"/>
      <c r="GHC9" s="219"/>
      <c r="GHD9" s="219"/>
      <c r="GHE9" s="219"/>
      <c r="GHF9" s="219"/>
      <c r="GHG9" s="219"/>
      <c r="GHH9" s="219"/>
      <c r="GHI9" s="219"/>
      <c r="GHJ9" s="219"/>
      <c r="GHK9" s="219"/>
      <c r="GHL9" s="219"/>
      <c r="GHM9" s="219"/>
      <c r="GHN9" s="219"/>
      <c r="GHO9" s="219"/>
      <c r="GHP9" s="219"/>
      <c r="GHQ9" s="219"/>
      <c r="GHR9" s="219"/>
      <c r="GHS9" s="219"/>
      <c r="GHT9" s="219"/>
      <c r="GHU9" s="219"/>
      <c r="GHV9" s="219"/>
      <c r="GHW9" s="219"/>
      <c r="GHX9" s="219"/>
      <c r="GHY9" s="219"/>
      <c r="GHZ9" s="219"/>
      <c r="GIA9" s="219"/>
      <c r="GIB9" s="219"/>
      <c r="GIC9" s="219"/>
      <c r="GID9" s="219"/>
      <c r="GIE9" s="219"/>
      <c r="GIF9" s="219"/>
      <c r="GIG9" s="219"/>
      <c r="GIH9" s="219"/>
      <c r="GII9" s="219"/>
      <c r="GIJ9" s="219"/>
      <c r="GIK9" s="219"/>
      <c r="GIL9" s="219"/>
      <c r="GIM9" s="219"/>
      <c r="GIN9" s="219"/>
      <c r="GIO9" s="219"/>
      <c r="GIP9" s="219"/>
      <c r="GIQ9" s="219"/>
      <c r="GIR9" s="219"/>
      <c r="GIS9" s="219"/>
      <c r="GIT9" s="219"/>
      <c r="GIU9" s="219"/>
      <c r="GIV9" s="219"/>
      <c r="GIW9" s="219"/>
      <c r="GIX9" s="219"/>
      <c r="GIY9" s="219"/>
      <c r="GIZ9" s="219"/>
      <c r="GJA9" s="219"/>
      <c r="GJB9" s="219"/>
      <c r="GJC9" s="219"/>
      <c r="GJD9" s="219"/>
      <c r="GJE9" s="219"/>
      <c r="GJF9" s="219"/>
      <c r="GJG9" s="219"/>
      <c r="GJH9" s="219"/>
      <c r="GJI9" s="219"/>
      <c r="GJJ9" s="219"/>
      <c r="GJK9" s="219"/>
      <c r="GJL9" s="219"/>
      <c r="GJM9" s="219"/>
      <c r="GJN9" s="219"/>
      <c r="GJO9" s="219"/>
      <c r="GJP9" s="219"/>
      <c r="GJQ9" s="219"/>
      <c r="GJR9" s="219"/>
      <c r="GJS9" s="219"/>
      <c r="GJT9" s="219"/>
      <c r="GJU9" s="219"/>
      <c r="GJV9" s="219"/>
      <c r="GJW9" s="219"/>
      <c r="GJX9" s="219"/>
      <c r="GJY9" s="219"/>
      <c r="GJZ9" s="219"/>
      <c r="GKA9" s="219"/>
      <c r="GKB9" s="219"/>
      <c r="GKC9" s="219"/>
      <c r="GKD9" s="219"/>
      <c r="GKE9" s="219"/>
      <c r="GKF9" s="219"/>
      <c r="GKG9" s="219"/>
      <c r="GKH9" s="219"/>
      <c r="GKI9" s="219"/>
      <c r="GKJ9" s="219"/>
      <c r="GKK9" s="219"/>
      <c r="GKL9" s="219"/>
      <c r="GKM9" s="219"/>
      <c r="GKN9" s="219"/>
      <c r="GKO9" s="219"/>
      <c r="GKP9" s="219"/>
      <c r="GKQ9" s="219"/>
      <c r="GKR9" s="219"/>
      <c r="GKS9" s="219"/>
      <c r="GKT9" s="219"/>
      <c r="GKU9" s="219"/>
      <c r="GKV9" s="219"/>
      <c r="GKW9" s="219"/>
      <c r="GKX9" s="219"/>
      <c r="GKY9" s="219"/>
      <c r="GKZ9" s="219"/>
      <c r="GLA9" s="219"/>
      <c r="GLB9" s="219"/>
      <c r="GLC9" s="219"/>
      <c r="GLD9" s="219"/>
      <c r="GLE9" s="219"/>
      <c r="GLF9" s="219"/>
      <c r="GLG9" s="219"/>
      <c r="GLH9" s="219"/>
      <c r="GLI9" s="219"/>
      <c r="GLJ9" s="219"/>
      <c r="GLK9" s="219"/>
      <c r="GLL9" s="219"/>
      <c r="GLM9" s="219"/>
      <c r="GLN9" s="219"/>
      <c r="GLO9" s="219"/>
      <c r="GLP9" s="219"/>
      <c r="GLQ9" s="219"/>
      <c r="GLR9" s="219"/>
      <c r="GLS9" s="219"/>
      <c r="GLT9" s="219"/>
      <c r="GLU9" s="219"/>
      <c r="GLV9" s="219"/>
      <c r="GLW9" s="219"/>
      <c r="GLX9" s="219"/>
      <c r="GLY9" s="219"/>
      <c r="GLZ9" s="219"/>
      <c r="GMA9" s="219"/>
      <c r="GMB9" s="219"/>
      <c r="GMC9" s="219"/>
      <c r="GMD9" s="219"/>
      <c r="GME9" s="219"/>
      <c r="GMF9" s="219"/>
      <c r="GMG9" s="219"/>
      <c r="GMH9" s="219"/>
      <c r="GMI9" s="219"/>
      <c r="GMJ9" s="219"/>
      <c r="GMK9" s="219"/>
      <c r="GML9" s="219"/>
      <c r="GMQ9" s="219"/>
      <c r="GMR9" s="219"/>
      <c r="GMS9" s="219"/>
      <c r="GMT9" s="219"/>
      <c r="GMU9" s="219"/>
      <c r="GMV9" s="219"/>
      <c r="GMW9" s="219"/>
      <c r="GMX9" s="219"/>
      <c r="GMY9" s="219"/>
      <c r="GMZ9" s="219"/>
      <c r="GNA9" s="219"/>
      <c r="GOS9" s="219"/>
      <c r="GOT9" s="219"/>
      <c r="GOU9" s="219"/>
      <c r="GOV9" s="219"/>
      <c r="GOW9" s="219"/>
      <c r="GOX9" s="219"/>
      <c r="GOY9" s="219"/>
      <c r="GOZ9" s="219"/>
      <c r="GPA9" s="219"/>
      <c r="GPB9" s="219"/>
      <c r="GPC9" s="219"/>
      <c r="GPD9" s="219"/>
      <c r="GPE9" s="219"/>
      <c r="GPF9" s="219"/>
      <c r="GPG9" s="219"/>
      <c r="GPH9" s="219"/>
      <c r="GPI9" s="219"/>
      <c r="GPJ9" s="219"/>
      <c r="GPK9" s="219"/>
      <c r="GPL9" s="219"/>
      <c r="GPM9" s="219"/>
      <c r="GPN9" s="219"/>
      <c r="GPO9" s="219"/>
      <c r="GPP9" s="219"/>
      <c r="GPQ9" s="219"/>
      <c r="GPR9" s="219"/>
      <c r="GPS9" s="219"/>
      <c r="GPT9" s="219"/>
      <c r="GPU9" s="219"/>
      <c r="GPV9" s="219"/>
      <c r="GPW9" s="219"/>
      <c r="GPX9" s="219"/>
      <c r="GPY9" s="219"/>
      <c r="GPZ9" s="219"/>
      <c r="GQA9" s="219"/>
      <c r="GQB9" s="219"/>
      <c r="GQC9" s="219"/>
      <c r="GQD9" s="219"/>
      <c r="GQE9" s="219"/>
      <c r="GQF9" s="219"/>
      <c r="GQG9" s="219"/>
      <c r="GQH9" s="219"/>
      <c r="GQI9" s="219"/>
      <c r="GQJ9" s="219"/>
      <c r="GQK9" s="219"/>
      <c r="GQL9" s="219"/>
      <c r="GQM9" s="219"/>
      <c r="GQN9" s="219"/>
      <c r="GQO9" s="219"/>
      <c r="GQP9" s="219"/>
      <c r="GQQ9" s="219"/>
      <c r="GQR9" s="219"/>
      <c r="GQS9" s="219"/>
      <c r="GQT9" s="219"/>
      <c r="GQU9" s="219"/>
      <c r="GQV9" s="219"/>
      <c r="GQW9" s="219"/>
      <c r="GQX9" s="219"/>
      <c r="GQY9" s="219"/>
      <c r="GQZ9" s="219"/>
      <c r="GRA9" s="219"/>
      <c r="GRB9" s="219"/>
      <c r="GRC9" s="219"/>
      <c r="GRD9" s="219"/>
      <c r="GRE9" s="219"/>
      <c r="GRF9" s="219"/>
      <c r="GRG9" s="219"/>
      <c r="GRH9" s="219"/>
      <c r="GRI9" s="219"/>
      <c r="GRJ9" s="219"/>
      <c r="GRK9" s="219"/>
      <c r="GRL9" s="219"/>
      <c r="GRM9" s="219"/>
      <c r="GRN9" s="219"/>
      <c r="GRO9" s="219"/>
      <c r="GRP9" s="219"/>
      <c r="GRQ9" s="219"/>
      <c r="GRR9" s="219"/>
      <c r="GRS9" s="219"/>
      <c r="GRT9" s="219"/>
      <c r="GRU9" s="219"/>
      <c r="GRV9" s="219"/>
      <c r="GRW9" s="219"/>
      <c r="GRX9" s="219"/>
      <c r="GRY9" s="219"/>
      <c r="GRZ9" s="219"/>
      <c r="GSA9" s="219"/>
      <c r="GSB9" s="219"/>
      <c r="GSC9" s="219"/>
      <c r="GSD9" s="219"/>
      <c r="GSE9" s="219"/>
      <c r="GSF9" s="219"/>
      <c r="GSG9" s="219"/>
      <c r="GSH9" s="219"/>
      <c r="GSI9" s="219"/>
      <c r="GSJ9" s="219"/>
      <c r="GSK9" s="219"/>
      <c r="GSL9" s="219"/>
      <c r="GSM9" s="219"/>
      <c r="GSN9" s="219"/>
      <c r="GSO9" s="219"/>
      <c r="GSP9" s="219"/>
      <c r="GSQ9" s="219"/>
      <c r="GSR9" s="219"/>
      <c r="GSS9" s="219"/>
      <c r="GST9" s="219"/>
      <c r="GSU9" s="219"/>
      <c r="GSV9" s="219"/>
      <c r="GSW9" s="219"/>
      <c r="GSX9" s="219"/>
      <c r="GSY9" s="219"/>
      <c r="GSZ9" s="219"/>
      <c r="GTA9" s="219"/>
      <c r="GTB9" s="219"/>
      <c r="GTC9" s="219"/>
      <c r="GTD9" s="219"/>
      <c r="GTE9" s="219"/>
      <c r="GTF9" s="219"/>
      <c r="GTG9" s="219"/>
      <c r="GTH9" s="219"/>
      <c r="GTI9" s="219"/>
      <c r="GTJ9" s="219"/>
      <c r="GTK9" s="219"/>
      <c r="GTL9" s="219"/>
      <c r="GTM9" s="219"/>
      <c r="GTN9" s="219"/>
      <c r="GTO9" s="219"/>
      <c r="GTP9" s="219"/>
      <c r="GTQ9" s="219"/>
      <c r="GTR9" s="219"/>
      <c r="GTS9" s="219"/>
      <c r="GTT9" s="219"/>
      <c r="GTU9" s="219"/>
      <c r="GTV9" s="219"/>
      <c r="GTW9" s="219"/>
      <c r="GTX9" s="219"/>
      <c r="GTY9" s="219"/>
      <c r="GTZ9" s="219"/>
      <c r="GUA9" s="219"/>
      <c r="GUB9" s="219"/>
      <c r="GUC9" s="219"/>
      <c r="GUD9" s="219"/>
      <c r="GUE9" s="219"/>
      <c r="GUF9" s="219"/>
      <c r="GUG9" s="219"/>
      <c r="GUH9" s="219"/>
      <c r="GUI9" s="219"/>
      <c r="GUJ9" s="219"/>
      <c r="GUK9" s="219"/>
      <c r="GUL9" s="219"/>
      <c r="GUM9" s="219"/>
      <c r="GUN9" s="219"/>
      <c r="GUO9" s="219"/>
      <c r="GUP9" s="219"/>
      <c r="GUQ9" s="219"/>
      <c r="GUR9" s="219"/>
      <c r="GUS9" s="219"/>
      <c r="GUT9" s="219"/>
      <c r="GUU9" s="219"/>
      <c r="GUV9" s="219"/>
      <c r="GUW9" s="219"/>
      <c r="GUX9" s="219"/>
      <c r="GUY9" s="219"/>
      <c r="GUZ9" s="219"/>
      <c r="GVA9" s="219"/>
      <c r="GVB9" s="219"/>
      <c r="GVC9" s="219"/>
      <c r="GVD9" s="219"/>
      <c r="GVE9" s="219"/>
      <c r="GVF9" s="219"/>
      <c r="GVG9" s="219"/>
      <c r="GVH9" s="219"/>
      <c r="GVI9" s="219"/>
      <c r="GVJ9" s="219"/>
      <c r="GVK9" s="219"/>
      <c r="GVL9" s="219"/>
      <c r="GVM9" s="219"/>
      <c r="GVN9" s="219"/>
      <c r="GVO9" s="219"/>
      <c r="GVP9" s="219"/>
      <c r="GVQ9" s="219"/>
      <c r="GVR9" s="219"/>
      <c r="GVS9" s="219"/>
      <c r="GVT9" s="219"/>
      <c r="GVU9" s="219"/>
      <c r="GVV9" s="219"/>
      <c r="GVW9" s="219"/>
      <c r="GVX9" s="219"/>
      <c r="GVY9" s="219"/>
      <c r="GVZ9" s="219"/>
      <c r="GWA9" s="219"/>
      <c r="GWB9" s="219"/>
      <c r="GWC9" s="219"/>
      <c r="GWD9" s="219"/>
      <c r="GWE9" s="219"/>
      <c r="GWF9" s="219"/>
      <c r="GWG9" s="219"/>
      <c r="GWH9" s="219"/>
      <c r="GWM9" s="219"/>
      <c r="GWN9" s="219"/>
      <c r="GWO9" s="219"/>
      <c r="GWP9" s="219"/>
      <c r="GWQ9" s="219"/>
      <c r="GWR9" s="219"/>
      <c r="GWS9" s="219"/>
      <c r="GWT9" s="219"/>
      <c r="GWU9" s="219"/>
      <c r="GWV9" s="219"/>
      <c r="GWW9" s="219"/>
      <c r="GYO9" s="219"/>
      <c r="GYP9" s="219"/>
      <c r="GYQ9" s="219"/>
      <c r="GYR9" s="219"/>
      <c r="GYS9" s="219"/>
      <c r="GYT9" s="219"/>
      <c r="GYU9" s="219"/>
      <c r="GYV9" s="219"/>
      <c r="GYW9" s="219"/>
      <c r="GYX9" s="219"/>
      <c r="GYY9" s="219"/>
      <c r="GYZ9" s="219"/>
      <c r="GZA9" s="219"/>
      <c r="GZB9" s="219"/>
      <c r="GZC9" s="219"/>
      <c r="GZD9" s="219"/>
      <c r="GZE9" s="219"/>
      <c r="GZF9" s="219"/>
      <c r="GZG9" s="219"/>
      <c r="GZH9" s="219"/>
      <c r="GZI9" s="219"/>
      <c r="GZJ9" s="219"/>
      <c r="GZK9" s="219"/>
      <c r="GZL9" s="219"/>
      <c r="GZM9" s="219"/>
      <c r="GZN9" s="219"/>
      <c r="GZO9" s="219"/>
      <c r="GZP9" s="219"/>
      <c r="GZQ9" s="219"/>
      <c r="GZR9" s="219"/>
      <c r="GZS9" s="219"/>
      <c r="GZT9" s="219"/>
      <c r="GZU9" s="219"/>
      <c r="GZV9" s="219"/>
      <c r="GZW9" s="219"/>
      <c r="GZX9" s="219"/>
      <c r="GZY9" s="219"/>
      <c r="GZZ9" s="219"/>
      <c r="HAA9" s="219"/>
      <c r="HAB9" s="219"/>
      <c r="HAC9" s="219"/>
      <c r="HAD9" s="219"/>
      <c r="HAE9" s="219"/>
      <c r="HAF9" s="219"/>
      <c r="HAG9" s="219"/>
      <c r="HAH9" s="219"/>
      <c r="HAI9" s="219"/>
      <c r="HAJ9" s="219"/>
      <c r="HAK9" s="219"/>
      <c r="HAL9" s="219"/>
      <c r="HAM9" s="219"/>
      <c r="HAN9" s="219"/>
      <c r="HAO9" s="219"/>
      <c r="HAP9" s="219"/>
      <c r="HAQ9" s="219"/>
      <c r="HAR9" s="219"/>
      <c r="HAS9" s="219"/>
      <c r="HAT9" s="219"/>
      <c r="HAU9" s="219"/>
      <c r="HAV9" s="219"/>
      <c r="HAW9" s="219"/>
      <c r="HAX9" s="219"/>
      <c r="HAY9" s="219"/>
      <c r="HAZ9" s="219"/>
      <c r="HBA9" s="219"/>
      <c r="HBB9" s="219"/>
      <c r="HBC9" s="219"/>
      <c r="HBD9" s="219"/>
      <c r="HBE9" s="219"/>
      <c r="HBF9" s="219"/>
      <c r="HBG9" s="219"/>
      <c r="HBH9" s="219"/>
      <c r="HBI9" s="219"/>
      <c r="HBJ9" s="219"/>
      <c r="HBK9" s="219"/>
      <c r="HBL9" s="219"/>
      <c r="HBM9" s="219"/>
      <c r="HBN9" s="219"/>
      <c r="HBO9" s="219"/>
      <c r="HBP9" s="219"/>
      <c r="HBQ9" s="219"/>
      <c r="HBR9" s="219"/>
      <c r="HBS9" s="219"/>
      <c r="HBT9" s="219"/>
      <c r="HBU9" s="219"/>
      <c r="HBV9" s="219"/>
      <c r="HBW9" s="219"/>
      <c r="HBX9" s="219"/>
      <c r="HBY9" s="219"/>
      <c r="HBZ9" s="219"/>
      <c r="HCA9" s="219"/>
      <c r="HCB9" s="219"/>
      <c r="HCC9" s="219"/>
      <c r="HCD9" s="219"/>
      <c r="HCE9" s="219"/>
      <c r="HCF9" s="219"/>
      <c r="HCG9" s="219"/>
      <c r="HCH9" s="219"/>
      <c r="HCI9" s="219"/>
      <c r="HCJ9" s="219"/>
      <c r="HCK9" s="219"/>
      <c r="HCL9" s="219"/>
      <c r="HCM9" s="219"/>
      <c r="HCN9" s="219"/>
      <c r="HCO9" s="219"/>
      <c r="HCP9" s="219"/>
      <c r="HCQ9" s="219"/>
      <c r="HCR9" s="219"/>
      <c r="HCS9" s="219"/>
      <c r="HCT9" s="219"/>
      <c r="HCU9" s="219"/>
      <c r="HCV9" s="219"/>
      <c r="HCW9" s="219"/>
      <c r="HCX9" s="219"/>
      <c r="HCY9" s="219"/>
      <c r="HCZ9" s="219"/>
      <c r="HDA9" s="219"/>
      <c r="HDB9" s="219"/>
      <c r="HDC9" s="219"/>
      <c r="HDD9" s="219"/>
      <c r="HDE9" s="219"/>
      <c r="HDF9" s="219"/>
      <c r="HDG9" s="219"/>
      <c r="HDH9" s="219"/>
      <c r="HDI9" s="219"/>
      <c r="HDJ9" s="219"/>
      <c r="HDK9" s="219"/>
      <c r="HDL9" s="219"/>
      <c r="HDM9" s="219"/>
      <c r="HDN9" s="219"/>
      <c r="HDO9" s="219"/>
      <c r="HDP9" s="219"/>
      <c r="HDQ9" s="219"/>
      <c r="HDR9" s="219"/>
      <c r="HDS9" s="219"/>
      <c r="HDT9" s="219"/>
      <c r="HDU9" s="219"/>
      <c r="HDV9" s="219"/>
      <c r="HDW9" s="219"/>
      <c r="HDX9" s="219"/>
      <c r="HDY9" s="219"/>
      <c r="HDZ9" s="219"/>
      <c r="HEA9" s="219"/>
      <c r="HEB9" s="219"/>
      <c r="HEC9" s="219"/>
      <c r="HED9" s="219"/>
      <c r="HEE9" s="219"/>
      <c r="HEF9" s="219"/>
      <c r="HEG9" s="219"/>
      <c r="HEH9" s="219"/>
      <c r="HEI9" s="219"/>
      <c r="HEJ9" s="219"/>
      <c r="HEK9" s="219"/>
      <c r="HEL9" s="219"/>
      <c r="HEM9" s="219"/>
      <c r="HEN9" s="219"/>
      <c r="HEO9" s="219"/>
      <c r="HEP9" s="219"/>
      <c r="HEQ9" s="219"/>
      <c r="HER9" s="219"/>
      <c r="HES9" s="219"/>
      <c r="HET9" s="219"/>
      <c r="HEU9" s="219"/>
      <c r="HEV9" s="219"/>
      <c r="HEW9" s="219"/>
      <c r="HEX9" s="219"/>
      <c r="HEY9" s="219"/>
      <c r="HEZ9" s="219"/>
      <c r="HFA9" s="219"/>
      <c r="HFB9" s="219"/>
      <c r="HFC9" s="219"/>
      <c r="HFD9" s="219"/>
      <c r="HFE9" s="219"/>
      <c r="HFF9" s="219"/>
      <c r="HFG9" s="219"/>
      <c r="HFH9" s="219"/>
      <c r="HFI9" s="219"/>
      <c r="HFJ9" s="219"/>
      <c r="HFK9" s="219"/>
      <c r="HFL9" s="219"/>
      <c r="HFM9" s="219"/>
      <c r="HFN9" s="219"/>
      <c r="HFO9" s="219"/>
      <c r="HFP9" s="219"/>
      <c r="HFQ9" s="219"/>
      <c r="HFR9" s="219"/>
      <c r="HFS9" s="219"/>
      <c r="HFT9" s="219"/>
      <c r="HFU9" s="219"/>
      <c r="HFV9" s="219"/>
      <c r="HFW9" s="219"/>
      <c r="HFX9" s="219"/>
      <c r="HFY9" s="219"/>
      <c r="HFZ9" s="219"/>
      <c r="HGA9" s="219"/>
      <c r="HGB9" s="219"/>
      <c r="HGC9" s="219"/>
      <c r="HGD9" s="219"/>
      <c r="HGI9" s="219"/>
      <c r="HGJ9" s="219"/>
      <c r="HGK9" s="219"/>
      <c r="HGL9" s="219"/>
      <c r="HGM9" s="219"/>
      <c r="HGN9" s="219"/>
      <c r="HGO9" s="219"/>
      <c r="HGP9" s="219"/>
      <c r="HGQ9" s="219"/>
      <c r="HGR9" s="219"/>
      <c r="HGS9" s="219"/>
      <c r="HIK9" s="219"/>
      <c r="HIL9" s="219"/>
      <c r="HIM9" s="219"/>
      <c r="HIN9" s="219"/>
      <c r="HIO9" s="219"/>
      <c r="HIP9" s="219"/>
      <c r="HIQ9" s="219"/>
      <c r="HIR9" s="219"/>
      <c r="HIS9" s="219"/>
      <c r="HIT9" s="219"/>
      <c r="HIU9" s="219"/>
      <c r="HIV9" s="219"/>
      <c r="HIW9" s="219"/>
      <c r="HIX9" s="219"/>
      <c r="HIY9" s="219"/>
      <c r="HIZ9" s="219"/>
      <c r="HJA9" s="219"/>
      <c r="HJB9" s="219"/>
      <c r="HJC9" s="219"/>
      <c r="HJD9" s="219"/>
      <c r="HJE9" s="219"/>
      <c r="HJF9" s="219"/>
      <c r="HJG9" s="219"/>
      <c r="HJH9" s="219"/>
      <c r="HJI9" s="219"/>
      <c r="HJJ9" s="219"/>
      <c r="HJK9" s="219"/>
      <c r="HJL9" s="219"/>
      <c r="HJM9" s="219"/>
      <c r="HJN9" s="219"/>
      <c r="HJO9" s="219"/>
      <c r="HJP9" s="219"/>
      <c r="HJQ9" s="219"/>
      <c r="HJR9" s="219"/>
      <c r="HJS9" s="219"/>
      <c r="HJT9" s="219"/>
      <c r="HJU9" s="219"/>
      <c r="HJV9" s="219"/>
      <c r="HJW9" s="219"/>
      <c r="HJX9" s="219"/>
      <c r="HJY9" s="219"/>
      <c r="HJZ9" s="219"/>
      <c r="HKA9" s="219"/>
      <c r="HKB9" s="219"/>
      <c r="HKC9" s="219"/>
      <c r="HKD9" s="219"/>
      <c r="HKE9" s="219"/>
      <c r="HKF9" s="219"/>
      <c r="HKG9" s="219"/>
      <c r="HKH9" s="219"/>
      <c r="HKI9" s="219"/>
      <c r="HKJ9" s="219"/>
      <c r="HKK9" s="219"/>
      <c r="HKL9" s="219"/>
      <c r="HKM9" s="219"/>
      <c r="HKN9" s="219"/>
      <c r="HKO9" s="219"/>
      <c r="HKP9" s="219"/>
      <c r="HKQ9" s="219"/>
      <c r="HKR9" s="219"/>
      <c r="HKS9" s="219"/>
      <c r="HKT9" s="219"/>
      <c r="HKU9" s="219"/>
      <c r="HKV9" s="219"/>
      <c r="HKW9" s="219"/>
      <c r="HKX9" s="219"/>
      <c r="HKY9" s="219"/>
      <c r="HKZ9" s="219"/>
      <c r="HLA9" s="219"/>
      <c r="HLB9" s="219"/>
      <c r="HLC9" s="219"/>
      <c r="HLD9" s="219"/>
      <c r="HLE9" s="219"/>
      <c r="HLF9" s="219"/>
      <c r="HLG9" s="219"/>
      <c r="HLH9" s="219"/>
      <c r="HLI9" s="219"/>
      <c r="HLJ9" s="219"/>
      <c r="HLK9" s="219"/>
      <c r="HLL9" s="219"/>
      <c r="HLM9" s="219"/>
      <c r="HLN9" s="219"/>
      <c r="HLO9" s="219"/>
      <c r="HLP9" s="219"/>
      <c r="HLQ9" s="219"/>
      <c r="HLR9" s="219"/>
      <c r="HLS9" s="219"/>
      <c r="HLT9" s="219"/>
      <c r="HLU9" s="219"/>
      <c r="HLV9" s="219"/>
      <c r="HLW9" s="219"/>
      <c r="HLX9" s="219"/>
      <c r="HLY9" s="219"/>
      <c r="HLZ9" s="219"/>
      <c r="HMA9" s="219"/>
      <c r="HMB9" s="219"/>
      <c r="HMC9" s="219"/>
      <c r="HMD9" s="219"/>
      <c r="HME9" s="219"/>
      <c r="HMF9" s="219"/>
      <c r="HMG9" s="219"/>
      <c r="HMH9" s="219"/>
      <c r="HMI9" s="219"/>
      <c r="HMJ9" s="219"/>
      <c r="HMK9" s="219"/>
      <c r="HML9" s="219"/>
      <c r="HMM9" s="219"/>
      <c r="HMN9" s="219"/>
      <c r="HMO9" s="219"/>
      <c r="HMP9" s="219"/>
      <c r="HMQ9" s="219"/>
      <c r="HMR9" s="219"/>
      <c r="HMS9" s="219"/>
      <c r="HMT9" s="219"/>
      <c r="HMU9" s="219"/>
      <c r="HMV9" s="219"/>
      <c r="HMW9" s="219"/>
      <c r="HMX9" s="219"/>
      <c r="HMY9" s="219"/>
      <c r="HMZ9" s="219"/>
      <c r="HNA9" s="219"/>
      <c r="HNB9" s="219"/>
      <c r="HNC9" s="219"/>
      <c r="HND9" s="219"/>
      <c r="HNE9" s="219"/>
      <c r="HNF9" s="219"/>
      <c r="HNG9" s="219"/>
      <c r="HNH9" s="219"/>
      <c r="HNI9" s="219"/>
      <c r="HNJ9" s="219"/>
      <c r="HNK9" s="219"/>
      <c r="HNL9" s="219"/>
      <c r="HNM9" s="219"/>
      <c r="HNN9" s="219"/>
      <c r="HNO9" s="219"/>
      <c r="HNP9" s="219"/>
      <c r="HNQ9" s="219"/>
      <c r="HNR9" s="219"/>
      <c r="HNS9" s="219"/>
      <c r="HNT9" s="219"/>
      <c r="HNU9" s="219"/>
      <c r="HNV9" s="219"/>
      <c r="HNW9" s="219"/>
      <c r="HNX9" s="219"/>
      <c r="HNY9" s="219"/>
      <c r="HNZ9" s="219"/>
      <c r="HOA9" s="219"/>
      <c r="HOB9" s="219"/>
      <c r="HOC9" s="219"/>
      <c r="HOD9" s="219"/>
      <c r="HOE9" s="219"/>
      <c r="HOF9" s="219"/>
      <c r="HOG9" s="219"/>
      <c r="HOH9" s="219"/>
      <c r="HOI9" s="219"/>
      <c r="HOJ9" s="219"/>
      <c r="HOK9" s="219"/>
      <c r="HOL9" s="219"/>
      <c r="HOM9" s="219"/>
      <c r="HON9" s="219"/>
      <c r="HOO9" s="219"/>
      <c r="HOP9" s="219"/>
      <c r="HOQ9" s="219"/>
      <c r="HOR9" s="219"/>
      <c r="HOS9" s="219"/>
      <c r="HOT9" s="219"/>
      <c r="HOU9" s="219"/>
      <c r="HOV9" s="219"/>
      <c r="HOW9" s="219"/>
      <c r="HOX9" s="219"/>
      <c r="HOY9" s="219"/>
      <c r="HOZ9" s="219"/>
      <c r="HPA9" s="219"/>
      <c r="HPB9" s="219"/>
      <c r="HPC9" s="219"/>
      <c r="HPD9" s="219"/>
      <c r="HPE9" s="219"/>
      <c r="HPF9" s="219"/>
      <c r="HPG9" s="219"/>
      <c r="HPH9" s="219"/>
      <c r="HPI9" s="219"/>
      <c r="HPJ9" s="219"/>
      <c r="HPK9" s="219"/>
      <c r="HPL9" s="219"/>
      <c r="HPM9" s="219"/>
      <c r="HPN9" s="219"/>
      <c r="HPO9" s="219"/>
      <c r="HPP9" s="219"/>
      <c r="HPQ9" s="219"/>
      <c r="HPR9" s="219"/>
      <c r="HPS9" s="219"/>
      <c r="HPT9" s="219"/>
      <c r="HPU9" s="219"/>
      <c r="HPV9" s="219"/>
      <c r="HPW9" s="219"/>
      <c r="HPX9" s="219"/>
      <c r="HPY9" s="219"/>
      <c r="HPZ9" s="219"/>
      <c r="HQE9" s="219"/>
      <c r="HQF9" s="219"/>
      <c r="HQG9" s="219"/>
      <c r="HQH9" s="219"/>
      <c r="HQI9" s="219"/>
      <c r="HQJ9" s="219"/>
      <c r="HQK9" s="219"/>
      <c r="HQL9" s="219"/>
      <c r="HQM9" s="219"/>
      <c r="HQN9" s="219"/>
      <c r="HQO9" s="219"/>
      <c r="HSG9" s="219"/>
      <c r="HSH9" s="219"/>
      <c r="HSI9" s="219"/>
      <c r="HSJ9" s="219"/>
      <c r="HSK9" s="219"/>
      <c r="HSL9" s="219"/>
      <c r="HSM9" s="219"/>
      <c r="HSN9" s="219"/>
      <c r="HSO9" s="219"/>
      <c r="HSP9" s="219"/>
      <c r="HSQ9" s="219"/>
      <c r="HSR9" s="219"/>
      <c r="HSS9" s="219"/>
      <c r="HST9" s="219"/>
      <c r="HSU9" s="219"/>
      <c r="HSV9" s="219"/>
      <c r="HSW9" s="219"/>
      <c r="HSX9" s="219"/>
      <c r="HSY9" s="219"/>
      <c r="HSZ9" s="219"/>
      <c r="HTA9" s="219"/>
      <c r="HTB9" s="219"/>
      <c r="HTC9" s="219"/>
      <c r="HTD9" s="219"/>
      <c r="HTE9" s="219"/>
      <c r="HTF9" s="219"/>
      <c r="HTG9" s="219"/>
      <c r="HTH9" s="219"/>
      <c r="HTI9" s="219"/>
      <c r="HTJ9" s="219"/>
      <c r="HTK9" s="219"/>
      <c r="HTL9" s="219"/>
      <c r="HTM9" s="219"/>
      <c r="HTN9" s="219"/>
      <c r="HTO9" s="219"/>
      <c r="HTP9" s="219"/>
      <c r="HTQ9" s="219"/>
      <c r="HTR9" s="219"/>
      <c r="HTS9" s="219"/>
      <c r="HTT9" s="219"/>
      <c r="HTU9" s="219"/>
      <c r="HTV9" s="219"/>
      <c r="HTW9" s="219"/>
      <c r="HTX9" s="219"/>
      <c r="HTY9" s="219"/>
      <c r="HTZ9" s="219"/>
      <c r="HUA9" s="219"/>
      <c r="HUB9" s="219"/>
      <c r="HUC9" s="219"/>
      <c r="HUD9" s="219"/>
      <c r="HUE9" s="219"/>
      <c r="HUF9" s="219"/>
      <c r="HUG9" s="219"/>
      <c r="HUH9" s="219"/>
      <c r="HUI9" s="219"/>
      <c r="HUJ9" s="219"/>
      <c r="HUK9" s="219"/>
      <c r="HUL9" s="219"/>
      <c r="HUM9" s="219"/>
      <c r="HUN9" s="219"/>
      <c r="HUO9" s="219"/>
      <c r="HUP9" s="219"/>
      <c r="HUQ9" s="219"/>
      <c r="HUR9" s="219"/>
      <c r="HUS9" s="219"/>
      <c r="HUT9" s="219"/>
      <c r="HUU9" s="219"/>
      <c r="HUV9" s="219"/>
      <c r="HUW9" s="219"/>
      <c r="HUX9" s="219"/>
      <c r="HUY9" s="219"/>
      <c r="HUZ9" s="219"/>
      <c r="HVA9" s="219"/>
      <c r="HVB9" s="219"/>
      <c r="HVC9" s="219"/>
      <c r="HVD9" s="219"/>
      <c r="HVE9" s="219"/>
      <c r="HVF9" s="219"/>
      <c r="HVG9" s="219"/>
      <c r="HVH9" s="219"/>
      <c r="HVI9" s="219"/>
      <c r="HVJ9" s="219"/>
      <c r="HVK9" s="219"/>
      <c r="HVL9" s="219"/>
      <c r="HVM9" s="219"/>
      <c r="HVN9" s="219"/>
      <c r="HVO9" s="219"/>
      <c r="HVP9" s="219"/>
      <c r="HVQ9" s="219"/>
      <c r="HVR9" s="219"/>
      <c r="HVS9" s="219"/>
      <c r="HVT9" s="219"/>
      <c r="HVU9" s="219"/>
      <c r="HVV9" s="219"/>
      <c r="HVW9" s="219"/>
      <c r="HVX9" s="219"/>
      <c r="HVY9" s="219"/>
      <c r="HVZ9" s="219"/>
      <c r="HWA9" s="219"/>
      <c r="HWB9" s="219"/>
      <c r="HWC9" s="219"/>
      <c r="HWD9" s="219"/>
      <c r="HWE9" s="219"/>
      <c r="HWF9" s="219"/>
      <c r="HWG9" s="219"/>
      <c r="HWH9" s="219"/>
      <c r="HWI9" s="219"/>
      <c r="HWJ9" s="219"/>
      <c r="HWK9" s="219"/>
      <c r="HWL9" s="219"/>
      <c r="HWM9" s="219"/>
      <c r="HWN9" s="219"/>
      <c r="HWO9" s="219"/>
      <c r="HWP9" s="219"/>
      <c r="HWQ9" s="219"/>
      <c r="HWR9" s="219"/>
      <c r="HWS9" s="219"/>
      <c r="HWT9" s="219"/>
      <c r="HWU9" s="219"/>
      <c r="HWV9" s="219"/>
      <c r="HWW9" s="219"/>
      <c r="HWX9" s="219"/>
      <c r="HWY9" s="219"/>
      <c r="HWZ9" s="219"/>
      <c r="HXA9" s="219"/>
      <c r="HXB9" s="219"/>
      <c r="HXC9" s="219"/>
      <c r="HXD9" s="219"/>
      <c r="HXE9" s="219"/>
      <c r="HXF9" s="219"/>
      <c r="HXG9" s="219"/>
      <c r="HXH9" s="219"/>
      <c r="HXI9" s="219"/>
      <c r="HXJ9" s="219"/>
      <c r="HXK9" s="219"/>
      <c r="HXL9" s="219"/>
      <c r="HXM9" s="219"/>
      <c r="HXN9" s="219"/>
      <c r="HXO9" s="219"/>
      <c r="HXP9" s="219"/>
      <c r="HXQ9" s="219"/>
      <c r="HXR9" s="219"/>
      <c r="HXS9" s="219"/>
      <c r="HXT9" s="219"/>
      <c r="HXU9" s="219"/>
      <c r="HXV9" s="219"/>
      <c r="HXW9" s="219"/>
      <c r="HXX9" s="219"/>
      <c r="HXY9" s="219"/>
      <c r="HXZ9" s="219"/>
      <c r="HYA9" s="219"/>
      <c r="HYB9" s="219"/>
      <c r="HYC9" s="219"/>
      <c r="HYD9" s="219"/>
      <c r="HYE9" s="219"/>
      <c r="HYF9" s="219"/>
      <c r="HYG9" s="219"/>
      <c r="HYH9" s="219"/>
      <c r="HYI9" s="219"/>
      <c r="HYJ9" s="219"/>
      <c r="HYK9" s="219"/>
      <c r="HYL9" s="219"/>
      <c r="HYM9" s="219"/>
      <c r="HYN9" s="219"/>
      <c r="HYO9" s="219"/>
      <c r="HYP9" s="219"/>
      <c r="HYQ9" s="219"/>
      <c r="HYR9" s="219"/>
      <c r="HYS9" s="219"/>
      <c r="HYT9" s="219"/>
      <c r="HYU9" s="219"/>
      <c r="HYV9" s="219"/>
      <c r="HYW9" s="219"/>
      <c r="HYX9" s="219"/>
      <c r="HYY9" s="219"/>
      <c r="HYZ9" s="219"/>
      <c r="HZA9" s="219"/>
      <c r="HZB9" s="219"/>
      <c r="HZC9" s="219"/>
      <c r="HZD9" s="219"/>
      <c r="HZE9" s="219"/>
      <c r="HZF9" s="219"/>
      <c r="HZG9" s="219"/>
      <c r="HZH9" s="219"/>
      <c r="HZI9" s="219"/>
      <c r="HZJ9" s="219"/>
      <c r="HZK9" s="219"/>
      <c r="HZL9" s="219"/>
      <c r="HZM9" s="219"/>
      <c r="HZN9" s="219"/>
      <c r="HZO9" s="219"/>
      <c r="HZP9" s="219"/>
      <c r="HZQ9" s="219"/>
      <c r="HZR9" s="219"/>
      <c r="HZS9" s="219"/>
      <c r="HZT9" s="219"/>
      <c r="HZU9" s="219"/>
      <c r="HZV9" s="219"/>
      <c r="IAA9" s="219"/>
      <c r="IAB9" s="219"/>
      <c r="IAC9" s="219"/>
      <c r="IAD9" s="219"/>
      <c r="IAE9" s="219"/>
      <c r="IAF9" s="219"/>
      <c r="IAG9" s="219"/>
      <c r="IAH9" s="219"/>
      <c r="IAI9" s="219"/>
      <c r="IAJ9" s="219"/>
      <c r="IAK9" s="219"/>
      <c r="ICC9" s="219"/>
      <c r="ICD9" s="219"/>
      <c r="ICE9" s="219"/>
      <c r="ICF9" s="219"/>
      <c r="ICG9" s="219"/>
      <c r="ICH9" s="219"/>
      <c r="ICI9" s="219"/>
      <c r="ICJ9" s="219"/>
      <c r="ICK9" s="219"/>
      <c r="ICL9" s="219"/>
      <c r="ICM9" s="219"/>
      <c r="ICN9" s="219"/>
      <c r="ICO9" s="219"/>
      <c r="ICP9" s="219"/>
      <c r="ICQ9" s="219"/>
      <c r="ICR9" s="219"/>
      <c r="ICS9" s="219"/>
      <c r="ICT9" s="219"/>
      <c r="ICU9" s="219"/>
      <c r="ICV9" s="219"/>
      <c r="ICW9" s="219"/>
      <c r="ICX9" s="219"/>
      <c r="ICY9" s="219"/>
      <c r="ICZ9" s="219"/>
      <c r="IDA9" s="219"/>
      <c r="IDB9" s="219"/>
      <c r="IDC9" s="219"/>
      <c r="IDD9" s="219"/>
      <c r="IDE9" s="219"/>
      <c r="IDF9" s="219"/>
      <c r="IDG9" s="219"/>
      <c r="IDH9" s="219"/>
      <c r="IDI9" s="219"/>
      <c r="IDJ9" s="219"/>
      <c r="IDK9" s="219"/>
      <c r="IDL9" s="219"/>
      <c r="IDM9" s="219"/>
      <c r="IDN9" s="219"/>
      <c r="IDO9" s="219"/>
      <c r="IDP9" s="219"/>
      <c r="IDQ9" s="219"/>
      <c r="IDR9" s="219"/>
      <c r="IDS9" s="219"/>
      <c r="IDT9" s="219"/>
      <c r="IDU9" s="219"/>
      <c r="IDV9" s="219"/>
      <c r="IDW9" s="219"/>
      <c r="IDX9" s="219"/>
      <c r="IDY9" s="219"/>
      <c r="IDZ9" s="219"/>
      <c r="IEA9" s="219"/>
      <c r="IEB9" s="219"/>
      <c r="IEC9" s="219"/>
      <c r="IED9" s="219"/>
      <c r="IEE9" s="219"/>
      <c r="IEF9" s="219"/>
      <c r="IEG9" s="219"/>
      <c r="IEH9" s="219"/>
      <c r="IEI9" s="219"/>
      <c r="IEJ9" s="219"/>
      <c r="IEK9" s="219"/>
      <c r="IEL9" s="219"/>
      <c r="IEM9" s="219"/>
      <c r="IEN9" s="219"/>
      <c r="IEO9" s="219"/>
      <c r="IEP9" s="219"/>
      <c r="IEQ9" s="219"/>
      <c r="IER9" s="219"/>
      <c r="IES9" s="219"/>
      <c r="IET9" s="219"/>
      <c r="IEU9" s="219"/>
      <c r="IEV9" s="219"/>
      <c r="IEW9" s="219"/>
      <c r="IEX9" s="219"/>
      <c r="IEY9" s="219"/>
      <c r="IEZ9" s="219"/>
      <c r="IFA9" s="219"/>
      <c r="IFB9" s="219"/>
      <c r="IFC9" s="219"/>
      <c r="IFD9" s="219"/>
      <c r="IFE9" s="219"/>
      <c r="IFF9" s="219"/>
      <c r="IFG9" s="219"/>
      <c r="IFH9" s="219"/>
      <c r="IFI9" s="219"/>
      <c r="IFJ9" s="219"/>
      <c r="IFK9" s="219"/>
      <c r="IFL9" s="219"/>
      <c r="IFM9" s="219"/>
      <c r="IFN9" s="219"/>
      <c r="IFO9" s="219"/>
      <c r="IFP9" s="219"/>
      <c r="IFQ9" s="219"/>
      <c r="IFR9" s="219"/>
      <c r="IFS9" s="219"/>
      <c r="IFT9" s="219"/>
      <c r="IFU9" s="219"/>
      <c r="IFV9" s="219"/>
      <c r="IFW9" s="219"/>
      <c r="IFX9" s="219"/>
      <c r="IFY9" s="219"/>
      <c r="IFZ9" s="219"/>
      <c r="IGA9" s="219"/>
      <c r="IGB9" s="219"/>
      <c r="IGC9" s="219"/>
      <c r="IGD9" s="219"/>
      <c r="IGE9" s="219"/>
      <c r="IGF9" s="219"/>
      <c r="IGG9" s="219"/>
      <c r="IGH9" s="219"/>
      <c r="IGI9" s="219"/>
      <c r="IGJ9" s="219"/>
      <c r="IGK9" s="219"/>
      <c r="IGL9" s="219"/>
      <c r="IGM9" s="219"/>
      <c r="IGN9" s="219"/>
      <c r="IGO9" s="219"/>
      <c r="IGP9" s="219"/>
      <c r="IGQ9" s="219"/>
      <c r="IGR9" s="219"/>
      <c r="IGS9" s="219"/>
      <c r="IGT9" s="219"/>
      <c r="IGU9" s="219"/>
      <c r="IGV9" s="219"/>
      <c r="IGW9" s="219"/>
      <c r="IGX9" s="219"/>
      <c r="IGY9" s="219"/>
      <c r="IGZ9" s="219"/>
      <c r="IHA9" s="219"/>
      <c r="IHB9" s="219"/>
      <c r="IHC9" s="219"/>
      <c r="IHD9" s="219"/>
      <c r="IHE9" s="219"/>
      <c r="IHF9" s="219"/>
      <c r="IHG9" s="219"/>
      <c r="IHH9" s="219"/>
      <c r="IHI9" s="219"/>
      <c r="IHJ9" s="219"/>
      <c r="IHK9" s="219"/>
      <c r="IHL9" s="219"/>
      <c r="IHM9" s="219"/>
      <c r="IHN9" s="219"/>
      <c r="IHO9" s="219"/>
      <c r="IHP9" s="219"/>
      <c r="IHQ9" s="219"/>
      <c r="IHR9" s="219"/>
      <c r="IHS9" s="219"/>
      <c r="IHT9" s="219"/>
      <c r="IHU9" s="219"/>
      <c r="IHV9" s="219"/>
      <c r="IHW9" s="219"/>
      <c r="IHX9" s="219"/>
      <c r="IHY9" s="219"/>
      <c r="IHZ9" s="219"/>
      <c r="IIA9" s="219"/>
      <c r="IIB9" s="219"/>
      <c r="IIC9" s="219"/>
      <c r="IID9" s="219"/>
      <c r="IIE9" s="219"/>
      <c r="IIF9" s="219"/>
      <c r="IIG9" s="219"/>
      <c r="IIH9" s="219"/>
      <c r="III9" s="219"/>
      <c r="IIJ9" s="219"/>
      <c r="IIK9" s="219"/>
      <c r="IIL9" s="219"/>
      <c r="IIM9" s="219"/>
      <c r="IIN9" s="219"/>
      <c r="IIO9" s="219"/>
      <c r="IIP9" s="219"/>
      <c r="IIQ9" s="219"/>
      <c r="IIR9" s="219"/>
      <c r="IIS9" s="219"/>
      <c r="IIT9" s="219"/>
      <c r="IIU9" s="219"/>
      <c r="IIV9" s="219"/>
      <c r="IIW9" s="219"/>
      <c r="IIX9" s="219"/>
      <c r="IIY9" s="219"/>
      <c r="IIZ9" s="219"/>
      <c r="IJA9" s="219"/>
      <c r="IJB9" s="219"/>
      <c r="IJC9" s="219"/>
      <c r="IJD9" s="219"/>
      <c r="IJE9" s="219"/>
      <c r="IJF9" s="219"/>
      <c r="IJG9" s="219"/>
      <c r="IJH9" s="219"/>
      <c r="IJI9" s="219"/>
      <c r="IJJ9" s="219"/>
      <c r="IJK9" s="219"/>
      <c r="IJL9" s="219"/>
      <c r="IJM9" s="219"/>
      <c r="IJN9" s="219"/>
      <c r="IJO9" s="219"/>
      <c r="IJP9" s="219"/>
      <c r="IJQ9" s="219"/>
      <c r="IJR9" s="219"/>
      <c r="IJW9" s="219"/>
      <c r="IJX9" s="219"/>
      <c r="IJY9" s="219"/>
      <c r="IJZ9" s="219"/>
      <c r="IKA9" s="219"/>
      <c r="IKB9" s="219"/>
      <c r="IKC9" s="219"/>
      <c r="IKD9" s="219"/>
      <c r="IKE9" s="219"/>
      <c r="IKF9" s="219"/>
      <c r="IKG9" s="219"/>
      <c r="ILY9" s="219"/>
      <c r="ILZ9" s="219"/>
      <c r="IMA9" s="219"/>
      <c r="IMB9" s="219"/>
      <c r="IMC9" s="219"/>
      <c r="IMD9" s="219"/>
      <c r="IME9" s="219"/>
      <c r="IMF9" s="219"/>
      <c r="IMG9" s="219"/>
      <c r="IMH9" s="219"/>
      <c r="IMI9" s="219"/>
      <c r="IMJ9" s="219"/>
      <c r="IMK9" s="219"/>
      <c r="IML9" s="219"/>
      <c r="IMM9" s="219"/>
      <c r="IMN9" s="219"/>
      <c r="IMO9" s="219"/>
      <c r="IMP9" s="219"/>
      <c r="IMQ9" s="219"/>
      <c r="IMR9" s="219"/>
      <c r="IMS9" s="219"/>
      <c r="IMT9" s="219"/>
      <c r="IMU9" s="219"/>
      <c r="IMV9" s="219"/>
      <c r="IMW9" s="219"/>
      <c r="IMX9" s="219"/>
      <c r="IMY9" s="219"/>
      <c r="IMZ9" s="219"/>
      <c r="INA9" s="219"/>
      <c r="INB9" s="219"/>
      <c r="INC9" s="219"/>
      <c r="IND9" s="219"/>
      <c r="INE9" s="219"/>
      <c r="INF9" s="219"/>
      <c r="ING9" s="219"/>
      <c r="INH9" s="219"/>
      <c r="INI9" s="219"/>
      <c r="INJ9" s="219"/>
      <c r="INK9" s="219"/>
      <c r="INL9" s="219"/>
      <c r="INM9" s="219"/>
      <c r="INN9" s="219"/>
      <c r="INO9" s="219"/>
      <c r="INP9" s="219"/>
      <c r="INQ9" s="219"/>
      <c r="INR9" s="219"/>
      <c r="INS9" s="219"/>
      <c r="INT9" s="219"/>
      <c r="INU9" s="219"/>
      <c r="INV9" s="219"/>
      <c r="INW9" s="219"/>
      <c r="INX9" s="219"/>
      <c r="INY9" s="219"/>
      <c r="INZ9" s="219"/>
      <c r="IOA9" s="219"/>
      <c r="IOB9" s="219"/>
      <c r="IOC9" s="219"/>
      <c r="IOD9" s="219"/>
      <c r="IOE9" s="219"/>
      <c r="IOF9" s="219"/>
      <c r="IOG9" s="219"/>
      <c r="IOH9" s="219"/>
      <c r="IOI9" s="219"/>
      <c r="IOJ9" s="219"/>
      <c r="IOK9" s="219"/>
      <c r="IOL9" s="219"/>
      <c r="IOM9" s="219"/>
      <c r="ION9" s="219"/>
      <c r="IOO9" s="219"/>
      <c r="IOP9" s="219"/>
      <c r="IOQ9" s="219"/>
      <c r="IOR9" s="219"/>
      <c r="IOS9" s="219"/>
      <c r="IOT9" s="219"/>
      <c r="IOU9" s="219"/>
      <c r="IOV9" s="219"/>
      <c r="IOW9" s="219"/>
      <c r="IOX9" s="219"/>
      <c r="IOY9" s="219"/>
      <c r="IOZ9" s="219"/>
      <c r="IPA9" s="219"/>
      <c r="IPB9" s="219"/>
      <c r="IPC9" s="219"/>
      <c r="IPD9" s="219"/>
      <c r="IPE9" s="219"/>
      <c r="IPF9" s="219"/>
      <c r="IPG9" s="219"/>
      <c r="IPH9" s="219"/>
      <c r="IPI9" s="219"/>
      <c r="IPJ9" s="219"/>
      <c r="IPK9" s="219"/>
      <c r="IPL9" s="219"/>
      <c r="IPM9" s="219"/>
      <c r="IPN9" s="219"/>
      <c r="IPO9" s="219"/>
      <c r="IPP9" s="219"/>
      <c r="IPQ9" s="219"/>
      <c r="IPR9" s="219"/>
      <c r="IPS9" s="219"/>
      <c r="IPT9" s="219"/>
      <c r="IPU9" s="219"/>
      <c r="IPV9" s="219"/>
      <c r="IPW9" s="219"/>
      <c r="IPX9" s="219"/>
      <c r="IPY9" s="219"/>
      <c r="IPZ9" s="219"/>
      <c r="IQA9" s="219"/>
      <c r="IQB9" s="219"/>
      <c r="IQC9" s="219"/>
      <c r="IQD9" s="219"/>
      <c r="IQE9" s="219"/>
      <c r="IQF9" s="219"/>
      <c r="IQG9" s="219"/>
      <c r="IQH9" s="219"/>
      <c r="IQI9" s="219"/>
      <c r="IQJ9" s="219"/>
      <c r="IQK9" s="219"/>
      <c r="IQL9" s="219"/>
      <c r="IQM9" s="219"/>
      <c r="IQN9" s="219"/>
      <c r="IQO9" s="219"/>
      <c r="IQP9" s="219"/>
      <c r="IQQ9" s="219"/>
      <c r="IQR9" s="219"/>
      <c r="IQS9" s="219"/>
      <c r="IQT9" s="219"/>
      <c r="IQU9" s="219"/>
      <c r="IQV9" s="219"/>
      <c r="IQW9" s="219"/>
      <c r="IQX9" s="219"/>
      <c r="IQY9" s="219"/>
      <c r="IQZ9" s="219"/>
      <c r="IRA9" s="219"/>
      <c r="IRB9" s="219"/>
      <c r="IRC9" s="219"/>
      <c r="IRD9" s="219"/>
      <c r="IRE9" s="219"/>
      <c r="IRF9" s="219"/>
      <c r="IRG9" s="219"/>
      <c r="IRH9" s="219"/>
      <c r="IRI9" s="219"/>
      <c r="IRJ9" s="219"/>
      <c r="IRK9" s="219"/>
      <c r="IRL9" s="219"/>
      <c r="IRM9" s="219"/>
      <c r="IRN9" s="219"/>
      <c r="IRO9" s="219"/>
      <c r="IRP9" s="219"/>
      <c r="IRQ9" s="219"/>
      <c r="IRR9" s="219"/>
      <c r="IRS9" s="219"/>
      <c r="IRT9" s="219"/>
      <c r="IRU9" s="219"/>
      <c r="IRV9" s="219"/>
      <c r="IRW9" s="219"/>
      <c r="IRX9" s="219"/>
      <c r="IRY9" s="219"/>
      <c r="IRZ9" s="219"/>
      <c r="ISA9" s="219"/>
      <c r="ISB9" s="219"/>
      <c r="ISC9" s="219"/>
      <c r="ISD9" s="219"/>
      <c r="ISE9" s="219"/>
      <c r="ISF9" s="219"/>
      <c r="ISG9" s="219"/>
      <c r="ISH9" s="219"/>
      <c r="ISI9" s="219"/>
      <c r="ISJ9" s="219"/>
      <c r="ISK9" s="219"/>
      <c r="ISL9" s="219"/>
      <c r="ISM9" s="219"/>
      <c r="ISN9" s="219"/>
      <c r="ISO9" s="219"/>
      <c r="ISP9" s="219"/>
      <c r="ISQ9" s="219"/>
      <c r="ISR9" s="219"/>
      <c r="ISS9" s="219"/>
      <c r="IST9" s="219"/>
      <c r="ISU9" s="219"/>
      <c r="ISV9" s="219"/>
      <c r="ISW9" s="219"/>
      <c r="ISX9" s="219"/>
      <c r="ISY9" s="219"/>
      <c r="ISZ9" s="219"/>
      <c r="ITA9" s="219"/>
      <c r="ITB9" s="219"/>
      <c r="ITC9" s="219"/>
      <c r="ITD9" s="219"/>
      <c r="ITE9" s="219"/>
      <c r="ITF9" s="219"/>
      <c r="ITG9" s="219"/>
      <c r="ITH9" s="219"/>
      <c r="ITI9" s="219"/>
      <c r="ITJ9" s="219"/>
      <c r="ITK9" s="219"/>
      <c r="ITL9" s="219"/>
      <c r="ITM9" s="219"/>
      <c r="ITN9" s="219"/>
      <c r="ITS9" s="219"/>
      <c r="ITT9" s="219"/>
      <c r="ITU9" s="219"/>
      <c r="ITV9" s="219"/>
      <c r="ITW9" s="219"/>
      <c r="ITX9" s="219"/>
      <c r="ITY9" s="219"/>
      <c r="ITZ9" s="219"/>
      <c r="IUA9" s="219"/>
      <c r="IUB9" s="219"/>
      <c r="IUC9" s="219"/>
      <c r="IVU9" s="219"/>
      <c r="IVV9" s="219"/>
      <c r="IVW9" s="219"/>
      <c r="IVX9" s="219"/>
      <c r="IVY9" s="219"/>
      <c r="IVZ9" s="219"/>
      <c r="IWA9" s="219"/>
      <c r="IWB9" s="219"/>
      <c r="IWC9" s="219"/>
      <c r="IWD9" s="219"/>
      <c r="IWE9" s="219"/>
      <c r="IWF9" s="219"/>
      <c r="IWG9" s="219"/>
      <c r="IWH9" s="219"/>
      <c r="IWI9" s="219"/>
      <c r="IWJ9" s="219"/>
      <c r="IWK9" s="219"/>
      <c r="IWL9" s="219"/>
      <c r="IWM9" s="219"/>
      <c r="IWN9" s="219"/>
      <c r="IWO9" s="219"/>
      <c r="IWP9" s="219"/>
      <c r="IWQ9" s="219"/>
      <c r="IWR9" s="219"/>
      <c r="IWS9" s="219"/>
      <c r="IWT9" s="219"/>
      <c r="IWU9" s="219"/>
      <c r="IWV9" s="219"/>
      <c r="IWW9" s="219"/>
      <c r="IWX9" s="219"/>
      <c r="IWY9" s="219"/>
      <c r="IWZ9" s="219"/>
      <c r="IXA9" s="219"/>
      <c r="IXB9" s="219"/>
      <c r="IXC9" s="219"/>
      <c r="IXD9" s="219"/>
      <c r="IXE9" s="219"/>
      <c r="IXF9" s="219"/>
      <c r="IXG9" s="219"/>
      <c r="IXH9" s="219"/>
      <c r="IXI9" s="219"/>
      <c r="IXJ9" s="219"/>
      <c r="IXK9" s="219"/>
      <c r="IXL9" s="219"/>
      <c r="IXM9" s="219"/>
      <c r="IXN9" s="219"/>
      <c r="IXO9" s="219"/>
      <c r="IXP9" s="219"/>
      <c r="IXQ9" s="219"/>
      <c r="IXR9" s="219"/>
      <c r="IXS9" s="219"/>
      <c r="IXT9" s="219"/>
      <c r="IXU9" s="219"/>
      <c r="IXV9" s="219"/>
      <c r="IXW9" s="219"/>
      <c r="IXX9" s="219"/>
      <c r="IXY9" s="219"/>
      <c r="IXZ9" s="219"/>
      <c r="IYA9" s="219"/>
      <c r="IYB9" s="219"/>
      <c r="IYC9" s="219"/>
      <c r="IYD9" s="219"/>
      <c r="IYE9" s="219"/>
      <c r="IYF9" s="219"/>
      <c r="IYG9" s="219"/>
      <c r="IYH9" s="219"/>
      <c r="IYI9" s="219"/>
      <c r="IYJ9" s="219"/>
      <c r="IYK9" s="219"/>
      <c r="IYL9" s="219"/>
      <c r="IYM9" s="219"/>
      <c r="IYN9" s="219"/>
      <c r="IYO9" s="219"/>
      <c r="IYP9" s="219"/>
      <c r="IYQ9" s="219"/>
      <c r="IYR9" s="219"/>
      <c r="IYS9" s="219"/>
      <c r="IYT9" s="219"/>
      <c r="IYU9" s="219"/>
      <c r="IYV9" s="219"/>
      <c r="IYW9" s="219"/>
      <c r="IYX9" s="219"/>
      <c r="IYY9" s="219"/>
      <c r="IYZ9" s="219"/>
      <c r="IZA9" s="219"/>
      <c r="IZB9" s="219"/>
      <c r="IZC9" s="219"/>
      <c r="IZD9" s="219"/>
      <c r="IZE9" s="219"/>
      <c r="IZF9" s="219"/>
      <c r="IZG9" s="219"/>
      <c r="IZH9" s="219"/>
      <c r="IZI9" s="219"/>
      <c r="IZJ9" s="219"/>
      <c r="IZK9" s="219"/>
      <c r="IZL9" s="219"/>
      <c r="IZM9" s="219"/>
      <c r="IZN9" s="219"/>
      <c r="IZO9" s="219"/>
      <c r="IZP9" s="219"/>
      <c r="IZQ9" s="219"/>
      <c r="IZR9" s="219"/>
      <c r="IZS9" s="219"/>
      <c r="IZT9" s="219"/>
      <c r="IZU9" s="219"/>
      <c r="IZV9" s="219"/>
      <c r="IZW9" s="219"/>
      <c r="IZX9" s="219"/>
      <c r="IZY9" s="219"/>
      <c r="IZZ9" s="219"/>
      <c r="JAA9" s="219"/>
      <c r="JAB9" s="219"/>
      <c r="JAC9" s="219"/>
      <c r="JAD9" s="219"/>
      <c r="JAE9" s="219"/>
      <c r="JAF9" s="219"/>
      <c r="JAG9" s="219"/>
      <c r="JAH9" s="219"/>
      <c r="JAI9" s="219"/>
      <c r="JAJ9" s="219"/>
      <c r="JAK9" s="219"/>
      <c r="JAL9" s="219"/>
      <c r="JAM9" s="219"/>
      <c r="JAN9" s="219"/>
      <c r="JAO9" s="219"/>
      <c r="JAP9" s="219"/>
      <c r="JAQ9" s="219"/>
      <c r="JAR9" s="219"/>
      <c r="JAS9" s="219"/>
      <c r="JAT9" s="219"/>
      <c r="JAU9" s="219"/>
      <c r="JAV9" s="219"/>
      <c r="JAW9" s="219"/>
      <c r="JAX9" s="219"/>
      <c r="JAY9" s="219"/>
      <c r="JAZ9" s="219"/>
      <c r="JBA9" s="219"/>
      <c r="JBB9" s="219"/>
      <c r="JBC9" s="219"/>
      <c r="JBD9" s="219"/>
      <c r="JBE9" s="219"/>
      <c r="JBF9" s="219"/>
      <c r="JBG9" s="219"/>
      <c r="JBH9" s="219"/>
      <c r="JBI9" s="219"/>
      <c r="JBJ9" s="219"/>
      <c r="JBK9" s="219"/>
      <c r="JBL9" s="219"/>
      <c r="JBM9" s="219"/>
      <c r="JBN9" s="219"/>
      <c r="JBO9" s="219"/>
      <c r="JBP9" s="219"/>
      <c r="JBQ9" s="219"/>
      <c r="JBR9" s="219"/>
      <c r="JBS9" s="219"/>
      <c r="JBT9" s="219"/>
      <c r="JBU9" s="219"/>
      <c r="JBV9" s="219"/>
      <c r="JBW9" s="219"/>
      <c r="JBX9" s="219"/>
      <c r="JBY9" s="219"/>
      <c r="JBZ9" s="219"/>
      <c r="JCA9" s="219"/>
      <c r="JCB9" s="219"/>
      <c r="JCC9" s="219"/>
      <c r="JCD9" s="219"/>
      <c r="JCE9" s="219"/>
      <c r="JCF9" s="219"/>
      <c r="JCG9" s="219"/>
      <c r="JCH9" s="219"/>
      <c r="JCI9" s="219"/>
      <c r="JCJ9" s="219"/>
      <c r="JCK9" s="219"/>
      <c r="JCL9" s="219"/>
      <c r="JCM9" s="219"/>
      <c r="JCN9" s="219"/>
      <c r="JCO9" s="219"/>
      <c r="JCP9" s="219"/>
      <c r="JCQ9" s="219"/>
      <c r="JCR9" s="219"/>
      <c r="JCS9" s="219"/>
      <c r="JCT9" s="219"/>
      <c r="JCU9" s="219"/>
      <c r="JCV9" s="219"/>
      <c r="JCW9" s="219"/>
      <c r="JCX9" s="219"/>
      <c r="JCY9" s="219"/>
      <c r="JCZ9" s="219"/>
      <c r="JDA9" s="219"/>
      <c r="JDB9" s="219"/>
      <c r="JDC9" s="219"/>
      <c r="JDD9" s="219"/>
      <c r="JDE9" s="219"/>
      <c r="JDF9" s="219"/>
      <c r="JDG9" s="219"/>
      <c r="JDH9" s="219"/>
      <c r="JDI9" s="219"/>
      <c r="JDJ9" s="219"/>
      <c r="JDO9" s="219"/>
      <c r="JDP9" s="219"/>
      <c r="JDQ9" s="219"/>
      <c r="JDR9" s="219"/>
      <c r="JDS9" s="219"/>
      <c r="JDT9" s="219"/>
      <c r="JDU9" s="219"/>
      <c r="JDV9" s="219"/>
      <c r="JDW9" s="219"/>
      <c r="JDX9" s="219"/>
      <c r="JDY9" s="219"/>
      <c r="JFQ9" s="219"/>
      <c r="JFR9" s="219"/>
      <c r="JFS9" s="219"/>
      <c r="JFT9" s="219"/>
      <c r="JFU9" s="219"/>
      <c r="JFV9" s="219"/>
      <c r="JFW9" s="219"/>
      <c r="JFX9" s="219"/>
      <c r="JFY9" s="219"/>
      <c r="JFZ9" s="219"/>
      <c r="JGA9" s="219"/>
      <c r="JGB9" s="219"/>
      <c r="JGC9" s="219"/>
      <c r="JGD9" s="219"/>
      <c r="JGE9" s="219"/>
      <c r="JGF9" s="219"/>
      <c r="JGG9" s="219"/>
      <c r="JGH9" s="219"/>
      <c r="JGI9" s="219"/>
      <c r="JGJ9" s="219"/>
      <c r="JGK9" s="219"/>
      <c r="JGL9" s="219"/>
      <c r="JGM9" s="219"/>
      <c r="JGN9" s="219"/>
      <c r="JGO9" s="219"/>
      <c r="JGP9" s="219"/>
      <c r="JGQ9" s="219"/>
      <c r="JGR9" s="219"/>
      <c r="JGS9" s="219"/>
      <c r="JGT9" s="219"/>
      <c r="JGU9" s="219"/>
      <c r="JGV9" s="219"/>
      <c r="JGW9" s="219"/>
      <c r="JGX9" s="219"/>
      <c r="JGY9" s="219"/>
      <c r="JGZ9" s="219"/>
      <c r="JHA9" s="219"/>
      <c r="JHB9" s="219"/>
      <c r="JHC9" s="219"/>
      <c r="JHD9" s="219"/>
      <c r="JHE9" s="219"/>
      <c r="JHF9" s="219"/>
      <c r="JHG9" s="219"/>
      <c r="JHH9" s="219"/>
      <c r="JHI9" s="219"/>
      <c r="JHJ9" s="219"/>
      <c r="JHK9" s="219"/>
      <c r="JHL9" s="219"/>
      <c r="JHM9" s="219"/>
      <c r="JHN9" s="219"/>
      <c r="JHO9" s="219"/>
      <c r="JHP9" s="219"/>
      <c r="JHQ9" s="219"/>
      <c r="JHR9" s="219"/>
      <c r="JHS9" s="219"/>
      <c r="JHT9" s="219"/>
      <c r="JHU9" s="219"/>
      <c r="JHV9" s="219"/>
      <c r="JHW9" s="219"/>
      <c r="JHX9" s="219"/>
      <c r="JHY9" s="219"/>
      <c r="JHZ9" s="219"/>
      <c r="JIA9" s="219"/>
      <c r="JIB9" s="219"/>
      <c r="JIC9" s="219"/>
      <c r="JID9" s="219"/>
      <c r="JIE9" s="219"/>
      <c r="JIF9" s="219"/>
      <c r="JIG9" s="219"/>
      <c r="JIH9" s="219"/>
      <c r="JII9" s="219"/>
      <c r="JIJ9" s="219"/>
      <c r="JIK9" s="219"/>
      <c r="JIL9" s="219"/>
      <c r="JIM9" s="219"/>
      <c r="JIN9" s="219"/>
      <c r="JIO9" s="219"/>
      <c r="JIP9" s="219"/>
      <c r="JIQ9" s="219"/>
      <c r="JIR9" s="219"/>
      <c r="JIS9" s="219"/>
      <c r="JIT9" s="219"/>
      <c r="JIU9" s="219"/>
      <c r="JIV9" s="219"/>
      <c r="JIW9" s="219"/>
      <c r="JIX9" s="219"/>
      <c r="JIY9" s="219"/>
      <c r="JIZ9" s="219"/>
      <c r="JJA9" s="219"/>
      <c r="JJB9" s="219"/>
      <c r="JJC9" s="219"/>
      <c r="JJD9" s="219"/>
      <c r="JJE9" s="219"/>
      <c r="JJF9" s="219"/>
      <c r="JJG9" s="219"/>
      <c r="JJH9" s="219"/>
      <c r="JJI9" s="219"/>
      <c r="JJJ9" s="219"/>
      <c r="JJK9" s="219"/>
      <c r="JJL9" s="219"/>
      <c r="JJM9" s="219"/>
      <c r="JJN9" s="219"/>
      <c r="JJO9" s="219"/>
      <c r="JJP9" s="219"/>
      <c r="JJQ9" s="219"/>
      <c r="JJR9" s="219"/>
      <c r="JJS9" s="219"/>
      <c r="JJT9" s="219"/>
      <c r="JJU9" s="219"/>
      <c r="JJV9" s="219"/>
      <c r="JJW9" s="219"/>
      <c r="JJX9" s="219"/>
      <c r="JJY9" s="219"/>
      <c r="JJZ9" s="219"/>
      <c r="JKA9" s="219"/>
      <c r="JKB9" s="219"/>
      <c r="JKC9" s="219"/>
      <c r="JKD9" s="219"/>
      <c r="JKE9" s="219"/>
      <c r="JKF9" s="219"/>
      <c r="JKG9" s="219"/>
      <c r="JKH9" s="219"/>
      <c r="JKI9" s="219"/>
      <c r="JKJ9" s="219"/>
      <c r="JKK9" s="219"/>
      <c r="JKL9" s="219"/>
      <c r="JKM9" s="219"/>
      <c r="JKN9" s="219"/>
      <c r="JKO9" s="219"/>
      <c r="JKP9" s="219"/>
      <c r="JKQ9" s="219"/>
      <c r="JKR9" s="219"/>
      <c r="JKS9" s="219"/>
      <c r="JKT9" s="219"/>
      <c r="JKU9" s="219"/>
      <c r="JKV9" s="219"/>
      <c r="JKW9" s="219"/>
      <c r="JKX9" s="219"/>
      <c r="JKY9" s="219"/>
      <c r="JKZ9" s="219"/>
      <c r="JLA9" s="219"/>
      <c r="JLB9" s="219"/>
      <c r="JLC9" s="219"/>
      <c r="JLD9" s="219"/>
      <c r="JLE9" s="219"/>
      <c r="JLF9" s="219"/>
      <c r="JLG9" s="219"/>
      <c r="JLH9" s="219"/>
      <c r="JLI9" s="219"/>
      <c r="JLJ9" s="219"/>
      <c r="JLK9" s="219"/>
      <c r="JLL9" s="219"/>
      <c r="JLM9" s="219"/>
      <c r="JLN9" s="219"/>
      <c r="JLO9" s="219"/>
      <c r="JLP9" s="219"/>
      <c r="JLQ9" s="219"/>
      <c r="JLR9" s="219"/>
      <c r="JLS9" s="219"/>
      <c r="JLT9" s="219"/>
      <c r="JLU9" s="219"/>
      <c r="JLV9" s="219"/>
      <c r="JLW9" s="219"/>
      <c r="JLX9" s="219"/>
      <c r="JLY9" s="219"/>
      <c r="JLZ9" s="219"/>
      <c r="JMA9" s="219"/>
      <c r="JMB9" s="219"/>
      <c r="JMC9" s="219"/>
      <c r="JMD9" s="219"/>
      <c r="JME9" s="219"/>
      <c r="JMF9" s="219"/>
      <c r="JMG9" s="219"/>
      <c r="JMH9" s="219"/>
      <c r="JMI9" s="219"/>
      <c r="JMJ9" s="219"/>
      <c r="JMK9" s="219"/>
      <c r="JML9" s="219"/>
      <c r="JMM9" s="219"/>
      <c r="JMN9" s="219"/>
      <c r="JMO9" s="219"/>
      <c r="JMP9" s="219"/>
      <c r="JMQ9" s="219"/>
      <c r="JMR9" s="219"/>
      <c r="JMS9" s="219"/>
      <c r="JMT9" s="219"/>
      <c r="JMU9" s="219"/>
      <c r="JMV9" s="219"/>
      <c r="JMW9" s="219"/>
      <c r="JMX9" s="219"/>
      <c r="JMY9" s="219"/>
      <c r="JMZ9" s="219"/>
      <c r="JNA9" s="219"/>
      <c r="JNB9" s="219"/>
      <c r="JNC9" s="219"/>
      <c r="JND9" s="219"/>
      <c r="JNE9" s="219"/>
      <c r="JNF9" s="219"/>
      <c r="JNK9" s="219"/>
      <c r="JNL9" s="219"/>
      <c r="JNM9" s="219"/>
      <c r="JNN9" s="219"/>
      <c r="JNO9" s="219"/>
      <c r="JNP9" s="219"/>
      <c r="JNQ9" s="219"/>
      <c r="JNR9" s="219"/>
      <c r="JNS9" s="219"/>
      <c r="JNT9" s="219"/>
      <c r="JNU9" s="219"/>
      <c r="JPM9" s="219"/>
      <c r="JPN9" s="219"/>
      <c r="JPO9" s="219"/>
      <c r="JPP9" s="219"/>
      <c r="JPQ9" s="219"/>
      <c r="JPR9" s="219"/>
      <c r="JPS9" s="219"/>
      <c r="JPT9" s="219"/>
      <c r="JPU9" s="219"/>
      <c r="JPV9" s="219"/>
      <c r="JPW9" s="219"/>
      <c r="JPX9" s="219"/>
      <c r="JPY9" s="219"/>
      <c r="JPZ9" s="219"/>
      <c r="JQA9" s="219"/>
      <c r="JQB9" s="219"/>
      <c r="JQC9" s="219"/>
      <c r="JQD9" s="219"/>
      <c r="JQE9" s="219"/>
      <c r="JQF9" s="219"/>
      <c r="JQG9" s="219"/>
      <c r="JQH9" s="219"/>
      <c r="JQI9" s="219"/>
      <c r="JQJ9" s="219"/>
      <c r="JQK9" s="219"/>
      <c r="JQL9" s="219"/>
      <c r="JQM9" s="219"/>
      <c r="JQN9" s="219"/>
      <c r="JQO9" s="219"/>
      <c r="JQP9" s="219"/>
      <c r="JQQ9" s="219"/>
      <c r="JQR9" s="219"/>
      <c r="JQS9" s="219"/>
      <c r="JQT9" s="219"/>
      <c r="JQU9" s="219"/>
      <c r="JQV9" s="219"/>
      <c r="JQW9" s="219"/>
      <c r="JQX9" s="219"/>
      <c r="JQY9" s="219"/>
      <c r="JQZ9" s="219"/>
      <c r="JRA9" s="219"/>
      <c r="JRB9" s="219"/>
      <c r="JRC9" s="219"/>
      <c r="JRD9" s="219"/>
      <c r="JRE9" s="219"/>
      <c r="JRF9" s="219"/>
      <c r="JRG9" s="219"/>
      <c r="JRH9" s="219"/>
      <c r="JRI9" s="219"/>
      <c r="JRJ9" s="219"/>
      <c r="JRK9" s="219"/>
      <c r="JRL9" s="219"/>
      <c r="JRM9" s="219"/>
      <c r="JRN9" s="219"/>
      <c r="JRO9" s="219"/>
      <c r="JRP9" s="219"/>
      <c r="JRQ9" s="219"/>
      <c r="JRR9" s="219"/>
      <c r="JRS9" s="219"/>
      <c r="JRT9" s="219"/>
      <c r="JRU9" s="219"/>
      <c r="JRV9" s="219"/>
      <c r="JRW9" s="219"/>
      <c r="JRX9" s="219"/>
      <c r="JRY9" s="219"/>
      <c r="JRZ9" s="219"/>
      <c r="JSA9" s="219"/>
      <c r="JSB9" s="219"/>
      <c r="JSC9" s="219"/>
      <c r="JSD9" s="219"/>
      <c r="JSE9" s="219"/>
      <c r="JSF9" s="219"/>
      <c r="JSG9" s="219"/>
      <c r="JSH9" s="219"/>
      <c r="JSI9" s="219"/>
      <c r="JSJ9" s="219"/>
      <c r="JSK9" s="219"/>
      <c r="JSL9" s="219"/>
      <c r="JSM9" s="219"/>
      <c r="JSN9" s="219"/>
      <c r="JSO9" s="219"/>
      <c r="JSP9" s="219"/>
      <c r="JSQ9" s="219"/>
      <c r="JSR9" s="219"/>
      <c r="JSS9" s="219"/>
      <c r="JST9" s="219"/>
      <c r="JSU9" s="219"/>
      <c r="JSV9" s="219"/>
      <c r="JSW9" s="219"/>
      <c r="JSX9" s="219"/>
      <c r="JSY9" s="219"/>
      <c r="JSZ9" s="219"/>
      <c r="JTA9" s="219"/>
      <c r="JTB9" s="219"/>
      <c r="JTC9" s="219"/>
      <c r="JTD9" s="219"/>
      <c r="JTE9" s="219"/>
      <c r="JTF9" s="219"/>
      <c r="JTG9" s="219"/>
      <c r="JTH9" s="219"/>
      <c r="JTI9" s="219"/>
      <c r="JTJ9" s="219"/>
      <c r="JTK9" s="219"/>
      <c r="JTL9" s="219"/>
      <c r="JTM9" s="219"/>
      <c r="JTN9" s="219"/>
      <c r="JTO9" s="219"/>
      <c r="JTP9" s="219"/>
      <c r="JTQ9" s="219"/>
      <c r="JTR9" s="219"/>
      <c r="JTS9" s="219"/>
      <c r="JTT9" s="219"/>
      <c r="JTU9" s="219"/>
      <c r="JTV9" s="219"/>
      <c r="JTW9" s="219"/>
      <c r="JTX9" s="219"/>
      <c r="JTY9" s="219"/>
      <c r="JTZ9" s="219"/>
      <c r="JUA9" s="219"/>
      <c r="JUB9" s="219"/>
      <c r="JUC9" s="219"/>
      <c r="JUD9" s="219"/>
      <c r="JUE9" s="219"/>
      <c r="JUF9" s="219"/>
      <c r="JUG9" s="219"/>
      <c r="JUH9" s="219"/>
      <c r="JUI9" s="219"/>
      <c r="JUJ9" s="219"/>
      <c r="JUK9" s="219"/>
      <c r="JUL9" s="219"/>
      <c r="JUM9" s="219"/>
      <c r="JUN9" s="219"/>
      <c r="JUO9" s="219"/>
      <c r="JUP9" s="219"/>
      <c r="JUQ9" s="219"/>
      <c r="JUR9" s="219"/>
      <c r="JUS9" s="219"/>
      <c r="JUT9" s="219"/>
      <c r="JUU9" s="219"/>
      <c r="JUV9" s="219"/>
      <c r="JUW9" s="219"/>
      <c r="JUX9" s="219"/>
      <c r="JUY9" s="219"/>
      <c r="JUZ9" s="219"/>
      <c r="JVA9" s="219"/>
      <c r="JVB9" s="219"/>
      <c r="JVC9" s="219"/>
      <c r="JVD9" s="219"/>
      <c r="JVE9" s="219"/>
      <c r="JVF9" s="219"/>
      <c r="JVG9" s="219"/>
      <c r="JVH9" s="219"/>
      <c r="JVI9" s="219"/>
      <c r="JVJ9" s="219"/>
      <c r="JVK9" s="219"/>
      <c r="JVL9" s="219"/>
      <c r="JVM9" s="219"/>
      <c r="JVN9" s="219"/>
      <c r="JVO9" s="219"/>
      <c r="JVP9" s="219"/>
      <c r="JVQ9" s="219"/>
      <c r="JVR9" s="219"/>
      <c r="JVS9" s="219"/>
      <c r="JVT9" s="219"/>
      <c r="JVU9" s="219"/>
      <c r="JVV9" s="219"/>
      <c r="JVW9" s="219"/>
      <c r="JVX9" s="219"/>
      <c r="JVY9" s="219"/>
      <c r="JVZ9" s="219"/>
      <c r="JWA9" s="219"/>
      <c r="JWB9" s="219"/>
      <c r="JWC9" s="219"/>
      <c r="JWD9" s="219"/>
      <c r="JWE9" s="219"/>
      <c r="JWF9" s="219"/>
      <c r="JWG9" s="219"/>
      <c r="JWH9" s="219"/>
      <c r="JWI9" s="219"/>
      <c r="JWJ9" s="219"/>
      <c r="JWK9" s="219"/>
      <c r="JWL9" s="219"/>
      <c r="JWM9" s="219"/>
      <c r="JWN9" s="219"/>
      <c r="JWO9" s="219"/>
      <c r="JWP9" s="219"/>
      <c r="JWQ9" s="219"/>
      <c r="JWR9" s="219"/>
      <c r="JWS9" s="219"/>
      <c r="JWT9" s="219"/>
      <c r="JWU9" s="219"/>
      <c r="JWV9" s="219"/>
      <c r="JWW9" s="219"/>
      <c r="JWX9" s="219"/>
      <c r="JWY9" s="219"/>
      <c r="JWZ9" s="219"/>
      <c r="JXA9" s="219"/>
      <c r="JXB9" s="219"/>
      <c r="JXG9" s="219"/>
      <c r="JXH9" s="219"/>
      <c r="JXI9" s="219"/>
      <c r="JXJ9" s="219"/>
      <c r="JXK9" s="219"/>
      <c r="JXL9" s="219"/>
      <c r="JXM9" s="219"/>
      <c r="JXN9" s="219"/>
      <c r="JXO9" s="219"/>
      <c r="JXP9" s="219"/>
      <c r="JXQ9" s="219"/>
      <c r="JZI9" s="219"/>
      <c r="JZJ9" s="219"/>
      <c r="JZK9" s="219"/>
      <c r="JZL9" s="219"/>
      <c r="JZM9" s="219"/>
      <c r="JZN9" s="219"/>
      <c r="JZO9" s="219"/>
      <c r="JZP9" s="219"/>
      <c r="JZQ9" s="219"/>
      <c r="JZR9" s="219"/>
      <c r="JZS9" s="219"/>
      <c r="JZT9" s="219"/>
      <c r="JZU9" s="219"/>
      <c r="JZV9" s="219"/>
      <c r="JZW9" s="219"/>
      <c r="JZX9" s="219"/>
      <c r="JZY9" s="219"/>
      <c r="JZZ9" s="219"/>
      <c r="KAA9" s="219"/>
      <c r="KAB9" s="219"/>
      <c r="KAC9" s="219"/>
      <c r="KAD9" s="219"/>
      <c r="KAE9" s="219"/>
      <c r="KAF9" s="219"/>
      <c r="KAG9" s="219"/>
      <c r="KAH9" s="219"/>
      <c r="KAI9" s="219"/>
      <c r="KAJ9" s="219"/>
      <c r="KAK9" s="219"/>
      <c r="KAL9" s="219"/>
      <c r="KAM9" s="219"/>
      <c r="KAN9" s="219"/>
      <c r="KAO9" s="219"/>
      <c r="KAP9" s="219"/>
      <c r="KAQ9" s="219"/>
      <c r="KAR9" s="219"/>
      <c r="KAS9" s="219"/>
      <c r="KAT9" s="219"/>
      <c r="KAU9" s="219"/>
      <c r="KAV9" s="219"/>
      <c r="KAW9" s="219"/>
      <c r="KAX9" s="219"/>
      <c r="KAY9" s="219"/>
      <c r="KAZ9" s="219"/>
      <c r="KBA9" s="219"/>
      <c r="KBB9" s="219"/>
      <c r="KBC9" s="219"/>
      <c r="KBD9" s="219"/>
      <c r="KBE9" s="219"/>
      <c r="KBF9" s="219"/>
      <c r="KBG9" s="219"/>
      <c r="KBH9" s="219"/>
      <c r="KBI9" s="219"/>
      <c r="KBJ9" s="219"/>
      <c r="KBK9" s="219"/>
      <c r="KBL9" s="219"/>
      <c r="KBM9" s="219"/>
      <c r="KBN9" s="219"/>
      <c r="KBO9" s="219"/>
      <c r="KBP9" s="219"/>
      <c r="KBQ9" s="219"/>
      <c r="KBR9" s="219"/>
      <c r="KBS9" s="219"/>
      <c r="KBT9" s="219"/>
      <c r="KBU9" s="219"/>
      <c r="KBV9" s="219"/>
      <c r="KBW9" s="219"/>
      <c r="KBX9" s="219"/>
      <c r="KBY9" s="219"/>
      <c r="KBZ9" s="219"/>
      <c r="KCA9" s="219"/>
      <c r="KCB9" s="219"/>
      <c r="KCC9" s="219"/>
      <c r="KCD9" s="219"/>
      <c r="KCE9" s="219"/>
      <c r="KCF9" s="219"/>
      <c r="KCG9" s="219"/>
      <c r="KCH9" s="219"/>
      <c r="KCI9" s="219"/>
      <c r="KCJ9" s="219"/>
      <c r="KCK9" s="219"/>
      <c r="KCL9" s="219"/>
      <c r="KCM9" s="219"/>
      <c r="KCN9" s="219"/>
      <c r="KCO9" s="219"/>
      <c r="KCP9" s="219"/>
      <c r="KCQ9" s="219"/>
      <c r="KCR9" s="219"/>
      <c r="KCS9" s="219"/>
      <c r="KCT9" s="219"/>
      <c r="KCU9" s="219"/>
      <c r="KCV9" s="219"/>
      <c r="KCW9" s="219"/>
      <c r="KCX9" s="219"/>
      <c r="KCY9" s="219"/>
      <c r="KCZ9" s="219"/>
      <c r="KDA9" s="219"/>
      <c r="KDB9" s="219"/>
      <c r="KDC9" s="219"/>
      <c r="KDD9" s="219"/>
      <c r="KDE9" s="219"/>
      <c r="KDF9" s="219"/>
      <c r="KDG9" s="219"/>
      <c r="KDH9" s="219"/>
      <c r="KDI9" s="219"/>
      <c r="KDJ9" s="219"/>
      <c r="KDK9" s="219"/>
      <c r="KDL9" s="219"/>
      <c r="KDM9" s="219"/>
      <c r="KDN9" s="219"/>
      <c r="KDO9" s="219"/>
      <c r="KDP9" s="219"/>
      <c r="KDQ9" s="219"/>
      <c r="KDR9" s="219"/>
      <c r="KDS9" s="219"/>
      <c r="KDT9" s="219"/>
      <c r="KDU9" s="219"/>
      <c r="KDV9" s="219"/>
      <c r="KDW9" s="219"/>
      <c r="KDX9" s="219"/>
      <c r="KDY9" s="219"/>
      <c r="KDZ9" s="219"/>
      <c r="KEA9" s="219"/>
      <c r="KEB9" s="219"/>
      <c r="KEC9" s="219"/>
      <c r="KED9" s="219"/>
      <c r="KEE9" s="219"/>
      <c r="KEF9" s="219"/>
      <c r="KEG9" s="219"/>
      <c r="KEH9" s="219"/>
      <c r="KEI9" s="219"/>
      <c r="KEJ9" s="219"/>
      <c r="KEK9" s="219"/>
      <c r="KEL9" s="219"/>
      <c r="KEM9" s="219"/>
      <c r="KEN9" s="219"/>
      <c r="KEO9" s="219"/>
      <c r="KEP9" s="219"/>
      <c r="KEQ9" s="219"/>
      <c r="KER9" s="219"/>
      <c r="KES9" s="219"/>
      <c r="KET9" s="219"/>
      <c r="KEU9" s="219"/>
      <c r="KEV9" s="219"/>
      <c r="KEW9" s="219"/>
      <c r="KEX9" s="219"/>
      <c r="KEY9" s="219"/>
      <c r="KEZ9" s="219"/>
      <c r="KFA9" s="219"/>
      <c r="KFB9" s="219"/>
      <c r="KFC9" s="219"/>
      <c r="KFD9" s="219"/>
      <c r="KFE9" s="219"/>
      <c r="KFF9" s="219"/>
      <c r="KFG9" s="219"/>
      <c r="KFH9" s="219"/>
      <c r="KFI9" s="219"/>
      <c r="KFJ9" s="219"/>
      <c r="KFK9" s="219"/>
      <c r="KFL9" s="219"/>
      <c r="KFM9" s="219"/>
      <c r="KFN9" s="219"/>
      <c r="KFO9" s="219"/>
      <c r="KFP9" s="219"/>
      <c r="KFQ9" s="219"/>
      <c r="KFR9" s="219"/>
      <c r="KFS9" s="219"/>
      <c r="KFT9" s="219"/>
      <c r="KFU9" s="219"/>
      <c r="KFV9" s="219"/>
      <c r="KFW9" s="219"/>
      <c r="KFX9" s="219"/>
      <c r="KFY9" s="219"/>
      <c r="KFZ9" s="219"/>
      <c r="KGA9" s="219"/>
      <c r="KGB9" s="219"/>
      <c r="KGC9" s="219"/>
      <c r="KGD9" s="219"/>
      <c r="KGE9" s="219"/>
      <c r="KGF9" s="219"/>
      <c r="KGG9" s="219"/>
      <c r="KGH9" s="219"/>
      <c r="KGI9" s="219"/>
      <c r="KGJ9" s="219"/>
      <c r="KGK9" s="219"/>
      <c r="KGL9" s="219"/>
      <c r="KGM9" s="219"/>
      <c r="KGN9" s="219"/>
      <c r="KGO9" s="219"/>
      <c r="KGP9" s="219"/>
      <c r="KGQ9" s="219"/>
      <c r="KGR9" s="219"/>
      <c r="KGS9" s="219"/>
      <c r="KGT9" s="219"/>
      <c r="KGU9" s="219"/>
      <c r="KGV9" s="219"/>
      <c r="KGW9" s="219"/>
      <c r="KGX9" s="219"/>
      <c r="KHC9" s="219"/>
      <c r="KHD9" s="219"/>
      <c r="KHE9" s="219"/>
      <c r="KHF9" s="219"/>
      <c r="KHG9" s="219"/>
      <c r="KHH9" s="219"/>
      <c r="KHI9" s="219"/>
      <c r="KHJ9" s="219"/>
      <c r="KHK9" s="219"/>
      <c r="KHL9" s="219"/>
      <c r="KHM9" s="219"/>
      <c r="KJE9" s="219"/>
      <c r="KJF9" s="219"/>
      <c r="KJG9" s="219"/>
      <c r="KJH9" s="219"/>
      <c r="KJI9" s="219"/>
      <c r="KJJ9" s="219"/>
      <c r="KJK9" s="219"/>
      <c r="KJL9" s="219"/>
      <c r="KJM9" s="219"/>
      <c r="KJN9" s="219"/>
      <c r="KJO9" s="219"/>
      <c r="KJP9" s="219"/>
      <c r="KJQ9" s="219"/>
      <c r="KJR9" s="219"/>
      <c r="KJS9" s="219"/>
      <c r="KJT9" s="219"/>
      <c r="KJU9" s="219"/>
      <c r="KJV9" s="219"/>
      <c r="KJW9" s="219"/>
      <c r="KJX9" s="219"/>
      <c r="KJY9" s="219"/>
      <c r="KJZ9" s="219"/>
      <c r="KKA9" s="219"/>
      <c r="KKB9" s="219"/>
      <c r="KKC9" s="219"/>
      <c r="KKD9" s="219"/>
      <c r="KKE9" s="219"/>
      <c r="KKF9" s="219"/>
      <c r="KKG9" s="219"/>
      <c r="KKH9" s="219"/>
      <c r="KKI9" s="219"/>
      <c r="KKJ9" s="219"/>
      <c r="KKK9" s="219"/>
      <c r="KKL9" s="219"/>
      <c r="KKM9" s="219"/>
      <c r="KKN9" s="219"/>
      <c r="KKO9" s="219"/>
      <c r="KKP9" s="219"/>
      <c r="KKQ9" s="219"/>
      <c r="KKR9" s="219"/>
      <c r="KKS9" s="219"/>
      <c r="KKT9" s="219"/>
      <c r="KKU9" s="219"/>
      <c r="KKV9" s="219"/>
      <c r="KKW9" s="219"/>
      <c r="KKX9" s="219"/>
      <c r="KKY9" s="219"/>
      <c r="KKZ9" s="219"/>
      <c r="KLA9" s="219"/>
      <c r="KLB9" s="219"/>
      <c r="KLC9" s="219"/>
      <c r="KLD9" s="219"/>
      <c r="KLE9" s="219"/>
      <c r="KLF9" s="219"/>
      <c r="KLG9" s="219"/>
      <c r="KLH9" s="219"/>
      <c r="KLI9" s="219"/>
      <c r="KLJ9" s="219"/>
      <c r="KLK9" s="219"/>
      <c r="KLL9" s="219"/>
      <c r="KLM9" s="219"/>
      <c r="KLN9" s="219"/>
      <c r="KLO9" s="219"/>
      <c r="KLP9" s="219"/>
      <c r="KLQ9" s="219"/>
      <c r="KLR9" s="219"/>
      <c r="KLS9" s="219"/>
      <c r="KLT9" s="219"/>
      <c r="KLU9" s="219"/>
      <c r="KLV9" s="219"/>
      <c r="KLW9" s="219"/>
      <c r="KLX9" s="219"/>
      <c r="KLY9" s="219"/>
      <c r="KLZ9" s="219"/>
      <c r="KMA9" s="219"/>
      <c r="KMB9" s="219"/>
      <c r="KMC9" s="219"/>
      <c r="KMD9" s="219"/>
      <c r="KME9" s="219"/>
      <c r="KMF9" s="219"/>
      <c r="KMG9" s="219"/>
      <c r="KMH9" s="219"/>
      <c r="KMI9" s="219"/>
      <c r="KMJ9" s="219"/>
      <c r="KMK9" s="219"/>
      <c r="KML9" s="219"/>
      <c r="KMM9" s="219"/>
      <c r="KMN9" s="219"/>
      <c r="KMO9" s="219"/>
      <c r="KMP9" s="219"/>
      <c r="KMQ9" s="219"/>
      <c r="KMR9" s="219"/>
      <c r="KMS9" s="219"/>
      <c r="KMT9" s="219"/>
      <c r="KMU9" s="219"/>
      <c r="KMV9" s="219"/>
      <c r="KMW9" s="219"/>
      <c r="KMX9" s="219"/>
      <c r="KMY9" s="219"/>
      <c r="KMZ9" s="219"/>
      <c r="KNA9" s="219"/>
      <c r="KNB9" s="219"/>
      <c r="KNC9" s="219"/>
      <c r="KND9" s="219"/>
      <c r="KNE9" s="219"/>
      <c r="KNF9" s="219"/>
      <c r="KNG9" s="219"/>
      <c r="KNH9" s="219"/>
      <c r="KNI9" s="219"/>
      <c r="KNJ9" s="219"/>
      <c r="KNK9" s="219"/>
      <c r="KNL9" s="219"/>
      <c r="KNM9" s="219"/>
      <c r="KNN9" s="219"/>
      <c r="KNO9" s="219"/>
      <c r="KNP9" s="219"/>
      <c r="KNQ9" s="219"/>
      <c r="KNR9" s="219"/>
      <c r="KNS9" s="219"/>
      <c r="KNT9" s="219"/>
      <c r="KNU9" s="219"/>
      <c r="KNV9" s="219"/>
      <c r="KNW9" s="219"/>
      <c r="KNX9" s="219"/>
      <c r="KNY9" s="219"/>
      <c r="KNZ9" s="219"/>
      <c r="KOA9" s="219"/>
      <c r="KOB9" s="219"/>
      <c r="KOC9" s="219"/>
      <c r="KOD9" s="219"/>
      <c r="KOE9" s="219"/>
      <c r="KOF9" s="219"/>
      <c r="KOG9" s="219"/>
      <c r="KOH9" s="219"/>
      <c r="KOI9" s="219"/>
      <c r="KOJ9" s="219"/>
      <c r="KOK9" s="219"/>
      <c r="KOL9" s="219"/>
      <c r="KOM9" s="219"/>
      <c r="KON9" s="219"/>
      <c r="KOO9" s="219"/>
      <c r="KOP9" s="219"/>
      <c r="KOQ9" s="219"/>
      <c r="KOR9" s="219"/>
      <c r="KOS9" s="219"/>
      <c r="KOT9" s="219"/>
      <c r="KOU9" s="219"/>
      <c r="KOV9" s="219"/>
      <c r="KOW9" s="219"/>
      <c r="KOX9" s="219"/>
      <c r="KOY9" s="219"/>
      <c r="KOZ9" s="219"/>
      <c r="KPA9" s="219"/>
      <c r="KPB9" s="219"/>
      <c r="KPC9" s="219"/>
      <c r="KPD9" s="219"/>
      <c r="KPE9" s="219"/>
      <c r="KPF9" s="219"/>
      <c r="KPG9" s="219"/>
      <c r="KPH9" s="219"/>
      <c r="KPI9" s="219"/>
      <c r="KPJ9" s="219"/>
      <c r="KPK9" s="219"/>
      <c r="KPL9" s="219"/>
      <c r="KPM9" s="219"/>
      <c r="KPN9" s="219"/>
      <c r="KPO9" s="219"/>
      <c r="KPP9" s="219"/>
      <c r="KPQ9" s="219"/>
      <c r="KPR9" s="219"/>
      <c r="KPS9" s="219"/>
      <c r="KPT9" s="219"/>
      <c r="KPU9" s="219"/>
      <c r="KPV9" s="219"/>
      <c r="KPW9" s="219"/>
      <c r="KPX9" s="219"/>
      <c r="KPY9" s="219"/>
      <c r="KPZ9" s="219"/>
      <c r="KQA9" s="219"/>
      <c r="KQB9" s="219"/>
      <c r="KQC9" s="219"/>
      <c r="KQD9" s="219"/>
      <c r="KQE9" s="219"/>
      <c r="KQF9" s="219"/>
      <c r="KQG9" s="219"/>
      <c r="KQH9" s="219"/>
      <c r="KQI9" s="219"/>
      <c r="KQJ9" s="219"/>
      <c r="KQK9" s="219"/>
      <c r="KQL9" s="219"/>
      <c r="KQM9" s="219"/>
      <c r="KQN9" s="219"/>
      <c r="KQO9" s="219"/>
      <c r="KQP9" s="219"/>
      <c r="KQQ9" s="219"/>
      <c r="KQR9" s="219"/>
      <c r="KQS9" s="219"/>
      <c r="KQT9" s="219"/>
      <c r="KQY9" s="219"/>
      <c r="KQZ9" s="219"/>
      <c r="KRA9" s="219"/>
      <c r="KRB9" s="219"/>
      <c r="KRC9" s="219"/>
      <c r="KRD9" s="219"/>
      <c r="KRE9" s="219"/>
      <c r="KRF9" s="219"/>
      <c r="KRG9" s="219"/>
      <c r="KRH9" s="219"/>
      <c r="KRI9" s="219"/>
      <c r="KTA9" s="219"/>
      <c r="KTB9" s="219"/>
      <c r="KTC9" s="219"/>
      <c r="KTD9" s="219"/>
      <c r="KTE9" s="219"/>
      <c r="KTF9" s="219"/>
      <c r="KTG9" s="219"/>
      <c r="KTH9" s="219"/>
      <c r="KTI9" s="219"/>
      <c r="KTJ9" s="219"/>
      <c r="KTK9" s="219"/>
      <c r="KTL9" s="219"/>
      <c r="KTM9" s="219"/>
      <c r="KTN9" s="219"/>
      <c r="KTO9" s="219"/>
      <c r="KTP9" s="219"/>
      <c r="KTQ9" s="219"/>
      <c r="KTR9" s="219"/>
      <c r="KTS9" s="219"/>
      <c r="KTT9" s="219"/>
      <c r="KTU9" s="219"/>
      <c r="KTV9" s="219"/>
      <c r="KTW9" s="219"/>
      <c r="KTX9" s="219"/>
      <c r="KTY9" s="219"/>
      <c r="KTZ9" s="219"/>
      <c r="KUA9" s="219"/>
      <c r="KUB9" s="219"/>
      <c r="KUC9" s="219"/>
      <c r="KUD9" s="219"/>
      <c r="KUE9" s="219"/>
      <c r="KUF9" s="219"/>
      <c r="KUG9" s="219"/>
      <c r="KUH9" s="219"/>
      <c r="KUI9" s="219"/>
      <c r="KUJ9" s="219"/>
      <c r="KUK9" s="219"/>
      <c r="KUL9" s="219"/>
      <c r="KUM9" s="219"/>
      <c r="KUN9" s="219"/>
      <c r="KUO9" s="219"/>
      <c r="KUP9" s="219"/>
      <c r="KUQ9" s="219"/>
      <c r="KUR9" s="219"/>
      <c r="KUS9" s="219"/>
      <c r="KUT9" s="219"/>
      <c r="KUU9" s="219"/>
      <c r="KUV9" s="219"/>
      <c r="KUW9" s="219"/>
      <c r="KUX9" s="219"/>
      <c r="KUY9" s="219"/>
      <c r="KUZ9" s="219"/>
      <c r="KVA9" s="219"/>
      <c r="KVB9" s="219"/>
      <c r="KVC9" s="219"/>
      <c r="KVD9" s="219"/>
      <c r="KVE9" s="219"/>
      <c r="KVF9" s="219"/>
      <c r="KVG9" s="219"/>
      <c r="KVH9" s="219"/>
      <c r="KVI9" s="219"/>
      <c r="KVJ9" s="219"/>
      <c r="KVK9" s="219"/>
      <c r="KVL9" s="219"/>
      <c r="KVM9" s="219"/>
      <c r="KVN9" s="219"/>
      <c r="KVO9" s="219"/>
      <c r="KVP9" s="219"/>
      <c r="KVQ9" s="219"/>
      <c r="KVR9" s="219"/>
      <c r="KVS9" s="219"/>
      <c r="KVT9" s="219"/>
      <c r="KVU9" s="219"/>
      <c r="KVV9" s="219"/>
      <c r="KVW9" s="219"/>
      <c r="KVX9" s="219"/>
      <c r="KVY9" s="219"/>
      <c r="KVZ9" s="219"/>
      <c r="KWA9" s="219"/>
      <c r="KWB9" s="219"/>
      <c r="KWC9" s="219"/>
      <c r="KWD9" s="219"/>
      <c r="KWE9" s="219"/>
      <c r="KWF9" s="219"/>
      <c r="KWG9" s="219"/>
      <c r="KWH9" s="219"/>
      <c r="KWI9" s="219"/>
      <c r="KWJ9" s="219"/>
      <c r="KWK9" s="219"/>
      <c r="KWL9" s="219"/>
      <c r="KWM9" s="219"/>
      <c r="KWN9" s="219"/>
      <c r="KWO9" s="219"/>
      <c r="KWP9" s="219"/>
      <c r="KWQ9" s="219"/>
      <c r="KWR9" s="219"/>
      <c r="KWS9" s="219"/>
      <c r="KWT9" s="219"/>
      <c r="KWU9" s="219"/>
      <c r="KWV9" s="219"/>
      <c r="KWW9" s="219"/>
      <c r="KWX9" s="219"/>
      <c r="KWY9" s="219"/>
      <c r="KWZ9" s="219"/>
      <c r="KXA9" s="219"/>
      <c r="KXB9" s="219"/>
      <c r="KXC9" s="219"/>
      <c r="KXD9" s="219"/>
      <c r="KXE9" s="219"/>
      <c r="KXF9" s="219"/>
      <c r="KXG9" s="219"/>
      <c r="KXH9" s="219"/>
      <c r="KXI9" s="219"/>
      <c r="KXJ9" s="219"/>
      <c r="KXK9" s="219"/>
      <c r="KXL9" s="219"/>
      <c r="KXM9" s="219"/>
      <c r="KXN9" s="219"/>
      <c r="KXO9" s="219"/>
      <c r="KXP9" s="219"/>
      <c r="KXQ9" s="219"/>
      <c r="KXR9" s="219"/>
      <c r="KXS9" s="219"/>
      <c r="KXT9" s="219"/>
      <c r="KXU9" s="219"/>
      <c r="KXV9" s="219"/>
      <c r="KXW9" s="219"/>
      <c r="KXX9" s="219"/>
      <c r="KXY9" s="219"/>
      <c r="KXZ9" s="219"/>
      <c r="KYA9" s="219"/>
      <c r="KYB9" s="219"/>
      <c r="KYC9" s="219"/>
      <c r="KYD9" s="219"/>
      <c r="KYE9" s="219"/>
      <c r="KYF9" s="219"/>
      <c r="KYG9" s="219"/>
      <c r="KYH9" s="219"/>
      <c r="KYI9" s="219"/>
      <c r="KYJ9" s="219"/>
      <c r="KYK9" s="219"/>
      <c r="KYL9" s="219"/>
      <c r="KYM9" s="219"/>
      <c r="KYN9" s="219"/>
      <c r="KYO9" s="219"/>
      <c r="KYP9" s="219"/>
      <c r="KYQ9" s="219"/>
      <c r="KYR9" s="219"/>
      <c r="KYS9" s="219"/>
      <c r="KYT9" s="219"/>
      <c r="KYU9" s="219"/>
      <c r="KYV9" s="219"/>
      <c r="KYW9" s="219"/>
      <c r="KYX9" s="219"/>
      <c r="KYY9" s="219"/>
      <c r="KYZ9" s="219"/>
      <c r="KZA9" s="219"/>
      <c r="KZB9" s="219"/>
      <c r="KZC9" s="219"/>
      <c r="KZD9" s="219"/>
      <c r="KZE9" s="219"/>
      <c r="KZF9" s="219"/>
      <c r="KZG9" s="219"/>
      <c r="KZH9" s="219"/>
      <c r="KZI9" s="219"/>
      <c r="KZJ9" s="219"/>
      <c r="KZK9" s="219"/>
      <c r="KZL9" s="219"/>
      <c r="KZM9" s="219"/>
      <c r="KZN9" s="219"/>
      <c r="KZO9" s="219"/>
      <c r="KZP9" s="219"/>
      <c r="KZQ9" s="219"/>
      <c r="KZR9" s="219"/>
      <c r="KZS9" s="219"/>
      <c r="KZT9" s="219"/>
      <c r="KZU9" s="219"/>
      <c r="KZV9" s="219"/>
      <c r="KZW9" s="219"/>
      <c r="KZX9" s="219"/>
      <c r="KZY9" s="219"/>
      <c r="KZZ9" s="219"/>
      <c r="LAA9" s="219"/>
      <c r="LAB9" s="219"/>
      <c r="LAC9" s="219"/>
      <c r="LAD9" s="219"/>
      <c r="LAE9" s="219"/>
      <c r="LAF9" s="219"/>
      <c r="LAG9" s="219"/>
      <c r="LAH9" s="219"/>
      <c r="LAI9" s="219"/>
      <c r="LAJ9" s="219"/>
      <c r="LAK9" s="219"/>
      <c r="LAL9" s="219"/>
      <c r="LAM9" s="219"/>
      <c r="LAN9" s="219"/>
      <c r="LAO9" s="219"/>
      <c r="LAP9" s="219"/>
      <c r="LAU9" s="219"/>
      <c r="LAV9" s="219"/>
      <c r="LAW9" s="219"/>
      <c r="LAX9" s="219"/>
      <c r="LAY9" s="219"/>
      <c r="LAZ9" s="219"/>
      <c r="LBA9" s="219"/>
      <c r="LBB9" s="219"/>
      <c r="LBC9" s="219"/>
      <c r="LBD9" s="219"/>
      <c r="LBE9" s="219"/>
      <c r="LCW9" s="219"/>
      <c r="LCX9" s="219"/>
      <c r="LCY9" s="219"/>
      <c r="LCZ9" s="219"/>
      <c r="LDA9" s="219"/>
      <c r="LDB9" s="219"/>
      <c r="LDC9" s="219"/>
      <c r="LDD9" s="219"/>
      <c r="LDE9" s="219"/>
      <c r="LDF9" s="219"/>
      <c r="LDG9" s="219"/>
      <c r="LDH9" s="219"/>
      <c r="LDI9" s="219"/>
      <c r="LDJ9" s="219"/>
      <c r="LDK9" s="219"/>
      <c r="LDL9" s="219"/>
      <c r="LDM9" s="219"/>
      <c r="LDN9" s="219"/>
      <c r="LDO9" s="219"/>
      <c r="LDP9" s="219"/>
      <c r="LDQ9" s="219"/>
      <c r="LDR9" s="219"/>
      <c r="LDS9" s="219"/>
      <c r="LDT9" s="219"/>
      <c r="LDU9" s="219"/>
      <c r="LDV9" s="219"/>
      <c r="LDW9" s="219"/>
      <c r="LDX9" s="219"/>
      <c r="LDY9" s="219"/>
      <c r="LDZ9" s="219"/>
      <c r="LEA9" s="219"/>
      <c r="LEB9" s="219"/>
      <c r="LEC9" s="219"/>
      <c r="LED9" s="219"/>
      <c r="LEE9" s="219"/>
      <c r="LEF9" s="219"/>
      <c r="LEG9" s="219"/>
      <c r="LEH9" s="219"/>
      <c r="LEI9" s="219"/>
      <c r="LEJ9" s="219"/>
      <c r="LEK9" s="219"/>
      <c r="LEL9" s="219"/>
      <c r="LEM9" s="219"/>
      <c r="LEN9" s="219"/>
      <c r="LEO9" s="219"/>
      <c r="LEP9" s="219"/>
      <c r="LEQ9" s="219"/>
      <c r="LER9" s="219"/>
      <c r="LES9" s="219"/>
      <c r="LET9" s="219"/>
      <c r="LEU9" s="219"/>
      <c r="LEV9" s="219"/>
      <c r="LEW9" s="219"/>
      <c r="LEX9" s="219"/>
      <c r="LEY9" s="219"/>
      <c r="LEZ9" s="219"/>
      <c r="LFA9" s="219"/>
      <c r="LFB9" s="219"/>
      <c r="LFC9" s="219"/>
      <c r="LFD9" s="219"/>
      <c r="LFE9" s="219"/>
      <c r="LFF9" s="219"/>
      <c r="LFG9" s="219"/>
      <c r="LFH9" s="219"/>
      <c r="LFI9" s="219"/>
      <c r="LFJ9" s="219"/>
      <c r="LFK9" s="219"/>
      <c r="LFL9" s="219"/>
      <c r="LFM9" s="219"/>
      <c r="LFN9" s="219"/>
      <c r="LFO9" s="219"/>
      <c r="LFP9" s="219"/>
      <c r="LFQ9" s="219"/>
      <c r="LFR9" s="219"/>
      <c r="LFS9" s="219"/>
      <c r="LFT9" s="219"/>
      <c r="LFU9" s="219"/>
      <c r="LFV9" s="219"/>
      <c r="LFW9" s="219"/>
      <c r="LFX9" s="219"/>
      <c r="LFY9" s="219"/>
      <c r="LFZ9" s="219"/>
      <c r="LGA9" s="219"/>
      <c r="LGB9" s="219"/>
      <c r="LGC9" s="219"/>
      <c r="LGD9" s="219"/>
      <c r="LGE9" s="219"/>
      <c r="LGF9" s="219"/>
      <c r="LGG9" s="219"/>
      <c r="LGH9" s="219"/>
      <c r="LGI9" s="219"/>
      <c r="LGJ9" s="219"/>
      <c r="LGK9" s="219"/>
      <c r="LGL9" s="219"/>
      <c r="LGM9" s="219"/>
      <c r="LGN9" s="219"/>
      <c r="LGO9" s="219"/>
      <c r="LGP9" s="219"/>
      <c r="LGQ9" s="219"/>
      <c r="LGR9" s="219"/>
      <c r="LGS9" s="219"/>
      <c r="LGT9" s="219"/>
      <c r="LGU9" s="219"/>
      <c r="LGV9" s="219"/>
      <c r="LGW9" s="219"/>
      <c r="LGX9" s="219"/>
      <c r="LGY9" s="219"/>
      <c r="LGZ9" s="219"/>
      <c r="LHA9" s="219"/>
      <c r="LHB9" s="219"/>
      <c r="LHC9" s="219"/>
      <c r="LHD9" s="219"/>
      <c r="LHE9" s="219"/>
      <c r="LHF9" s="219"/>
      <c r="LHG9" s="219"/>
      <c r="LHH9" s="219"/>
      <c r="LHI9" s="219"/>
      <c r="LHJ9" s="219"/>
      <c r="LHK9" s="219"/>
      <c r="LHL9" s="219"/>
      <c r="LHM9" s="219"/>
      <c r="LHN9" s="219"/>
      <c r="LHO9" s="219"/>
      <c r="LHP9" s="219"/>
      <c r="LHQ9" s="219"/>
      <c r="LHR9" s="219"/>
      <c r="LHS9" s="219"/>
      <c r="LHT9" s="219"/>
      <c r="LHU9" s="219"/>
      <c r="LHV9" s="219"/>
      <c r="LHW9" s="219"/>
      <c r="LHX9" s="219"/>
      <c r="LHY9" s="219"/>
      <c r="LHZ9" s="219"/>
      <c r="LIA9" s="219"/>
      <c r="LIB9" s="219"/>
      <c r="LIC9" s="219"/>
      <c r="LID9" s="219"/>
      <c r="LIE9" s="219"/>
      <c r="LIF9" s="219"/>
      <c r="LIG9" s="219"/>
      <c r="LIH9" s="219"/>
      <c r="LII9" s="219"/>
      <c r="LIJ9" s="219"/>
      <c r="LIK9" s="219"/>
      <c r="LIL9" s="219"/>
      <c r="LIM9" s="219"/>
      <c r="LIN9" s="219"/>
      <c r="LIO9" s="219"/>
      <c r="LIP9" s="219"/>
      <c r="LIQ9" s="219"/>
      <c r="LIR9" s="219"/>
      <c r="LIS9" s="219"/>
      <c r="LIT9" s="219"/>
      <c r="LIU9" s="219"/>
      <c r="LIV9" s="219"/>
      <c r="LIW9" s="219"/>
      <c r="LIX9" s="219"/>
      <c r="LIY9" s="219"/>
      <c r="LIZ9" s="219"/>
      <c r="LJA9" s="219"/>
      <c r="LJB9" s="219"/>
      <c r="LJC9" s="219"/>
      <c r="LJD9" s="219"/>
      <c r="LJE9" s="219"/>
      <c r="LJF9" s="219"/>
      <c r="LJG9" s="219"/>
      <c r="LJH9" s="219"/>
      <c r="LJI9" s="219"/>
      <c r="LJJ9" s="219"/>
      <c r="LJK9" s="219"/>
      <c r="LJL9" s="219"/>
      <c r="LJM9" s="219"/>
      <c r="LJN9" s="219"/>
      <c r="LJO9" s="219"/>
      <c r="LJP9" s="219"/>
      <c r="LJQ9" s="219"/>
      <c r="LJR9" s="219"/>
      <c r="LJS9" s="219"/>
      <c r="LJT9" s="219"/>
      <c r="LJU9" s="219"/>
      <c r="LJV9" s="219"/>
      <c r="LJW9" s="219"/>
      <c r="LJX9" s="219"/>
      <c r="LJY9" s="219"/>
      <c r="LJZ9" s="219"/>
      <c r="LKA9" s="219"/>
      <c r="LKB9" s="219"/>
      <c r="LKC9" s="219"/>
      <c r="LKD9" s="219"/>
      <c r="LKE9" s="219"/>
      <c r="LKF9" s="219"/>
      <c r="LKG9" s="219"/>
      <c r="LKH9" s="219"/>
      <c r="LKI9" s="219"/>
      <c r="LKJ9" s="219"/>
      <c r="LKK9" s="219"/>
      <c r="LKL9" s="219"/>
      <c r="LKQ9" s="219"/>
      <c r="LKR9" s="219"/>
      <c r="LKS9" s="219"/>
      <c r="LKT9" s="219"/>
      <c r="LKU9" s="219"/>
      <c r="LKV9" s="219"/>
      <c r="LKW9" s="219"/>
      <c r="LKX9" s="219"/>
      <c r="LKY9" s="219"/>
      <c r="LKZ9" s="219"/>
      <c r="LLA9" s="219"/>
      <c r="LMS9" s="219"/>
      <c r="LMT9" s="219"/>
      <c r="LMU9" s="219"/>
      <c r="LMV9" s="219"/>
      <c r="LMW9" s="219"/>
      <c r="LMX9" s="219"/>
      <c r="LMY9" s="219"/>
      <c r="LMZ9" s="219"/>
      <c r="LNA9" s="219"/>
      <c r="LNB9" s="219"/>
      <c r="LNC9" s="219"/>
      <c r="LND9" s="219"/>
      <c r="LNE9" s="219"/>
      <c r="LNF9" s="219"/>
      <c r="LNG9" s="219"/>
      <c r="LNH9" s="219"/>
      <c r="LNI9" s="219"/>
      <c r="LNJ9" s="219"/>
      <c r="LNK9" s="219"/>
      <c r="LNL9" s="219"/>
      <c r="LNM9" s="219"/>
      <c r="LNN9" s="219"/>
      <c r="LNO9" s="219"/>
      <c r="LNP9" s="219"/>
      <c r="LNQ9" s="219"/>
      <c r="LNR9" s="219"/>
      <c r="LNS9" s="219"/>
      <c r="LNT9" s="219"/>
      <c r="LNU9" s="219"/>
      <c r="LNV9" s="219"/>
      <c r="LNW9" s="219"/>
      <c r="LNX9" s="219"/>
      <c r="LNY9" s="219"/>
      <c r="LNZ9" s="219"/>
      <c r="LOA9" s="219"/>
      <c r="LOB9" s="219"/>
      <c r="LOC9" s="219"/>
      <c r="LOD9" s="219"/>
      <c r="LOE9" s="219"/>
      <c r="LOF9" s="219"/>
      <c r="LOG9" s="219"/>
      <c r="LOH9" s="219"/>
      <c r="LOI9" s="219"/>
      <c r="LOJ9" s="219"/>
      <c r="LOK9" s="219"/>
      <c r="LOL9" s="219"/>
      <c r="LOM9" s="219"/>
      <c r="LON9" s="219"/>
      <c r="LOO9" s="219"/>
      <c r="LOP9" s="219"/>
      <c r="LOQ9" s="219"/>
      <c r="LOR9" s="219"/>
      <c r="LOS9" s="219"/>
      <c r="LOT9" s="219"/>
      <c r="LOU9" s="219"/>
      <c r="LOV9" s="219"/>
      <c r="LOW9" s="219"/>
      <c r="LOX9" s="219"/>
      <c r="LOY9" s="219"/>
      <c r="LOZ9" s="219"/>
      <c r="LPA9" s="219"/>
      <c r="LPB9" s="219"/>
      <c r="LPC9" s="219"/>
      <c r="LPD9" s="219"/>
      <c r="LPE9" s="219"/>
      <c r="LPF9" s="219"/>
      <c r="LPG9" s="219"/>
      <c r="LPH9" s="219"/>
      <c r="LPI9" s="219"/>
      <c r="LPJ9" s="219"/>
      <c r="LPK9" s="219"/>
      <c r="LPL9" s="219"/>
      <c r="LPM9" s="219"/>
      <c r="LPN9" s="219"/>
      <c r="LPO9" s="219"/>
      <c r="LPP9" s="219"/>
      <c r="LPQ9" s="219"/>
      <c r="LPR9" s="219"/>
      <c r="LPS9" s="219"/>
      <c r="LPT9" s="219"/>
      <c r="LPU9" s="219"/>
      <c r="LPV9" s="219"/>
      <c r="LPW9" s="219"/>
      <c r="LPX9" s="219"/>
      <c r="LPY9" s="219"/>
      <c r="LPZ9" s="219"/>
      <c r="LQA9" s="219"/>
      <c r="LQB9" s="219"/>
      <c r="LQC9" s="219"/>
      <c r="LQD9" s="219"/>
      <c r="LQE9" s="219"/>
      <c r="LQF9" s="219"/>
      <c r="LQG9" s="219"/>
      <c r="LQH9" s="219"/>
      <c r="LQI9" s="219"/>
      <c r="LQJ9" s="219"/>
      <c r="LQK9" s="219"/>
      <c r="LQL9" s="219"/>
      <c r="LQM9" s="219"/>
      <c r="LQN9" s="219"/>
      <c r="LQO9" s="219"/>
      <c r="LQP9" s="219"/>
      <c r="LQQ9" s="219"/>
      <c r="LQR9" s="219"/>
      <c r="LQS9" s="219"/>
      <c r="LQT9" s="219"/>
      <c r="LQU9" s="219"/>
      <c r="LQV9" s="219"/>
      <c r="LQW9" s="219"/>
      <c r="LQX9" s="219"/>
      <c r="LQY9" s="219"/>
      <c r="LQZ9" s="219"/>
      <c r="LRA9" s="219"/>
      <c r="LRB9" s="219"/>
      <c r="LRC9" s="219"/>
      <c r="LRD9" s="219"/>
      <c r="LRE9" s="219"/>
      <c r="LRF9" s="219"/>
      <c r="LRG9" s="219"/>
      <c r="LRH9" s="219"/>
      <c r="LRI9" s="219"/>
      <c r="LRJ9" s="219"/>
      <c r="LRK9" s="219"/>
      <c r="LRL9" s="219"/>
      <c r="LRM9" s="219"/>
      <c r="LRN9" s="219"/>
      <c r="LRO9" s="219"/>
      <c r="LRP9" s="219"/>
      <c r="LRQ9" s="219"/>
      <c r="LRR9" s="219"/>
      <c r="LRS9" s="219"/>
      <c r="LRT9" s="219"/>
      <c r="LRU9" s="219"/>
      <c r="LRV9" s="219"/>
      <c r="LRW9" s="219"/>
      <c r="LRX9" s="219"/>
      <c r="LRY9" s="219"/>
      <c r="LRZ9" s="219"/>
      <c r="LSA9" s="219"/>
      <c r="LSB9" s="219"/>
      <c r="LSC9" s="219"/>
      <c r="LSD9" s="219"/>
      <c r="LSE9" s="219"/>
      <c r="LSF9" s="219"/>
      <c r="LSG9" s="219"/>
      <c r="LSH9" s="219"/>
      <c r="LSI9" s="219"/>
      <c r="LSJ9" s="219"/>
      <c r="LSK9" s="219"/>
      <c r="LSL9" s="219"/>
      <c r="LSM9" s="219"/>
      <c r="LSN9" s="219"/>
      <c r="LSO9" s="219"/>
      <c r="LSP9" s="219"/>
      <c r="LSQ9" s="219"/>
      <c r="LSR9" s="219"/>
      <c r="LSS9" s="219"/>
      <c r="LST9" s="219"/>
      <c r="LSU9" s="219"/>
      <c r="LSV9" s="219"/>
      <c r="LSW9" s="219"/>
      <c r="LSX9" s="219"/>
      <c r="LSY9" s="219"/>
      <c r="LSZ9" s="219"/>
      <c r="LTA9" s="219"/>
      <c r="LTB9" s="219"/>
      <c r="LTC9" s="219"/>
      <c r="LTD9" s="219"/>
      <c r="LTE9" s="219"/>
      <c r="LTF9" s="219"/>
      <c r="LTG9" s="219"/>
      <c r="LTH9" s="219"/>
      <c r="LTI9" s="219"/>
      <c r="LTJ9" s="219"/>
      <c r="LTK9" s="219"/>
      <c r="LTL9" s="219"/>
      <c r="LTM9" s="219"/>
      <c r="LTN9" s="219"/>
      <c r="LTO9" s="219"/>
      <c r="LTP9" s="219"/>
      <c r="LTQ9" s="219"/>
      <c r="LTR9" s="219"/>
      <c r="LTS9" s="219"/>
      <c r="LTT9" s="219"/>
      <c r="LTU9" s="219"/>
      <c r="LTV9" s="219"/>
      <c r="LTW9" s="219"/>
      <c r="LTX9" s="219"/>
      <c r="LTY9" s="219"/>
      <c r="LTZ9" s="219"/>
      <c r="LUA9" s="219"/>
      <c r="LUB9" s="219"/>
      <c r="LUC9" s="219"/>
      <c r="LUD9" s="219"/>
      <c r="LUE9" s="219"/>
      <c r="LUF9" s="219"/>
      <c r="LUG9" s="219"/>
      <c r="LUH9" s="219"/>
      <c r="LUM9" s="219"/>
      <c r="LUN9" s="219"/>
      <c r="LUO9" s="219"/>
      <c r="LUP9" s="219"/>
      <c r="LUQ9" s="219"/>
      <c r="LUR9" s="219"/>
      <c r="LUS9" s="219"/>
      <c r="LUT9" s="219"/>
      <c r="LUU9" s="219"/>
      <c r="LUV9" s="219"/>
      <c r="LUW9" s="219"/>
      <c r="LWO9" s="219"/>
      <c r="LWP9" s="219"/>
      <c r="LWQ9" s="219"/>
      <c r="LWR9" s="219"/>
      <c r="LWS9" s="219"/>
      <c r="LWT9" s="219"/>
      <c r="LWU9" s="219"/>
      <c r="LWV9" s="219"/>
      <c r="LWW9" s="219"/>
      <c r="LWX9" s="219"/>
      <c r="LWY9" s="219"/>
      <c r="LWZ9" s="219"/>
      <c r="LXA9" s="219"/>
      <c r="LXB9" s="219"/>
      <c r="LXC9" s="219"/>
      <c r="LXD9" s="219"/>
      <c r="LXE9" s="219"/>
      <c r="LXF9" s="219"/>
      <c r="LXG9" s="219"/>
      <c r="LXH9" s="219"/>
      <c r="LXI9" s="219"/>
      <c r="LXJ9" s="219"/>
      <c r="LXK9" s="219"/>
      <c r="LXL9" s="219"/>
      <c r="LXM9" s="219"/>
      <c r="LXN9" s="219"/>
      <c r="LXO9" s="219"/>
      <c r="LXP9" s="219"/>
      <c r="LXQ9" s="219"/>
      <c r="LXR9" s="219"/>
      <c r="LXS9" s="219"/>
      <c r="LXT9" s="219"/>
      <c r="LXU9" s="219"/>
      <c r="LXV9" s="219"/>
      <c r="LXW9" s="219"/>
      <c r="LXX9" s="219"/>
      <c r="LXY9" s="219"/>
      <c r="LXZ9" s="219"/>
      <c r="LYA9" s="219"/>
      <c r="LYB9" s="219"/>
      <c r="LYC9" s="219"/>
      <c r="LYD9" s="219"/>
      <c r="LYE9" s="219"/>
      <c r="LYF9" s="219"/>
      <c r="LYG9" s="219"/>
      <c r="LYH9" s="219"/>
      <c r="LYI9" s="219"/>
      <c r="LYJ9" s="219"/>
      <c r="LYK9" s="219"/>
      <c r="LYL9" s="219"/>
      <c r="LYM9" s="219"/>
      <c r="LYN9" s="219"/>
      <c r="LYO9" s="219"/>
      <c r="LYP9" s="219"/>
      <c r="LYQ9" s="219"/>
      <c r="LYR9" s="219"/>
      <c r="LYS9" s="219"/>
      <c r="LYT9" s="219"/>
      <c r="LYU9" s="219"/>
      <c r="LYV9" s="219"/>
      <c r="LYW9" s="219"/>
      <c r="LYX9" s="219"/>
      <c r="LYY9" s="219"/>
      <c r="LYZ9" s="219"/>
      <c r="LZA9" s="219"/>
      <c r="LZB9" s="219"/>
      <c r="LZC9" s="219"/>
      <c r="LZD9" s="219"/>
      <c r="LZE9" s="219"/>
      <c r="LZF9" s="219"/>
      <c r="LZG9" s="219"/>
      <c r="LZH9" s="219"/>
      <c r="LZI9" s="219"/>
      <c r="LZJ9" s="219"/>
      <c r="LZK9" s="219"/>
      <c r="LZL9" s="219"/>
      <c r="LZM9" s="219"/>
      <c r="LZN9" s="219"/>
      <c r="LZO9" s="219"/>
      <c r="LZP9" s="219"/>
      <c r="LZQ9" s="219"/>
      <c r="LZR9" s="219"/>
      <c r="LZS9" s="219"/>
      <c r="LZT9" s="219"/>
      <c r="LZU9" s="219"/>
      <c r="LZV9" s="219"/>
      <c r="LZW9" s="219"/>
      <c r="LZX9" s="219"/>
      <c r="LZY9" s="219"/>
      <c r="LZZ9" s="219"/>
      <c r="MAA9" s="219"/>
      <c r="MAB9" s="219"/>
      <c r="MAC9" s="219"/>
      <c r="MAD9" s="219"/>
      <c r="MAE9" s="219"/>
      <c r="MAF9" s="219"/>
      <c r="MAG9" s="219"/>
      <c r="MAH9" s="219"/>
      <c r="MAI9" s="219"/>
      <c r="MAJ9" s="219"/>
      <c r="MAK9" s="219"/>
      <c r="MAL9" s="219"/>
      <c r="MAM9" s="219"/>
      <c r="MAN9" s="219"/>
      <c r="MAO9" s="219"/>
      <c r="MAP9" s="219"/>
      <c r="MAQ9" s="219"/>
      <c r="MAR9" s="219"/>
      <c r="MAS9" s="219"/>
      <c r="MAT9" s="219"/>
      <c r="MAU9" s="219"/>
      <c r="MAV9" s="219"/>
      <c r="MAW9" s="219"/>
      <c r="MAX9" s="219"/>
      <c r="MAY9" s="219"/>
      <c r="MAZ9" s="219"/>
      <c r="MBA9" s="219"/>
      <c r="MBB9" s="219"/>
      <c r="MBC9" s="219"/>
      <c r="MBD9" s="219"/>
      <c r="MBE9" s="219"/>
      <c r="MBF9" s="219"/>
      <c r="MBG9" s="219"/>
      <c r="MBH9" s="219"/>
      <c r="MBI9" s="219"/>
      <c r="MBJ9" s="219"/>
      <c r="MBK9" s="219"/>
      <c r="MBL9" s="219"/>
      <c r="MBM9" s="219"/>
      <c r="MBN9" s="219"/>
      <c r="MBO9" s="219"/>
      <c r="MBP9" s="219"/>
      <c r="MBQ9" s="219"/>
      <c r="MBR9" s="219"/>
      <c r="MBS9" s="219"/>
      <c r="MBT9" s="219"/>
      <c r="MBU9" s="219"/>
      <c r="MBV9" s="219"/>
      <c r="MBW9" s="219"/>
      <c r="MBX9" s="219"/>
      <c r="MBY9" s="219"/>
      <c r="MBZ9" s="219"/>
      <c r="MCA9" s="219"/>
      <c r="MCB9" s="219"/>
      <c r="MCC9" s="219"/>
      <c r="MCD9" s="219"/>
      <c r="MCE9" s="219"/>
      <c r="MCF9" s="219"/>
      <c r="MCG9" s="219"/>
      <c r="MCH9" s="219"/>
      <c r="MCI9" s="219"/>
      <c r="MCJ9" s="219"/>
      <c r="MCK9" s="219"/>
      <c r="MCL9" s="219"/>
      <c r="MCM9" s="219"/>
      <c r="MCN9" s="219"/>
      <c r="MCO9" s="219"/>
      <c r="MCP9" s="219"/>
      <c r="MCQ9" s="219"/>
      <c r="MCR9" s="219"/>
      <c r="MCS9" s="219"/>
      <c r="MCT9" s="219"/>
      <c r="MCU9" s="219"/>
      <c r="MCV9" s="219"/>
      <c r="MCW9" s="219"/>
      <c r="MCX9" s="219"/>
      <c r="MCY9" s="219"/>
      <c r="MCZ9" s="219"/>
      <c r="MDA9" s="219"/>
      <c r="MDB9" s="219"/>
      <c r="MDC9" s="219"/>
      <c r="MDD9" s="219"/>
      <c r="MDE9" s="219"/>
      <c r="MDF9" s="219"/>
      <c r="MDG9" s="219"/>
      <c r="MDH9" s="219"/>
      <c r="MDI9" s="219"/>
      <c r="MDJ9" s="219"/>
      <c r="MDK9" s="219"/>
      <c r="MDL9" s="219"/>
      <c r="MDM9" s="219"/>
      <c r="MDN9" s="219"/>
      <c r="MDO9" s="219"/>
      <c r="MDP9" s="219"/>
      <c r="MDQ9" s="219"/>
      <c r="MDR9" s="219"/>
      <c r="MDS9" s="219"/>
      <c r="MDT9" s="219"/>
      <c r="MDU9" s="219"/>
      <c r="MDV9" s="219"/>
      <c r="MDW9" s="219"/>
      <c r="MDX9" s="219"/>
      <c r="MDY9" s="219"/>
      <c r="MDZ9" s="219"/>
      <c r="MEA9" s="219"/>
      <c r="MEB9" s="219"/>
      <c r="MEC9" s="219"/>
      <c r="MED9" s="219"/>
      <c r="MEI9" s="219"/>
      <c r="MEJ9" s="219"/>
      <c r="MEK9" s="219"/>
      <c r="MEL9" s="219"/>
      <c r="MEM9" s="219"/>
      <c r="MEN9" s="219"/>
      <c r="MEO9" s="219"/>
      <c r="MEP9" s="219"/>
      <c r="MEQ9" s="219"/>
      <c r="MER9" s="219"/>
      <c r="MES9" s="219"/>
      <c r="MGK9" s="219"/>
      <c r="MGL9" s="219"/>
      <c r="MGM9" s="219"/>
      <c r="MGN9" s="219"/>
      <c r="MGO9" s="219"/>
      <c r="MGP9" s="219"/>
      <c r="MGQ9" s="219"/>
      <c r="MGR9" s="219"/>
      <c r="MGS9" s="219"/>
      <c r="MGT9" s="219"/>
      <c r="MGU9" s="219"/>
      <c r="MGV9" s="219"/>
      <c r="MGW9" s="219"/>
      <c r="MGX9" s="219"/>
      <c r="MGY9" s="219"/>
      <c r="MGZ9" s="219"/>
      <c r="MHA9" s="219"/>
      <c r="MHB9" s="219"/>
      <c r="MHC9" s="219"/>
      <c r="MHD9" s="219"/>
      <c r="MHE9" s="219"/>
      <c r="MHF9" s="219"/>
      <c r="MHG9" s="219"/>
      <c r="MHH9" s="219"/>
      <c r="MHI9" s="219"/>
      <c r="MHJ9" s="219"/>
      <c r="MHK9" s="219"/>
      <c r="MHL9" s="219"/>
      <c r="MHM9" s="219"/>
      <c r="MHN9" s="219"/>
      <c r="MHO9" s="219"/>
      <c r="MHP9" s="219"/>
      <c r="MHQ9" s="219"/>
      <c r="MHR9" s="219"/>
      <c r="MHS9" s="219"/>
      <c r="MHT9" s="219"/>
      <c r="MHU9" s="219"/>
      <c r="MHV9" s="219"/>
      <c r="MHW9" s="219"/>
      <c r="MHX9" s="219"/>
      <c r="MHY9" s="219"/>
      <c r="MHZ9" s="219"/>
      <c r="MIA9" s="219"/>
      <c r="MIB9" s="219"/>
      <c r="MIC9" s="219"/>
      <c r="MID9" s="219"/>
      <c r="MIE9" s="219"/>
      <c r="MIF9" s="219"/>
      <c r="MIG9" s="219"/>
      <c r="MIH9" s="219"/>
      <c r="MII9" s="219"/>
      <c r="MIJ9" s="219"/>
      <c r="MIK9" s="219"/>
      <c r="MIL9" s="219"/>
      <c r="MIM9" s="219"/>
      <c r="MIN9" s="219"/>
      <c r="MIO9" s="219"/>
      <c r="MIP9" s="219"/>
      <c r="MIQ9" s="219"/>
      <c r="MIR9" s="219"/>
      <c r="MIS9" s="219"/>
      <c r="MIT9" s="219"/>
      <c r="MIU9" s="219"/>
      <c r="MIV9" s="219"/>
      <c r="MIW9" s="219"/>
      <c r="MIX9" s="219"/>
      <c r="MIY9" s="219"/>
      <c r="MIZ9" s="219"/>
      <c r="MJA9" s="219"/>
      <c r="MJB9" s="219"/>
      <c r="MJC9" s="219"/>
      <c r="MJD9" s="219"/>
      <c r="MJE9" s="219"/>
      <c r="MJF9" s="219"/>
      <c r="MJG9" s="219"/>
      <c r="MJH9" s="219"/>
      <c r="MJI9" s="219"/>
      <c r="MJJ9" s="219"/>
      <c r="MJK9" s="219"/>
      <c r="MJL9" s="219"/>
      <c r="MJM9" s="219"/>
      <c r="MJN9" s="219"/>
      <c r="MJO9" s="219"/>
      <c r="MJP9" s="219"/>
      <c r="MJQ9" s="219"/>
      <c r="MJR9" s="219"/>
      <c r="MJS9" s="219"/>
      <c r="MJT9" s="219"/>
      <c r="MJU9" s="219"/>
      <c r="MJV9" s="219"/>
      <c r="MJW9" s="219"/>
      <c r="MJX9" s="219"/>
      <c r="MJY9" s="219"/>
      <c r="MJZ9" s="219"/>
      <c r="MKA9" s="219"/>
      <c r="MKB9" s="219"/>
      <c r="MKC9" s="219"/>
      <c r="MKD9" s="219"/>
      <c r="MKE9" s="219"/>
      <c r="MKF9" s="219"/>
      <c r="MKG9" s="219"/>
      <c r="MKH9" s="219"/>
      <c r="MKI9" s="219"/>
      <c r="MKJ9" s="219"/>
      <c r="MKK9" s="219"/>
      <c r="MKL9" s="219"/>
      <c r="MKM9" s="219"/>
      <c r="MKN9" s="219"/>
      <c r="MKO9" s="219"/>
      <c r="MKP9" s="219"/>
      <c r="MKQ9" s="219"/>
      <c r="MKR9" s="219"/>
      <c r="MKS9" s="219"/>
      <c r="MKT9" s="219"/>
      <c r="MKU9" s="219"/>
      <c r="MKV9" s="219"/>
      <c r="MKW9" s="219"/>
      <c r="MKX9" s="219"/>
      <c r="MKY9" s="219"/>
      <c r="MKZ9" s="219"/>
      <c r="MLA9" s="219"/>
      <c r="MLB9" s="219"/>
      <c r="MLC9" s="219"/>
      <c r="MLD9" s="219"/>
      <c r="MLE9" s="219"/>
      <c r="MLF9" s="219"/>
      <c r="MLG9" s="219"/>
      <c r="MLH9" s="219"/>
      <c r="MLI9" s="219"/>
      <c r="MLJ9" s="219"/>
      <c r="MLK9" s="219"/>
      <c r="MLL9" s="219"/>
      <c r="MLM9" s="219"/>
      <c r="MLN9" s="219"/>
      <c r="MLO9" s="219"/>
      <c r="MLP9" s="219"/>
      <c r="MLQ9" s="219"/>
      <c r="MLR9" s="219"/>
      <c r="MLS9" s="219"/>
      <c r="MLT9" s="219"/>
      <c r="MLU9" s="219"/>
      <c r="MLV9" s="219"/>
      <c r="MLW9" s="219"/>
      <c r="MLX9" s="219"/>
      <c r="MLY9" s="219"/>
      <c r="MLZ9" s="219"/>
      <c r="MMA9" s="219"/>
      <c r="MMB9" s="219"/>
      <c r="MMC9" s="219"/>
      <c r="MMD9" s="219"/>
      <c r="MME9" s="219"/>
      <c r="MMF9" s="219"/>
      <c r="MMG9" s="219"/>
      <c r="MMH9" s="219"/>
      <c r="MMI9" s="219"/>
      <c r="MMJ9" s="219"/>
      <c r="MMK9" s="219"/>
      <c r="MML9" s="219"/>
      <c r="MMM9" s="219"/>
      <c r="MMN9" s="219"/>
      <c r="MMO9" s="219"/>
      <c r="MMP9" s="219"/>
      <c r="MMQ9" s="219"/>
      <c r="MMR9" s="219"/>
      <c r="MMS9" s="219"/>
      <c r="MMT9" s="219"/>
      <c r="MMU9" s="219"/>
      <c r="MMV9" s="219"/>
      <c r="MMW9" s="219"/>
      <c r="MMX9" s="219"/>
      <c r="MMY9" s="219"/>
      <c r="MMZ9" s="219"/>
      <c r="MNA9" s="219"/>
      <c r="MNB9" s="219"/>
      <c r="MNC9" s="219"/>
      <c r="MND9" s="219"/>
      <c r="MNE9" s="219"/>
      <c r="MNF9" s="219"/>
      <c r="MNG9" s="219"/>
      <c r="MNH9" s="219"/>
      <c r="MNI9" s="219"/>
      <c r="MNJ9" s="219"/>
      <c r="MNK9" s="219"/>
      <c r="MNL9" s="219"/>
      <c r="MNM9" s="219"/>
      <c r="MNN9" s="219"/>
      <c r="MNO9" s="219"/>
      <c r="MNP9" s="219"/>
      <c r="MNQ9" s="219"/>
      <c r="MNR9" s="219"/>
      <c r="MNS9" s="219"/>
      <c r="MNT9" s="219"/>
      <c r="MNU9" s="219"/>
      <c r="MNV9" s="219"/>
      <c r="MNW9" s="219"/>
      <c r="MNX9" s="219"/>
      <c r="MNY9" s="219"/>
      <c r="MNZ9" s="219"/>
      <c r="MOE9" s="219"/>
      <c r="MOF9" s="219"/>
      <c r="MOG9" s="219"/>
      <c r="MOH9" s="219"/>
      <c r="MOI9" s="219"/>
      <c r="MOJ9" s="219"/>
      <c r="MOK9" s="219"/>
      <c r="MOL9" s="219"/>
      <c r="MOM9" s="219"/>
      <c r="MON9" s="219"/>
      <c r="MOO9" s="219"/>
      <c r="MQG9" s="219"/>
      <c r="MQH9" s="219"/>
      <c r="MQI9" s="219"/>
      <c r="MQJ9" s="219"/>
      <c r="MQK9" s="219"/>
      <c r="MQL9" s="219"/>
      <c r="MQM9" s="219"/>
      <c r="MQN9" s="219"/>
      <c r="MQO9" s="219"/>
      <c r="MQP9" s="219"/>
      <c r="MQQ9" s="219"/>
      <c r="MQR9" s="219"/>
      <c r="MQS9" s="219"/>
      <c r="MQT9" s="219"/>
      <c r="MQU9" s="219"/>
      <c r="MQV9" s="219"/>
      <c r="MQW9" s="219"/>
      <c r="MQX9" s="219"/>
      <c r="MQY9" s="219"/>
      <c r="MQZ9" s="219"/>
      <c r="MRA9" s="219"/>
      <c r="MRB9" s="219"/>
      <c r="MRC9" s="219"/>
      <c r="MRD9" s="219"/>
      <c r="MRE9" s="219"/>
      <c r="MRF9" s="219"/>
      <c r="MRG9" s="219"/>
      <c r="MRH9" s="219"/>
      <c r="MRI9" s="219"/>
      <c r="MRJ9" s="219"/>
      <c r="MRK9" s="219"/>
      <c r="MRL9" s="219"/>
      <c r="MRM9" s="219"/>
      <c r="MRN9" s="219"/>
      <c r="MRO9" s="219"/>
      <c r="MRP9" s="219"/>
      <c r="MRQ9" s="219"/>
      <c r="MRR9" s="219"/>
      <c r="MRS9" s="219"/>
      <c r="MRT9" s="219"/>
      <c r="MRU9" s="219"/>
      <c r="MRV9" s="219"/>
      <c r="MRW9" s="219"/>
      <c r="MRX9" s="219"/>
      <c r="MRY9" s="219"/>
      <c r="MRZ9" s="219"/>
      <c r="MSA9" s="219"/>
      <c r="MSB9" s="219"/>
      <c r="MSC9" s="219"/>
      <c r="MSD9" s="219"/>
      <c r="MSE9" s="219"/>
      <c r="MSF9" s="219"/>
      <c r="MSG9" s="219"/>
      <c r="MSH9" s="219"/>
      <c r="MSI9" s="219"/>
      <c r="MSJ9" s="219"/>
      <c r="MSK9" s="219"/>
      <c r="MSL9" s="219"/>
      <c r="MSM9" s="219"/>
      <c r="MSN9" s="219"/>
      <c r="MSO9" s="219"/>
      <c r="MSP9" s="219"/>
      <c r="MSQ9" s="219"/>
      <c r="MSR9" s="219"/>
      <c r="MSS9" s="219"/>
      <c r="MST9" s="219"/>
      <c r="MSU9" s="219"/>
      <c r="MSV9" s="219"/>
      <c r="MSW9" s="219"/>
      <c r="MSX9" s="219"/>
      <c r="MSY9" s="219"/>
      <c r="MSZ9" s="219"/>
      <c r="MTA9" s="219"/>
      <c r="MTB9" s="219"/>
      <c r="MTC9" s="219"/>
      <c r="MTD9" s="219"/>
      <c r="MTE9" s="219"/>
      <c r="MTF9" s="219"/>
      <c r="MTG9" s="219"/>
      <c r="MTH9" s="219"/>
      <c r="MTI9" s="219"/>
      <c r="MTJ9" s="219"/>
      <c r="MTK9" s="219"/>
      <c r="MTL9" s="219"/>
      <c r="MTM9" s="219"/>
      <c r="MTN9" s="219"/>
      <c r="MTO9" s="219"/>
      <c r="MTP9" s="219"/>
      <c r="MTQ9" s="219"/>
      <c r="MTR9" s="219"/>
      <c r="MTS9" s="219"/>
      <c r="MTT9" s="219"/>
      <c r="MTU9" s="219"/>
      <c r="MTV9" s="219"/>
      <c r="MTW9" s="219"/>
      <c r="MTX9" s="219"/>
      <c r="MTY9" s="219"/>
      <c r="MTZ9" s="219"/>
      <c r="MUA9" s="219"/>
      <c r="MUB9" s="219"/>
      <c r="MUC9" s="219"/>
      <c r="MUD9" s="219"/>
      <c r="MUE9" s="219"/>
      <c r="MUF9" s="219"/>
      <c r="MUG9" s="219"/>
      <c r="MUH9" s="219"/>
      <c r="MUI9" s="219"/>
      <c r="MUJ9" s="219"/>
      <c r="MUK9" s="219"/>
      <c r="MUL9" s="219"/>
      <c r="MUM9" s="219"/>
      <c r="MUN9" s="219"/>
      <c r="MUO9" s="219"/>
      <c r="MUP9" s="219"/>
      <c r="MUQ9" s="219"/>
      <c r="MUR9" s="219"/>
      <c r="MUS9" s="219"/>
      <c r="MUT9" s="219"/>
      <c r="MUU9" s="219"/>
      <c r="MUV9" s="219"/>
      <c r="MUW9" s="219"/>
      <c r="MUX9" s="219"/>
      <c r="MUY9" s="219"/>
      <c r="MUZ9" s="219"/>
      <c r="MVA9" s="219"/>
      <c r="MVB9" s="219"/>
      <c r="MVC9" s="219"/>
      <c r="MVD9" s="219"/>
      <c r="MVE9" s="219"/>
      <c r="MVF9" s="219"/>
      <c r="MVG9" s="219"/>
      <c r="MVH9" s="219"/>
      <c r="MVI9" s="219"/>
      <c r="MVJ9" s="219"/>
      <c r="MVK9" s="219"/>
      <c r="MVL9" s="219"/>
      <c r="MVM9" s="219"/>
      <c r="MVN9" s="219"/>
      <c r="MVO9" s="219"/>
      <c r="MVP9" s="219"/>
      <c r="MVQ9" s="219"/>
      <c r="MVR9" s="219"/>
      <c r="MVS9" s="219"/>
      <c r="MVT9" s="219"/>
      <c r="MVU9" s="219"/>
      <c r="MVV9" s="219"/>
      <c r="MVW9" s="219"/>
      <c r="MVX9" s="219"/>
      <c r="MVY9" s="219"/>
      <c r="MVZ9" s="219"/>
      <c r="MWA9" s="219"/>
      <c r="MWB9" s="219"/>
      <c r="MWC9" s="219"/>
      <c r="MWD9" s="219"/>
      <c r="MWE9" s="219"/>
      <c r="MWF9" s="219"/>
      <c r="MWG9" s="219"/>
      <c r="MWH9" s="219"/>
      <c r="MWI9" s="219"/>
      <c r="MWJ9" s="219"/>
      <c r="MWK9" s="219"/>
      <c r="MWL9" s="219"/>
      <c r="MWM9" s="219"/>
      <c r="MWN9" s="219"/>
      <c r="MWO9" s="219"/>
      <c r="MWP9" s="219"/>
      <c r="MWQ9" s="219"/>
      <c r="MWR9" s="219"/>
      <c r="MWS9" s="219"/>
      <c r="MWT9" s="219"/>
      <c r="MWU9" s="219"/>
      <c r="MWV9" s="219"/>
      <c r="MWW9" s="219"/>
      <c r="MWX9" s="219"/>
      <c r="MWY9" s="219"/>
      <c r="MWZ9" s="219"/>
      <c r="MXA9" s="219"/>
      <c r="MXB9" s="219"/>
      <c r="MXC9" s="219"/>
      <c r="MXD9" s="219"/>
      <c r="MXE9" s="219"/>
      <c r="MXF9" s="219"/>
      <c r="MXG9" s="219"/>
      <c r="MXH9" s="219"/>
      <c r="MXI9" s="219"/>
      <c r="MXJ9" s="219"/>
      <c r="MXK9" s="219"/>
      <c r="MXL9" s="219"/>
      <c r="MXM9" s="219"/>
      <c r="MXN9" s="219"/>
      <c r="MXO9" s="219"/>
      <c r="MXP9" s="219"/>
      <c r="MXQ9" s="219"/>
      <c r="MXR9" s="219"/>
      <c r="MXS9" s="219"/>
      <c r="MXT9" s="219"/>
      <c r="MXU9" s="219"/>
      <c r="MXV9" s="219"/>
      <c r="MYA9" s="219"/>
      <c r="MYB9" s="219"/>
      <c r="MYC9" s="219"/>
      <c r="MYD9" s="219"/>
      <c r="MYE9" s="219"/>
      <c r="MYF9" s="219"/>
      <c r="MYG9" s="219"/>
      <c r="MYH9" s="219"/>
      <c r="MYI9" s="219"/>
      <c r="MYJ9" s="219"/>
      <c r="MYK9" s="219"/>
      <c r="NAC9" s="219"/>
      <c r="NAD9" s="219"/>
      <c r="NAE9" s="219"/>
      <c r="NAF9" s="219"/>
      <c r="NAG9" s="219"/>
      <c r="NAH9" s="219"/>
      <c r="NAI9" s="219"/>
      <c r="NAJ9" s="219"/>
      <c r="NAK9" s="219"/>
      <c r="NAL9" s="219"/>
      <c r="NAM9" s="219"/>
      <c r="NAN9" s="219"/>
      <c r="NAO9" s="219"/>
      <c r="NAP9" s="219"/>
      <c r="NAQ9" s="219"/>
      <c r="NAR9" s="219"/>
      <c r="NAS9" s="219"/>
      <c r="NAT9" s="219"/>
      <c r="NAU9" s="219"/>
      <c r="NAV9" s="219"/>
      <c r="NAW9" s="219"/>
      <c r="NAX9" s="219"/>
      <c r="NAY9" s="219"/>
      <c r="NAZ9" s="219"/>
      <c r="NBA9" s="219"/>
      <c r="NBB9" s="219"/>
      <c r="NBC9" s="219"/>
      <c r="NBD9" s="219"/>
      <c r="NBE9" s="219"/>
      <c r="NBF9" s="219"/>
      <c r="NBG9" s="219"/>
      <c r="NBH9" s="219"/>
      <c r="NBI9" s="219"/>
      <c r="NBJ9" s="219"/>
      <c r="NBK9" s="219"/>
      <c r="NBL9" s="219"/>
      <c r="NBM9" s="219"/>
      <c r="NBN9" s="219"/>
      <c r="NBO9" s="219"/>
      <c r="NBP9" s="219"/>
      <c r="NBQ9" s="219"/>
      <c r="NBR9" s="219"/>
      <c r="NBS9" s="219"/>
      <c r="NBT9" s="219"/>
      <c r="NBU9" s="219"/>
      <c r="NBV9" s="219"/>
      <c r="NBW9" s="219"/>
      <c r="NBX9" s="219"/>
      <c r="NBY9" s="219"/>
      <c r="NBZ9" s="219"/>
      <c r="NCA9" s="219"/>
      <c r="NCB9" s="219"/>
      <c r="NCC9" s="219"/>
      <c r="NCD9" s="219"/>
      <c r="NCE9" s="219"/>
      <c r="NCF9" s="219"/>
      <c r="NCG9" s="219"/>
      <c r="NCH9" s="219"/>
      <c r="NCI9" s="219"/>
      <c r="NCJ9" s="219"/>
      <c r="NCK9" s="219"/>
      <c r="NCL9" s="219"/>
      <c r="NCM9" s="219"/>
      <c r="NCN9" s="219"/>
      <c r="NCO9" s="219"/>
      <c r="NCP9" s="219"/>
      <c r="NCQ9" s="219"/>
      <c r="NCR9" s="219"/>
      <c r="NCS9" s="219"/>
      <c r="NCT9" s="219"/>
      <c r="NCU9" s="219"/>
      <c r="NCV9" s="219"/>
      <c r="NCW9" s="219"/>
      <c r="NCX9" s="219"/>
      <c r="NCY9" s="219"/>
      <c r="NCZ9" s="219"/>
      <c r="NDA9" s="219"/>
      <c r="NDB9" s="219"/>
      <c r="NDC9" s="219"/>
      <c r="NDD9" s="219"/>
      <c r="NDE9" s="219"/>
      <c r="NDF9" s="219"/>
      <c r="NDG9" s="219"/>
      <c r="NDH9" s="219"/>
      <c r="NDI9" s="219"/>
      <c r="NDJ9" s="219"/>
      <c r="NDK9" s="219"/>
      <c r="NDL9" s="219"/>
      <c r="NDM9" s="219"/>
      <c r="NDN9" s="219"/>
      <c r="NDO9" s="219"/>
      <c r="NDP9" s="219"/>
      <c r="NDQ9" s="219"/>
      <c r="NDR9" s="219"/>
      <c r="NDS9" s="219"/>
      <c r="NDT9" s="219"/>
      <c r="NDU9" s="219"/>
      <c r="NDV9" s="219"/>
      <c r="NDW9" s="219"/>
      <c r="NDX9" s="219"/>
      <c r="NDY9" s="219"/>
      <c r="NDZ9" s="219"/>
      <c r="NEA9" s="219"/>
      <c r="NEB9" s="219"/>
      <c r="NEC9" s="219"/>
      <c r="NED9" s="219"/>
      <c r="NEE9" s="219"/>
      <c r="NEF9" s="219"/>
      <c r="NEG9" s="219"/>
      <c r="NEH9" s="219"/>
      <c r="NEI9" s="219"/>
      <c r="NEJ9" s="219"/>
      <c r="NEK9" s="219"/>
      <c r="NEL9" s="219"/>
      <c r="NEM9" s="219"/>
      <c r="NEN9" s="219"/>
      <c r="NEO9" s="219"/>
      <c r="NEP9" s="219"/>
      <c r="NEQ9" s="219"/>
      <c r="NER9" s="219"/>
      <c r="NES9" s="219"/>
      <c r="NET9" s="219"/>
      <c r="NEU9" s="219"/>
      <c r="NEV9" s="219"/>
      <c r="NEW9" s="219"/>
      <c r="NEX9" s="219"/>
      <c r="NEY9" s="219"/>
      <c r="NEZ9" s="219"/>
      <c r="NFA9" s="219"/>
      <c r="NFB9" s="219"/>
      <c r="NFC9" s="219"/>
      <c r="NFD9" s="219"/>
      <c r="NFE9" s="219"/>
      <c r="NFF9" s="219"/>
      <c r="NFG9" s="219"/>
      <c r="NFH9" s="219"/>
      <c r="NFI9" s="219"/>
      <c r="NFJ9" s="219"/>
      <c r="NFK9" s="219"/>
      <c r="NFL9" s="219"/>
      <c r="NFM9" s="219"/>
      <c r="NFN9" s="219"/>
      <c r="NFO9" s="219"/>
      <c r="NFP9" s="219"/>
      <c r="NFQ9" s="219"/>
      <c r="NFR9" s="219"/>
      <c r="NFS9" s="219"/>
      <c r="NFT9" s="219"/>
      <c r="NFU9" s="219"/>
      <c r="NFV9" s="219"/>
      <c r="NFW9" s="219"/>
      <c r="NFX9" s="219"/>
      <c r="NFY9" s="219"/>
      <c r="NFZ9" s="219"/>
      <c r="NGA9" s="219"/>
      <c r="NGB9" s="219"/>
      <c r="NGC9" s="219"/>
      <c r="NGD9" s="219"/>
      <c r="NGE9" s="219"/>
      <c r="NGF9" s="219"/>
      <c r="NGG9" s="219"/>
      <c r="NGH9" s="219"/>
      <c r="NGI9" s="219"/>
      <c r="NGJ9" s="219"/>
      <c r="NGK9" s="219"/>
      <c r="NGL9" s="219"/>
      <c r="NGM9" s="219"/>
      <c r="NGN9" s="219"/>
      <c r="NGO9" s="219"/>
      <c r="NGP9" s="219"/>
      <c r="NGQ9" s="219"/>
      <c r="NGR9" s="219"/>
      <c r="NGS9" s="219"/>
      <c r="NGT9" s="219"/>
      <c r="NGU9" s="219"/>
      <c r="NGV9" s="219"/>
      <c r="NGW9" s="219"/>
      <c r="NGX9" s="219"/>
      <c r="NGY9" s="219"/>
      <c r="NGZ9" s="219"/>
      <c r="NHA9" s="219"/>
      <c r="NHB9" s="219"/>
      <c r="NHC9" s="219"/>
      <c r="NHD9" s="219"/>
      <c r="NHE9" s="219"/>
      <c r="NHF9" s="219"/>
      <c r="NHG9" s="219"/>
      <c r="NHH9" s="219"/>
      <c r="NHI9" s="219"/>
      <c r="NHJ9" s="219"/>
      <c r="NHK9" s="219"/>
      <c r="NHL9" s="219"/>
      <c r="NHM9" s="219"/>
      <c r="NHN9" s="219"/>
      <c r="NHO9" s="219"/>
      <c r="NHP9" s="219"/>
      <c r="NHQ9" s="219"/>
      <c r="NHR9" s="219"/>
      <c r="NHW9" s="219"/>
      <c r="NHX9" s="219"/>
      <c r="NHY9" s="219"/>
      <c r="NHZ9" s="219"/>
      <c r="NIA9" s="219"/>
      <c r="NIB9" s="219"/>
      <c r="NIC9" s="219"/>
      <c r="NID9" s="219"/>
      <c r="NIE9" s="219"/>
      <c r="NIF9" s="219"/>
      <c r="NIG9" s="219"/>
      <c r="NJY9" s="219"/>
      <c r="NJZ9" s="219"/>
      <c r="NKA9" s="219"/>
      <c r="NKB9" s="219"/>
      <c r="NKC9" s="219"/>
      <c r="NKD9" s="219"/>
      <c r="NKE9" s="219"/>
      <c r="NKF9" s="219"/>
      <c r="NKG9" s="219"/>
      <c r="NKH9" s="219"/>
      <c r="NKI9" s="219"/>
      <c r="NKJ9" s="219"/>
      <c r="NKK9" s="219"/>
      <c r="NKL9" s="219"/>
      <c r="NKM9" s="219"/>
      <c r="NKN9" s="219"/>
      <c r="NKO9" s="219"/>
      <c r="NKP9" s="219"/>
      <c r="NKQ9" s="219"/>
      <c r="NKR9" s="219"/>
      <c r="NKS9" s="219"/>
      <c r="NKT9" s="219"/>
      <c r="NKU9" s="219"/>
      <c r="NKV9" s="219"/>
      <c r="NKW9" s="219"/>
      <c r="NKX9" s="219"/>
      <c r="NKY9" s="219"/>
      <c r="NKZ9" s="219"/>
      <c r="NLA9" s="219"/>
      <c r="NLB9" s="219"/>
      <c r="NLC9" s="219"/>
      <c r="NLD9" s="219"/>
      <c r="NLE9" s="219"/>
      <c r="NLF9" s="219"/>
      <c r="NLG9" s="219"/>
      <c r="NLH9" s="219"/>
      <c r="NLI9" s="219"/>
      <c r="NLJ9" s="219"/>
      <c r="NLK9" s="219"/>
      <c r="NLL9" s="219"/>
      <c r="NLM9" s="219"/>
      <c r="NLN9" s="219"/>
      <c r="NLO9" s="219"/>
      <c r="NLP9" s="219"/>
      <c r="NLQ9" s="219"/>
      <c r="NLR9" s="219"/>
      <c r="NLS9" s="219"/>
      <c r="NLT9" s="219"/>
      <c r="NLU9" s="219"/>
      <c r="NLV9" s="219"/>
      <c r="NLW9" s="219"/>
      <c r="NLX9" s="219"/>
      <c r="NLY9" s="219"/>
      <c r="NLZ9" s="219"/>
      <c r="NMA9" s="219"/>
      <c r="NMB9" s="219"/>
      <c r="NMC9" s="219"/>
      <c r="NMD9" s="219"/>
      <c r="NME9" s="219"/>
      <c r="NMF9" s="219"/>
      <c r="NMG9" s="219"/>
      <c r="NMH9" s="219"/>
      <c r="NMI9" s="219"/>
      <c r="NMJ9" s="219"/>
      <c r="NMK9" s="219"/>
      <c r="NML9" s="219"/>
      <c r="NMM9" s="219"/>
      <c r="NMN9" s="219"/>
      <c r="NMO9" s="219"/>
      <c r="NMP9" s="219"/>
      <c r="NMQ9" s="219"/>
      <c r="NMR9" s="219"/>
      <c r="NMS9" s="219"/>
      <c r="NMT9" s="219"/>
      <c r="NMU9" s="219"/>
      <c r="NMV9" s="219"/>
      <c r="NMW9" s="219"/>
      <c r="NMX9" s="219"/>
      <c r="NMY9" s="219"/>
      <c r="NMZ9" s="219"/>
      <c r="NNA9" s="219"/>
      <c r="NNB9" s="219"/>
      <c r="NNC9" s="219"/>
      <c r="NND9" s="219"/>
      <c r="NNE9" s="219"/>
      <c r="NNF9" s="219"/>
      <c r="NNG9" s="219"/>
      <c r="NNH9" s="219"/>
      <c r="NNI9" s="219"/>
      <c r="NNJ9" s="219"/>
      <c r="NNK9" s="219"/>
      <c r="NNL9" s="219"/>
      <c r="NNM9" s="219"/>
      <c r="NNN9" s="219"/>
      <c r="NNO9" s="219"/>
      <c r="NNP9" s="219"/>
      <c r="NNQ9" s="219"/>
      <c r="NNR9" s="219"/>
      <c r="NNS9" s="219"/>
      <c r="NNT9" s="219"/>
      <c r="NNU9" s="219"/>
      <c r="NNV9" s="219"/>
      <c r="NNW9" s="219"/>
      <c r="NNX9" s="219"/>
      <c r="NNY9" s="219"/>
      <c r="NNZ9" s="219"/>
      <c r="NOA9" s="219"/>
      <c r="NOB9" s="219"/>
      <c r="NOC9" s="219"/>
      <c r="NOD9" s="219"/>
      <c r="NOE9" s="219"/>
      <c r="NOF9" s="219"/>
      <c r="NOG9" s="219"/>
      <c r="NOH9" s="219"/>
      <c r="NOI9" s="219"/>
      <c r="NOJ9" s="219"/>
      <c r="NOK9" s="219"/>
      <c r="NOL9" s="219"/>
      <c r="NOM9" s="219"/>
      <c r="NON9" s="219"/>
      <c r="NOO9" s="219"/>
      <c r="NOP9" s="219"/>
      <c r="NOQ9" s="219"/>
      <c r="NOR9" s="219"/>
      <c r="NOS9" s="219"/>
      <c r="NOT9" s="219"/>
      <c r="NOU9" s="219"/>
      <c r="NOV9" s="219"/>
      <c r="NOW9" s="219"/>
      <c r="NOX9" s="219"/>
      <c r="NOY9" s="219"/>
      <c r="NOZ9" s="219"/>
      <c r="NPA9" s="219"/>
      <c r="NPB9" s="219"/>
      <c r="NPC9" s="219"/>
      <c r="NPD9" s="219"/>
      <c r="NPE9" s="219"/>
      <c r="NPF9" s="219"/>
      <c r="NPG9" s="219"/>
      <c r="NPH9" s="219"/>
      <c r="NPI9" s="219"/>
      <c r="NPJ9" s="219"/>
      <c r="NPK9" s="219"/>
      <c r="NPL9" s="219"/>
      <c r="NPM9" s="219"/>
      <c r="NPN9" s="219"/>
      <c r="NPO9" s="219"/>
      <c r="NPP9" s="219"/>
      <c r="NPQ9" s="219"/>
      <c r="NPR9" s="219"/>
      <c r="NPS9" s="219"/>
      <c r="NPT9" s="219"/>
      <c r="NPU9" s="219"/>
      <c r="NPV9" s="219"/>
      <c r="NPW9" s="219"/>
      <c r="NPX9" s="219"/>
      <c r="NPY9" s="219"/>
      <c r="NPZ9" s="219"/>
      <c r="NQA9" s="219"/>
      <c r="NQB9" s="219"/>
      <c r="NQC9" s="219"/>
      <c r="NQD9" s="219"/>
      <c r="NQE9" s="219"/>
      <c r="NQF9" s="219"/>
      <c r="NQG9" s="219"/>
      <c r="NQH9" s="219"/>
      <c r="NQI9" s="219"/>
      <c r="NQJ9" s="219"/>
      <c r="NQK9" s="219"/>
      <c r="NQL9" s="219"/>
      <c r="NQM9" s="219"/>
      <c r="NQN9" s="219"/>
      <c r="NQO9" s="219"/>
      <c r="NQP9" s="219"/>
      <c r="NQQ9" s="219"/>
      <c r="NQR9" s="219"/>
      <c r="NQS9" s="219"/>
      <c r="NQT9" s="219"/>
      <c r="NQU9" s="219"/>
      <c r="NQV9" s="219"/>
      <c r="NQW9" s="219"/>
      <c r="NQX9" s="219"/>
      <c r="NQY9" s="219"/>
      <c r="NQZ9" s="219"/>
      <c r="NRA9" s="219"/>
      <c r="NRB9" s="219"/>
      <c r="NRC9" s="219"/>
      <c r="NRD9" s="219"/>
      <c r="NRE9" s="219"/>
      <c r="NRF9" s="219"/>
      <c r="NRG9" s="219"/>
      <c r="NRH9" s="219"/>
      <c r="NRI9" s="219"/>
      <c r="NRJ9" s="219"/>
      <c r="NRK9" s="219"/>
      <c r="NRL9" s="219"/>
      <c r="NRM9" s="219"/>
      <c r="NRN9" s="219"/>
      <c r="NRS9" s="219"/>
      <c r="NRT9" s="219"/>
      <c r="NRU9" s="219"/>
      <c r="NRV9" s="219"/>
      <c r="NRW9" s="219"/>
      <c r="NRX9" s="219"/>
      <c r="NRY9" s="219"/>
      <c r="NRZ9" s="219"/>
      <c r="NSA9" s="219"/>
      <c r="NSB9" s="219"/>
      <c r="NSC9" s="219"/>
      <c r="NTU9" s="219"/>
      <c r="NTV9" s="219"/>
      <c r="NTW9" s="219"/>
      <c r="NTX9" s="219"/>
      <c r="NTY9" s="219"/>
      <c r="NTZ9" s="219"/>
      <c r="NUA9" s="219"/>
      <c r="NUB9" s="219"/>
      <c r="NUC9" s="219"/>
      <c r="NUD9" s="219"/>
      <c r="NUE9" s="219"/>
      <c r="NUF9" s="219"/>
      <c r="NUG9" s="219"/>
      <c r="NUH9" s="219"/>
      <c r="NUI9" s="219"/>
      <c r="NUJ9" s="219"/>
      <c r="NUK9" s="219"/>
      <c r="NUL9" s="219"/>
      <c r="NUM9" s="219"/>
      <c r="NUN9" s="219"/>
      <c r="NUO9" s="219"/>
      <c r="NUP9" s="219"/>
      <c r="NUQ9" s="219"/>
      <c r="NUR9" s="219"/>
      <c r="NUS9" s="219"/>
      <c r="NUT9" s="219"/>
      <c r="NUU9" s="219"/>
      <c r="NUV9" s="219"/>
      <c r="NUW9" s="219"/>
      <c r="NUX9" s="219"/>
      <c r="NUY9" s="219"/>
      <c r="NUZ9" s="219"/>
      <c r="NVA9" s="219"/>
      <c r="NVB9" s="219"/>
      <c r="NVC9" s="219"/>
      <c r="NVD9" s="219"/>
      <c r="NVE9" s="219"/>
      <c r="NVF9" s="219"/>
      <c r="NVG9" s="219"/>
      <c r="NVH9" s="219"/>
      <c r="NVI9" s="219"/>
      <c r="NVJ9" s="219"/>
      <c r="NVK9" s="219"/>
      <c r="NVL9" s="219"/>
      <c r="NVM9" s="219"/>
      <c r="NVN9" s="219"/>
      <c r="NVO9" s="219"/>
      <c r="NVP9" s="219"/>
      <c r="NVQ9" s="219"/>
      <c r="NVR9" s="219"/>
      <c r="NVS9" s="219"/>
      <c r="NVT9" s="219"/>
      <c r="NVU9" s="219"/>
      <c r="NVV9" s="219"/>
      <c r="NVW9" s="219"/>
      <c r="NVX9" s="219"/>
      <c r="NVY9" s="219"/>
      <c r="NVZ9" s="219"/>
      <c r="NWA9" s="219"/>
      <c r="NWB9" s="219"/>
      <c r="NWC9" s="219"/>
      <c r="NWD9" s="219"/>
      <c r="NWE9" s="219"/>
      <c r="NWF9" s="219"/>
      <c r="NWG9" s="219"/>
      <c r="NWH9" s="219"/>
      <c r="NWI9" s="219"/>
      <c r="NWJ9" s="219"/>
      <c r="NWK9" s="219"/>
      <c r="NWL9" s="219"/>
      <c r="NWM9" s="219"/>
      <c r="NWN9" s="219"/>
      <c r="NWO9" s="219"/>
      <c r="NWP9" s="219"/>
      <c r="NWQ9" s="219"/>
      <c r="NWR9" s="219"/>
      <c r="NWS9" s="219"/>
      <c r="NWT9" s="219"/>
      <c r="NWU9" s="219"/>
      <c r="NWV9" s="219"/>
      <c r="NWW9" s="219"/>
      <c r="NWX9" s="219"/>
      <c r="NWY9" s="219"/>
      <c r="NWZ9" s="219"/>
      <c r="NXA9" s="219"/>
      <c r="NXB9" s="219"/>
      <c r="NXC9" s="219"/>
      <c r="NXD9" s="219"/>
      <c r="NXE9" s="219"/>
      <c r="NXF9" s="219"/>
      <c r="NXG9" s="219"/>
      <c r="NXH9" s="219"/>
      <c r="NXI9" s="219"/>
      <c r="NXJ9" s="219"/>
      <c r="NXK9" s="219"/>
      <c r="NXL9" s="219"/>
      <c r="NXM9" s="219"/>
      <c r="NXN9" s="219"/>
      <c r="NXO9" s="219"/>
      <c r="NXP9" s="219"/>
      <c r="NXQ9" s="219"/>
      <c r="NXR9" s="219"/>
      <c r="NXS9" s="219"/>
      <c r="NXT9" s="219"/>
      <c r="NXU9" s="219"/>
      <c r="NXV9" s="219"/>
      <c r="NXW9" s="219"/>
      <c r="NXX9" s="219"/>
      <c r="NXY9" s="219"/>
      <c r="NXZ9" s="219"/>
      <c r="NYA9" s="219"/>
      <c r="NYB9" s="219"/>
      <c r="NYC9" s="219"/>
      <c r="NYD9" s="219"/>
      <c r="NYE9" s="219"/>
      <c r="NYF9" s="219"/>
      <c r="NYG9" s="219"/>
      <c r="NYH9" s="219"/>
      <c r="NYI9" s="219"/>
      <c r="NYJ9" s="219"/>
      <c r="NYK9" s="219"/>
      <c r="NYL9" s="219"/>
      <c r="NYM9" s="219"/>
      <c r="NYN9" s="219"/>
      <c r="NYO9" s="219"/>
      <c r="NYP9" s="219"/>
      <c r="NYQ9" s="219"/>
      <c r="NYR9" s="219"/>
      <c r="NYS9" s="219"/>
      <c r="NYT9" s="219"/>
      <c r="NYU9" s="219"/>
      <c r="NYV9" s="219"/>
      <c r="NYW9" s="219"/>
      <c r="NYX9" s="219"/>
      <c r="NYY9" s="219"/>
      <c r="NYZ9" s="219"/>
      <c r="NZA9" s="219"/>
      <c r="NZB9" s="219"/>
      <c r="NZC9" s="219"/>
      <c r="NZD9" s="219"/>
      <c r="NZE9" s="219"/>
      <c r="NZF9" s="219"/>
      <c r="NZG9" s="219"/>
      <c r="NZH9" s="219"/>
      <c r="NZI9" s="219"/>
      <c r="NZJ9" s="219"/>
      <c r="NZK9" s="219"/>
      <c r="NZL9" s="219"/>
      <c r="NZM9" s="219"/>
      <c r="NZN9" s="219"/>
      <c r="NZO9" s="219"/>
      <c r="NZP9" s="219"/>
      <c r="NZQ9" s="219"/>
      <c r="NZR9" s="219"/>
      <c r="NZS9" s="219"/>
      <c r="NZT9" s="219"/>
      <c r="NZU9" s="219"/>
      <c r="NZV9" s="219"/>
      <c r="NZW9" s="219"/>
      <c r="NZX9" s="219"/>
      <c r="NZY9" s="219"/>
      <c r="NZZ9" s="219"/>
      <c r="OAA9" s="219"/>
      <c r="OAB9" s="219"/>
      <c r="OAC9" s="219"/>
      <c r="OAD9" s="219"/>
      <c r="OAE9" s="219"/>
      <c r="OAF9" s="219"/>
      <c r="OAG9" s="219"/>
      <c r="OAH9" s="219"/>
      <c r="OAI9" s="219"/>
      <c r="OAJ9" s="219"/>
      <c r="OAK9" s="219"/>
      <c r="OAL9" s="219"/>
      <c r="OAM9" s="219"/>
      <c r="OAN9" s="219"/>
      <c r="OAO9" s="219"/>
      <c r="OAP9" s="219"/>
      <c r="OAQ9" s="219"/>
      <c r="OAR9" s="219"/>
      <c r="OAS9" s="219"/>
      <c r="OAT9" s="219"/>
      <c r="OAU9" s="219"/>
      <c r="OAV9" s="219"/>
      <c r="OAW9" s="219"/>
      <c r="OAX9" s="219"/>
      <c r="OAY9" s="219"/>
      <c r="OAZ9" s="219"/>
      <c r="OBA9" s="219"/>
      <c r="OBB9" s="219"/>
      <c r="OBC9" s="219"/>
      <c r="OBD9" s="219"/>
      <c r="OBE9" s="219"/>
      <c r="OBF9" s="219"/>
      <c r="OBG9" s="219"/>
      <c r="OBH9" s="219"/>
      <c r="OBI9" s="219"/>
      <c r="OBJ9" s="219"/>
      <c r="OBO9" s="219"/>
      <c r="OBP9" s="219"/>
      <c r="OBQ9" s="219"/>
      <c r="OBR9" s="219"/>
      <c r="OBS9" s="219"/>
      <c r="OBT9" s="219"/>
      <c r="OBU9" s="219"/>
      <c r="OBV9" s="219"/>
      <c r="OBW9" s="219"/>
      <c r="OBX9" s="219"/>
      <c r="OBY9" s="219"/>
      <c r="ODQ9" s="219"/>
      <c r="ODR9" s="219"/>
      <c r="ODS9" s="219"/>
      <c r="ODT9" s="219"/>
      <c r="ODU9" s="219"/>
      <c r="ODV9" s="219"/>
      <c r="ODW9" s="219"/>
      <c r="ODX9" s="219"/>
      <c r="ODY9" s="219"/>
      <c r="ODZ9" s="219"/>
      <c r="OEA9" s="219"/>
      <c r="OEB9" s="219"/>
      <c r="OEC9" s="219"/>
      <c r="OED9" s="219"/>
      <c r="OEE9" s="219"/>
      <c r="OEF9" s="219"/>
      <c r="OEG9" s="219"/>
      <c r="OEH9" s="219"/>
      <c r="OEI9" s="219"/>
      <c r="OEJ9" s="219"/>
      <c r="OEK9" s="219"/>
      <c r="OEL9" s="219"/>
      <c r="OEM9" s="219"/>
      <c r="OEN9" s="219"/>
      <c r="OEO9" s="219"/>
      <c r="OEP9" s="219"/>
      <c r="OEQ9" s="219"/>
      <c r="OER9" s="219"/>
      <c r="OES9" s="219"/>
      <c r="OET9" s="219"/>
      <c r="OEU9" s="219"/>
      <c r="OEV9" s="219"/>
      <c r="OEW9" s="219"/>
      <c r="OEX9" s="219"/>
      <c r="OEY9" s="219"/>
      <c r="OEZ9" s="219"/>
      <c r="OFA9" s="219"/>
      <c r="OFB9" s="219"/>
      <c r="OFC9" s="219"/>
      <c r="OFD9" s="219"/>
      <c r="OFE9" s="219"/>
      <c r="OFF9" s="219"/>
      <c r="OFG9" s="219"/>
      <c r="OFH9" s="219"/>
      <c r="OFI9" s="219"/>
      <c r="OFJ9" s="219"/>
      <c r="OFK9" s="219"/>
      <c r="OFL9" s="219"/>
      <c r="OFM9" s="219"/>
      <c r="OFN9" s="219"/>
      <c r="OFO9" s="219"/>
      <c r="OFP9" s="219"/>
      <c r="OFQ9" s="219"/>
      <c r="OFR9" s="219"/>
      <c r="OFS9" s="219"/>
      <c r="OFT9" s="219"/>
      <c r="OFU9" s="219"/>
      <c r="OFV9" s="219"/>
      <c r="OFW9" s="219"/>
      <c r="OFX9" s="219"/>
      <c r="OFY9" s="219"/>
      <c r="OFZ9" s="219"/>
      <c r="OGA9" s="219"/>
      <c r="OGB9" s="219"/>
      <c r="OGC9" s="219"/>
      <c r="OGD9" s="219"/>
      <c r="OGE9" s="219"/>
      <c r="OGF9" s="219"/>
      <c r="OGG9" s="219"/>
      <c r="OGH9" s="219"/>
      <c r="OGI9" s="219"/>
      <c r="OGJ9" s="219"/>
      <c r="OGK9" s="219"/>
      <c r="OGL9" s="219"/>
      <c r="OGM9" s="219"/>
      <c r="OGN9" s="219"/>
      <c r="OGO9" s="219"/>
      <c r="OGP9" s="219"/>
      <c r="OGQ9" s="219"/>
      <c r="OGR9" s="219"/>
      <c r="OGS9" s="219"/>
      <c r="OGT9" s="219"/>
      <c r="OGU9" s="219"/>
      <c r="OGV9" s="219"/>
      <c r="OGW9" s="219"/>
      <c r="OGX9" s="219"/>
      <c r="OGY9" s="219"/>
      <c r="OGZ9" s="219"/>
      <c r="OHA9" s="219"/>
      <c r="OHB9" s="219"/>
      <c r="OHC9" s="219"/>
      <c r="OHD9" s="219"/>
      <c r="OHE9" s="219"/>
      <c r="OHF9" s="219"/>
      <c r="OHG9" s="219"/>
      <c r="OHH9" s="219"/>
      <c r="OHI9" s="219"/>
      <c r="OHJ9" s="219"/>
      <c r="OHK9" s="219"/>
      <c r="OHL9" s="219"/>
      <c r="OHM9" s="219"/>
      <c r="OHN9" s="219"/>
      <c r="OHO9" s="219"/>
      <c r="OHP9" s="219"/>
      <c r="OHQ9" s="219"/>
      <c r="OHR9" s="219"/>
      <c r="OHS9" s="219"/>
      <c r="OHT9" s="219"/>
      <c r="OHU9" s="219"/>
      <c r="OHV9" s="219"/>
      <c r="OHW9" s="219"/>
      <c r="OHX9" s="219"/>
      <c r="OHY9" s="219"/>
      <c r="OHZ9" s="219"/>
      <c r="OIA9" s="219"/>
      <c r="OIB9" s="219"/>
      <c r="OIC9" s="219"/>
      <c r="OID9" s="219"/>
      <c r="OIE9" s="219"/>
      <c r="OIF9" s="219"/>
      <c r="OIG9" s="219"/>
      <c r="OIH9" s="219"/>
      <c r="OII9" s="219"/>
      <c r="OIJ9" s="219"/>
      <c r="OIK9" s="219"/>
      <c r="OIL9" s="219"/>
      <c r="OIM9" s="219"/>
      <c r="OIN9" s="219"/>
      <c r="OIO9" s="219"/>
      <c r="OIP9" s="219"/>
      <c r="OIQ9" s="219"/>
      <c r="OIR9" s="219"/>
      <c r="OIS9" s="219"/>
      <c r="OIT9" s="219"/>
      <c r="OIU9" s="219"/>
      <c r="OIV9" s="219"/>
      <c r="OIW9" s="219"/>
      <c r="OIX9" s="219"/>
      <c r="OIY9" s="219"/>
      <c r="OIZ9" s="219"/>
      <c r="OJA9" s="219"/>
      <c r="OJB9" s="219"/>
      <c r="OJC9" s="219"/>
      <c r="OJD9" s="219"/>
      <c r="OJE9" s="219"/>
      <c r="OJF9" s="219"/>
      <c r="OJG9" s="219"/>
      <c r="OJH9" s="219"/>
      <c r="OJI9" s="219"/>
      <c r="OJJ9" s="219"/>
      <c r="OJK9" s="219"/>
      <c r="OJL9" s="219"/>
      <c r="OJM9" s="219"/>
      <c r="OJN9" s="219"/>
      <c r="OJO9" s="219"/>
      <c r="OJP9" s="219"/>
      <c r="OJQ9" s="219"/>
      <c r="OJR9" s="219"/>
      <c r="OJS9" s="219"/>
      <c r="OJT9" s="219"/>
      <c r="OJU9" s="219"/>
      <c r="OJV9" s="219"/>
      <c r="OJW9" s="219"/>
      <c r="OJX9" s="219"/>
      <c r="OJY9" s="219"/>
      <c r="OJZ9" s="219"/>
      <c r="OKA9" s="219"/>
      <c r="OKB9" s="219"/>
      <c r="OKC9" s="219"/>
      <c r="OKD9" s="219"/>
      <c r="OKE9" s="219"/>
      <c r="OKF9" s="219"/>
      <c r="OKG9" s="219"/>
      <c r="OKH9" s="219"/>
      <c r="OKI9" s="219"/>
      <c r="OKJ9" s="219"/>
      <c r="OKK9" s="219"/>
      <c r="OKL9" s="219"/>
      <c r="OKM9" s="219"/>
      <c r="OKN9" s="219"/>
      <c r="OKO9" s="219"/>
      <c r="OKP9" s="219"/>
      <c r="OKQ9" s="219"/>
      <c r="OKR9" s="219"/>
      <c r="OKS9" s="219"/>
      <c r="OKT9" s="219"/>
      <c r="OKU9" s="219"/>
      <c r="OKV9" s="219"/>
      <c r="OKW9" s="219"/>
      <c r="OKX9" s="219"/>
      <c r="OKY9" s="219"/>
      <c r="OKZ9" s="219"/>
      <c r="OLA9" s="219"/>
      <c r="OLB9" s="219"/>
      <c r="OLC9" s="219"/>
      <c r="OLD9" s="219"/>
      <c r="OLE9" s="219"/>
      <c r="OLF9" s="219"/>
      <c r="OLK9" s="219"/>
      <c r="OLL9" s="219"/>
      <c r="OLM9" s="219"/>
      <c r="OLN9" s="219"/>
      <c r="OLO9" s="219"/>
      <c r="OLP9" s="219"/>
      <c r="OLQ9" s="219"/>
      <c r="OLR9" s="219"/>
      <c r="OLS9" s="219"/>
      <c r="OLT9" s="219"/>
      <c r="OLU9" s="219"/>
      <c r="ONM9" s="219"/>
      <c r="ONN9" s="219"/>
      <c r="ONO9" s="219"/>
      <c r="ONP9" s="219"/>
      <c r="ONQ9" s="219"/>
      <c r="ONR9" s="219"/>
      <c r="ONS9" s="219"/>
      <c r="ONT9" s="219"/>
      <c r="ONU9" s="219"/>
      <c r="ONV9" s="219"/>
      <c r="ONW9" s="219"/>
      <c r="ONX9" s="219"/>
      <c r="ONY9" s="219"/>
      <c r="ONZ9" s="219"/>
      <c r="OOA9" s="219"/>
      <c r="OOB9" s="219"/>
      <c r="OOC9" s="219"/>
      <c r="OOD9" s="219"/>
      <c r="OOE9" s="219"/>
      <c r="OOF9" s="219"/>
      <c r="OOG9" s="219"/>
      <c r="OOH9" s="219"/>
      <c r="OOI9" s="219"/>
      <c r="OOJ9" s="219"/>
      <c r="OOK9" s="219"/>
      <c r="OOL9" s="219"/>
      <c r="OOM9" s="219"/>
      <c r="OON9" s="219"/>
      <c r="OOO9" s="219"/>
      <c r="OOP9" s="219"/>
      <c r="OOQ9" s="219"/>
      <c r="OOR9" s="219"/>
      <c r="OOS9" s="219"/>
      <c r="OOT9" s="219"/>
      <c r="OOU9" s="219"/>
      <c r="OOV9" s="219"/>
      <c r="OOW9" s="219"/>
      <c r="OOX9" s="219"/>
      <c r="OOY9" s="219"/>
      <c r="OOZ9" s="219"/>
      <c r="OPA9" s="219"/>
      <c r="OPB9" s="219"/>
      <c r="OPC9" s="219"/>
      <c r="OPD9" s="219"/>
      <c r="OPE9" s="219"/>
      <c r="OPF9" s="219"/>
      <c r="OPG9" s="219"/>
      <c r="OPH9" s="219"/>
      <c r="OPI9" s="219"/>
      <c r="OPJ9" s="219"/>
      <c r="OPK9" s="219"/>
      <c r="OPL9" s="219"/>
      <c r="OPM9" s="219"/>
      <c r="OPN9" s="219"/>
      <c r="OPO9" s="219"/>
      <c r="OPP9" s="219"/>
      <c r="OPQ9" s="219"/>
      <c r="OPR9" s="219"/>
      <c r="OPS9" s="219"/>
      <c r="OPT9" s="219"/>
      <c r="OPU9" s="219"/>
      <c r="OPV9" s="219"/>
      <c r="OPW9" s="219"/>
      <c r="OPX9" s="219"/>
      <c r="OPY9" s="219"/>
      <c r="OPZ9" s="219"/>
      <c r="OQA9" s="219"/>
      <c r="OQB9" s="219"/>
      <c r="OQC9" s="219"/>
      <c r="OQD9" s="219"/>
      <c r="OQE9" s="219"/>
      <c r="OQF9" s="219"/>
      <c r="OQG9" s="219"/>
      <c r="OQH9" s="219"/>
      <c r="OQI9" s="219"/>
      <c r="OQJ9" s="219"/>
      <c r="OQK9" s="219"/>
      <c r="OQL9" s="219"/>
      <c r="OQM9" s="219"/>
      <c r="OQN9" s="219"/>
      <c r="OQO9" s="219"/>
      <c r="OQP9" s="219"/>
      <c r="OQQ9" s="219"/>
      <c r="OQR9" s="219"/>
      <c r="OQS9" s="219"/>
      <c r="OQT9" s="219"/>
      <c r="OQU9" s="219"/>
      <c r="OQV9" s="219"/>
      <c r="OQW9" s="219"/>
      <c r="OQX9" s="219"/>
      <c r="OQY9" s="219"/>
      <c r="OQZ9" s="219"/>
      <c r="ORA9" s="219"/>
      <c r="ORB9" s="219"/>
      <c r="ORC9" s="219"/>
      <c r="ORD9" s="219"/>
      <c r="ORE9" s="219"/>
      <c r="ORF9" s="219"/>
      <c r="ORG9" s="219"/>
      <c r="ORH9" s="219"/>
      <c r="ORI9" s="219"/>
      <c r="ORJ9" s="219"/>
      <c r="ORK9" s="219"/>
      <c r="ORL9" s="219"/>
      <c r="ORM9" s="219"/>
      <c r="ORN9" s="219"/>
      <c r="ORO9" s="219"/>
      <c r="ORP9" s="219"/>
      <c r="ORQ9" s="219"/>
      <c r="ORR9" s="219"/>
      <c r="ORS9" s="219"/>
      <c r="ORT9" s="219"/>
      <c r="ORU9" s="219"/>
      <c r="ORV9" s="219"/>
      <c r="ORW9" s="219"/>
      <c r="ORX9" s="219"/>
      <c r="ORY9" s="219"/>
      <c r="ORZ9" s="219"/>
      <c r="OSA9" s="219"/>
      <c r="OSB9" s="219"/>
      <c r="OSC9" s="219"/>
      <c r="OSD9" s="219"/>
      <c r="OSE9" s="219"/>
      <c r="OSF9" s="219"/>
      <c r="OSG9" s="219"/>
      <c r="OSH9" s="219"/>
      <c r="OSI9" s="219"/>
      <c r="OSJ9" s="219"/>
      <c r="OSK9" s="219"/>
      <c r="OSL9" s="219"/>
      <c r="OSM9" s="219"/>
      <c r="OSN9" s="219"/>
      <c r="OSO9" s="219"/>
      <c r="OSP9" s="219"/>
      <c r="OSQ9" s="219"/>
      <c r="OSR9" s="219"/>
      <c r="OSS9" s="219"/>
      <c r="OST9" s="219"/>
      <c r="OSU9" s="219"/>
      <c r="OSV9" s="219"/>
      <c r="OSW9" s="219"/>
      <c r="OSX9" s="219"/>
      <c r="OSY9" s="219"/>
      <c r="OSZ9" s="219"/>
      <c r="OTA9" s="219"/>
      <c r="OTB9" s="219"/>
      <c r="OTC9" s="219"/>
      <c r="OTD9" s="219"/>
      <c r="OTE9" s="219"/>
      <c r="OTF9" s="219"/>
      <c r="OTG9" s="219"/>
      <c r="OTH9" s="219"/>
      <c r="OTI9" s="219"/>
      <c r="OTJ9" s="219"/>
      <c r="OTK9" s="219"/>
      <c r="OTL9" s="219"/>
      <c r="OTM9" s="219"/>
      <c r="OTN9" s="219"/>
      <c r="OTO9" s="219"/>
      <c r="OTP9" s="219"/>
      <c r="OTQ9" s="219"/>
      <c r="OTR9" s="219"/>
      <c r="OTS9" s="219"/>
      <c r="OTT9" s="219"/>
      <c r="OTU9" s="219"/>
      <c r="OTV9" s="219"/>
      <c r="OTW9" s="219"/>
      <c r="OTX9" s="219"/>
      <c r="OTY9" s="219"/>
      <c r="OTZ9" s="219"/>
      <c r="OUA9" s="219"/>
      <c r="OUB9" s="219"/>
      <c r="OUC9" s="219"/>
      <c r="OUD9" s="219"/>
      <c r="OUE9" s="219"/>
      <c r="OUF9" s="219"/>
      <c r="OUG9" s="219"/>
      <c r="OUH9" s="219"/>
      <c r="OUI9" s="219"/>
      <c r="OUJ9" s="219"/>
      <c r="OUK9" s="219"/>
      <c r="OUL9" s="219"/>
      <c r="OUM9" s="219"/>
      <c r="OUN9" s="219"/>
      <c r="OUO9" s="219"/>
      <c r="OUP9" s="219"/>
      <c r="OUQ9" s="219"/>
      <c r="OUR9" s="219"/>
      <c r="OUS9" s="219"/>
      <c r="OUT9" s="219"/>
      <c r="OUU9" s="219"/>
      <c r="OUV9" s="219"/>
      <c r="OUW9" s="219"/>
      <c r="OUX9" s="219"/>
      <c r="OUY9" s="219"/>
      <c r="OUZ9" s="219"/>
      <c r="OVA9" s="219"/>
      <c r="OVB9" s="219"/>
      <c r="OVG9" s="219"/>
      <c r="OVH9" s="219"/>
      <c r="OVI9" s="219"/>
      <c r="OVJ9" s="219"/>
      <c r="OVK9" s="219"/>
      <c r="OVL9" s="219"/>
      <c r="OVM9" s="219"/>
      <c r="OVN9" s="219"/>
      <c r="OVO9" s="219"/>
      <c r="OVP9" s="219"/>
      <c r="OVQ9" s="219"/>
      <c r="OXI9" s="219"/>
      <c r="OXJ9" s="219"/>
      <c r="OXK9" s="219"/>
      <c r="OXL9" s="219"/>
      <c r="OXM9" s="219"/>
      <c r="OXN9" s="219"/>
      <c r="OXO9" s="219"/>
      <c r="OXP9" s="219"/>
      <c r="OXQ9" s="219"/>
      <c r="OXR9" s="219"/>
      <c r="OXS9" s="219"/>
      <c r="OXT9" s="219"/>
      <c r="OXU9" s="219"/>
      <c r="OXV9" s="219"/>
      <c r="OXW9" s="219"/>
      <c r="OXX9" s="219"/>
      <c r="OXY9" s="219"/>
      <c r="OXZ9" s="219"/>
      <c r="OYA9" s="219"/>
      <c r="OYB9" s="219"/>
      <c r="OYC9" s="219"/>
      <c r="OYD9" s="219"/>
      <c r="OYE9" s="219"/>
      <c r="OYF9" s="219"/>
      <c r="OYG9" s="219"/>
      <c r="OYH9" s="219"/>
      <c r="OYI9" s="219"/>
      <c r="OYJ9" s="219"/>
      <c r="OYK9" s="219"/>
      <c r="OYL9" s="219"/>
      <c r="OYM9" s="219"/>
      <c r="OYN9" s="219"/>
      <c r="OYO9" s="219"/>
      <c r="OYP9" s="219"/>
      <c r="OYQ9" s="219"/>
      <c r="OYR9" s="219"/>
      <c r="OYS9" s="219"/>
      <c r="OYT9" s="219"/>
      <c r="OYU9" s="219"/>
      <c r="OYV9" s="219"/>
      <c r="OYW9" s="219"/>
      <c r="OYX9" s="219"/>
      <c r="OYY9" s="219"/>
      <c r="OYZ9" s="219"/>
      <c r="OZA9" s="219"/>
      <c r="OZB9" s="219"/>
      <c r="OZC9" s="219"/>
      <c r="OZD9" s="219"/>
      <c r="OZE9" s="219"/>
      <c r="OZF9" s="219"/>
      <c r="OZG9" s="219"/>
      <c r="OZH9" s="219"/>
      <c r="OZI9" s="219"/>
      <c r="OZJ9" s="219"/>
      <c r="OZK9" s="219"/>
      <c r="OZL9" s="219"/>
      <c r="OZM9" s="219"/>
      <c r="OZN9" s="219"/>
      <c r="OZO9" s="219"/>
      <c r="OZP9" s="219"/>
      <c r="OZQ9" s="219"/>
      <c r="OZR9" s="219"/>
      <c r="OZS9" s="219"/>
      <c r="OZT9" s="219"/>
      <c r="OZU9" s="219"/>
      <c r="OZV9" s="219"/>
      <c r="OZW9" s="219"/>
      <c r="OZX9" s="219"/>
      <c r="OZY9" s="219"/>
      <c r="OZZ9" s="219"/>
      <c r="PAA9" s="219"/>
      <c r="PAB9" s="219"/>
      <c r="PAC9" s="219"/>
      <c r="PAD9" s="219"/>
      <c r="PAE9" s="219"/>
      <c r="PAF9" s="219"/>
      <c r="PAG9" s="219"/>
      <c r="PAH9" s="219"/>
      <c r="PAI9" s="219"/>
      <c r="PAJ9" s="219"/>
      <c r="PAK9" s="219"/>
      <c r="PAL9" s="219"/>
      <c r="PAM9" s="219"/>
      <c r="PAN9" s="219"/>
      <c r="PAO9" s="219"/>
      <c r="PAP9" s="219"/>
      <c r="PAQ9" s="219"/>
      <c r="PAR9" s="219"/>
      <c r="PAS9" s="219"/>
      <c r="PAT9" s="219"/>
      <c r="PAU9" s="219"/>
      <c r="PAV9" s="219"/>
      <c r="PAW9" s="219"/>
      <c r="PAX9" s="219"/>
      <c r="PAY9" s="219"/>
      <c r="PAZ9" s="219"/>
      <c r="PBA9" s="219"/>
      <c r="PBB9" s="219"/>
      <c r="PBC9" s="219"/>
      <c r="PBD9" s="219"/>
      <c r="PBE9" s="219"/>
      <c r="PBF9" s="219"/>
      <c r="PBG9" s="219"/>
      <c r="PBH9" s="219"/>
      <c r="PBI9" s="219"/>
      <c r="PBJ9" s="219"/>
      <c r="PBK9" s="219"/>
      <c r="PBL9" s="219"/>
      <c r="PBM9" s="219"/>
      <c r="PBN9" s="219"/>
      <c r="PBO9" s="219"/>
      <c r="PBP9" s="219"/>
      <c r="PBQ9" s="219"/>
      <c r="PBR9" s="219"/>
      <c r="PBS9" s="219"/>
      <c r="PBT9" s="219"/>
      <c r="PBU9" s="219"/>
      <c r="PBV9" s="219"/>
      <c r="PBW9" s="219"/>
      <c r="PBX9" s="219"/>
      <c r="PBY9" s="219"/>
      <c r="PBZ9" s="219"/>
      <c r="PCA9" s="219"/>
      <c r="PCB9" s="219"/>
      <c r="PCC9" s="219"/>
      <c r="PCD9" s="219"/>
      <c r="PCE9" s="219"/>
      <c r="PCF9" s="219"/>
      <c r="PCG9" s="219"/>
      <c r="PCH9" s="219"/>
      <c r="PCI9" s="219"/>
      <c r="PCJ9" s="219"/>
      <c r="PCK9" s="219"/>
      <c r="PCL9" s="219"/>
      <c r="PCM9" s="219"/>
      <c r="PCN9" s="219"/>
      <c r="PCO9" s="219"/>
      <c r="PCP9" s="219"/>
      <c r="PCQ9" s="219"/>
      <c r="PCR9" s="219"/>
      <c r="PCS9" s="219"/>
      <c r="PCT9" s="219"/>
      <c r="PCU9" s="219"/>
      <c r="PCV9" s="219"/>
      <c r="PCW9" s="219"/>
      <c r="PCX9" s="219"/>
      <c r="PCY9" s="219"/>
      <c r="PCZ9" s="219"/>
      <c r="PDA9" s="219"/>
      <c r="PDB9" s="219"/>
      <c r="PDC9" s="219"/>
      <c r="PDD9" s="219"/>
      <c r="PDE9" s="219"/>
      <c r="PDF9" s="219"/>
      <c r="PDG9" s="219"/>
      <c r="PDH9" s="219"/>
      <c r="PDI9" s="219"/>
      <c r="PDJ9" s="219"/>
      <c r="PDK9" s="219"/>
      <c r="PDL9" s="219"/>
      <c r="PDM9" s="219"/>
      <c r="PDN9" s="219"/>
      <c r="PDO9" s="219"/>
      <c r="PDP9" s="219"/>
      <c r="PDQ9" s="219"/>
      <c r="PDR9" s="219"/>
      <c r="PDS9" s="219"/>
      <c r="PDT9" s="219"/>
      <c r="PDU9" s="219"/>
      <c r="PDV9" s="219"/>
      <c r="PDW9" s="219"/>
      <c r="PDX9" s="219"/>
      <c r="PDY9" s="219"/>
      <c r="PDZ9" s="219"/>
      <c r="PEA9" s="219"/>
      <c r="PEB9" s="219"/>
      <c r="PEC9" s="219"/>
      <c r="PED9" s="219"/>
      <c r="PEE9" s="219"/>
      <c r="PEF9" s="219"/>
      <c r="PEG9" s="219"/>
      <c r="PEH9" s="219"/>
      <c r="PEI9" s="219"/>
      <c r="PEJ9" s="219"/>
      <c r="PEK9" s="219"/>
      <c r="PEL9" s="219"/>
      <c r="PEM9" s="219"/>
      <c r="PEN9" s="219"/>
      <c r="PEO9" s="219"/>
      <c r="PEP9" s="219"/>
      <c r="PEQ9" s="219"/>
      <c r="PER9" s="219"/>
      <c r="PES9" s="219"/>
      <c r="PET9" s="219"/>
      <c r="PEU9" s="219"/>
      <c r="PEV9" s="219"/>
      <c r="PEW9" s="219"/>
      <c r="PEX9" s="219"/>
      <c r="PFC9" s="219"/>
      <c r="PFD9" s="219"/>
      <c r="PFE9" s="219"/>
      <c r="PFF9" s="219"/>
      <c r="PFG9" s="219"/>
      <c r="PFH9" s="219"/>
      <c r="PFI9" s="219"/>
      <c r="PFJ9" s="219"/>
      <c r="PFK9" s="219"/>
      <c r="PFL9" s="219"/>
      <c r="PFM9" s="219"/>
      <c r="PHE9" s="219"/>
      <c r="PHF9" s="219"/>
      <c r="PHG9" s="219"/>
      <c r="PHH9" s="219"/>
      <c r="PHI9" s="219"/>
      <c r="PHJ9" s="219"/>
      <c r="PHK9" s="219"/>
      <c r="PHL9" s="219"/>
      <c r="PHM9" s="219"/>
      <c r="PHN9" s="219"/>
      <c r="PHO9" s="219"/>
      <c r="PHP9" s="219"/>
      <c r="PHQ9" s="219"/>
      <c r="PHR9" s="219"/>
      <c r="PHS9" s="219"/>
      <c r="PHT9" s="219"/>
      <c r="PHU9" s="219"/>
      <c r="PHV9" s="219"/>
      <c r="PHW9" s="219"/>
      <c r="PHX9" s="219"/>
      <c r="PHY9" s="219"/>
      <c r="PHZ9" s="219"/>
      <c r="PIA9" s="219"/>
      <c r="PIB9" s="219"/>
      <c r="PIC9" s="219"/>
      <c r="PID9" s="219"/>
      <c r="PIE9" s="219"/>
      <c r="PIF9" s="219"/>
      <c r="PIG9" s="219"/>
      <c r="PIH9" s="219"/>
      <c r="PII9" s="219"/>
      <c r="PIJ9" s="219"/>
      <c r="PIK9" s="219"/>
      <c r="PIL9" s="219"/>
      <c r="PIM9" s="219"/>
      <c r="PIN9" s="219"/>
      <c r="PIO9" s="219"/>
      <c r="PIP9" s="219"/>
      <c r="PIQ9" s="219"/>
      <c r="PIR9" s="219"/>
      <c r="PIS9" s="219"/>
      <c r="PIT9" s="219"/>
      <c r="PIU9" s="219"/>
      <c r="PIV9" s="219"/>
      <c r="PIW9" s="219"/>
      <c r="PIX9" s="219"/>
      <c r="PIY9" s="219"/>
      <c r="PIZ9" s="219"/>
      <c r="PJA9" s="219"/>
      <c r="PJB9" s="219"/>
      <c r="PJC9" s="219"/>
      <c r="PJD9" s="219"/>
      <c r="PJE9" s="219"/>
      <c r="PJF9" s="219"/>
      <c r="PJG9" s="219"/>
      <c r="PJH9" s="219"/>
      <c r="PJI9" s="219"/>
      <c r="PJJ9" s="219"/>
      <c r="PJK9" s="219"/>
      <c r="PJL9" s="219"/>
      <c r="PJM9" s="219"/>
      <c r="PJN9" s="219"/>
      <c r="PJO9" s="219"/>
      <c r="PJP9" s="219"/>
      <c r="PJQ9" s="219"/>
      <c r="PJR9" s="219"/>
      <c r="PJS9" s="219"/>
      <c r="PJT9" s="219"/>
      <c r="PJU9" s="219"/>
      <c r="PJV9" s="219"/>
      <c r="PJW9" s="219"/>
      <c r="PJX9" s="219"/>
      <c r="PJY9" s="219"/>
      <c r="PJZ9" s="219"/>
      <c r="PKA9" s="219"/>
      <c r="PKB9" s="219"/>
      <c r="PKC9" s="219"/>
      <c r="PKD9" s="219"/>
      <c r="PKE9" s="219"/>
      <c r="PKF9" s="219"/>
      <c r="PKG9" s="219"/>
      <c r="PKH9" s="219"/>
      <c r="PKI9" s="219"/>
      <c r="PKJ9" s="219"/>
      <c r="PKK9" s="219"/>
      <c r="PKL9" s="219"/>
      <c r="PKM9" s="219"/>
      <c r="PKN9" s="219"/>
      <c r="PKO9" s="219"/>
      <c r="PKP9" s="219"/>
      <c r="PKQ9" s="219"/>
      <c r="PKR9" s="219"/>
      <c r="PKS9" s="219"/>
      <c r="PKT9" s="219"/>
      <c r="PKU9" s="219"/>
      <c r="PKV9" s="219"/>
      <c r="PKW9" s="219"/>
      <c r="PKX9" s="219"/>
      <c r="PKY9" s="219"/>
      <c r="PKZ9" s="219"/>
      <c r="PLA9" s="219"/>
      <c r="PLB9" s="219"/>
      <c r="PLC9" s="219"/>
      <c r="PLD9" s="219"/>
      <c r="PLE9" s="219"/>
      <c r="PLF9" s="219"/>
      <c r="PLG9" s="219"/>
      <c r="PLH9" s="219"/>
      <c r="PLI9" s="219"/>
      <c r="PLJ9" s="219"/>
      <c r="PLK9" s="219"/>
      <c r="PLL9" s="219"/>
      <c r="PLM9" s="219"/>
      <c r="PLN9" s="219"/>
      <c r="PLO9" s="219"/>
      <c r="PLP9" s="219"/>
      <c r="PLQ9" s="219"/>
      <c r="PLR9" s="219"/>
      <c r="PLS9" s="219"/>
      <c r="PLT9" s="219"/>
      <c r="PLU9" s="219"/>
      <c r="PLV9" s="219"/>
      <c r="PLW9" s="219"/>
      <c r="PLX9" s="219"/>
      <c r="PLY9" s="219"/>
      <c r="PLZ9" s="219"/>
      <c r="PMA9" s="219"/>
      <c r="PMB9" s="219"/>
      <c r="PMC9" s="219"/>
      <c r="PMD9" s="219"/>
      <c r="PME9" s="219"/>
      <c r="PMF9" s="219"/>
      <c r="PMG9" s="219"/>
      <c r="PMH9" s="219"/>
      <c r="PMI9" s="219"/>
      <c r="PMJ9" s="219"/>
      <c r="PMK9" s="219"/>
      <c r="PML9" s="219"/>
      <c r="PMM9" s="219"/>
      <c r="PMN9" s="219"/>
      <c r="PMO9" s="219"/>
      <c r="PMP9" s="219"/>
      <c r="PMQ9" s="219"/>
      <c r="PMR9" s="219"/>
      <c r="PMS9" s="219"/>
      <c r="PMT9" s="219"/>
      <c r="PMU9" s="219"/>
      <c r="PMV9" s="219"/>
      <c r="PMW9" s="219"/>
      <c r="PMX9" s="219"/>
      <c r="PMY9" s="219"/>
      <c r="PMZ9" s="219"/>
      <c r="PNA9" s="219"/>
      <c r="PNB9" s="219"/>
      <c r="PNC9" s="219"/>
      <c r="PND9" s="219"/>
      <c r="PNE9" s="219"/>
      <c r="PNF9" s="219"/>
      <c r="PNG9" s="219"/>
      <c r="PNH9" s="219"/>
      <c r="PNI9" s="219"/>
      <c r="PNJ9" s="219"/>
      <c r="PNK9" s="219"/>
      <c r="PNL9" s="219"/>
      <c r="PNM9" s="219"/>
      <c r="PNN9" s="219"/>
      <c r="PNO9" s="219"/>
      <c r="PNP9" s="219"/>
      <c r="PNQ9" s="219"/>
      <c r="PNR9" s="219"/>
      <c r="PNS9" s="219"/>
      <c r="PNT9" s="219"/>
      <c r="PNU9" s="219"/>
      <c r="PNV9" s="219"/>
      <c r="PNW9" s="219"/>
      <c r="PNX9" s="219"/>
      <c r="PNY9" s="219"/>
      <c r="PNZ9" s="219"/>
      <c r="POA9" s="219"/>
      <c r="POB9" s="219"/>
      <c r="POC9" s="219"/>
      <c r="POD9" s="219"/>
      <c r="POE9" s="219"/>
      <c r="POF9" s="219"/>
      <c r="POG9" s="219"/>
      <c r="POH9" s="219"/>
      <c r="POI9" s="219"/>
      <c r="POJ9" s="219"/>
      <c r="POK9" s="219"/>
      <c r="POL9" s="219"/>
      <c r="POM9" s="219"/>
      <c r="PON9" s="219"/>
      <c r="POO9" s="219"/>
      <c r="POP9" s="219"/>
      <c r="POQ9" s="219"/>
      <c r="POR9" s="219"/>
      <c r="POS9" s="219"/>
      <c r="POT9" s="219"/>
      <c r="POY9" s="219"/>
      <c r="POZ9" s="219"/>
      <c r="PPA9" s="219"/>
      <c r="PPB9" s="219"/>
      <c r="PPC9" s="219"/>
      <c r="PPD9" s="219"/>
      <c r="PPE9" s="219"/>
      <c r="PPF9" s="219"/>
      <c r="PPG9" s="219"/>
      <c r="PPH9" s="219"/>
      <c r="PPI9" s="219"/>
      <c r="PRA9" s="219"/>
      <c r="PRB9" s="219"/>
      <c r="PRC9" s="219"/>
      <c r="PRD9" s="219"/>
      <c r="PRE9" s="219"/>
      <c r="PRF9" s="219"/>
      <c r="PRG9" s="219"/>
      <c r="PRH9" s="219"/>
      <c r="PRI9" s="219"/>
      <c r="PRJ9" s="219"/>
      <c r="PRK9" s="219"/>
      <c r="PRL9" s="219"/>
      <c r="PRM9" s="219"/>
      <c r="PRN9" s="219"/>
      <c r="PRO9" s="219"/>
      <c r="PRP9" s="219"/>
      <c r="PRQ9" s="219"/>
      <c r="PRR9" s="219"/>
      <c r="PRS9" s="219"/>
      <c r="PRT9" s="219"/>
      <c r="PRU9" s="219"/>
      <c r="PRV9" s="219"/>
      <c r="PRW9" s="219"/>
      <c r="PRX9" s="219"/>
      <c r="PRY9" s="219"/>
      <c r="PRZ9" s="219"/>
      <c r="PSA9" s="219"/>
      <c r="PSB9" s="219"/>
      <c r="PSC9" s="219"/>
      <c r="PSD9" s="219"/>
      <c r="PSE9" s="219"/>
      <c r="PSF9" s="219"/>
      <c r="PSG9" s="219"/>
      <c r="PSH9" s="219"/>
      <c r="PSI9" s="219"/>
      <c r="PSJ9" s="219"/>
      <c r="PSK9" s="219"/>
      <c r="PSL9" s="219"/>
      <c r="PSM9" s="219"/>
      <c r="PSN9" s="219"/>
      <c r="PSO9" s="219"/>
      <c r="PSP9" s="219"/>
      <c r="PSQ9" s="219"/>
      <c r="PSR9" s="219"/>
      <c r="PSS9" s="219"/>
      <c r="PST9" s="219"/>
      <c r="PSU9" s="219"/>
      <c r="PSV9" s="219"/>
      <c r="PSW9" s="219"/>
      <c r="PSX9" s="219"/>
      <c r="PSY9" s="219"/>
      <c r="PSZ9" s="219"/>
      <c r="PTA9" s="219"/>
      <c r="PTB9" s="219"/>
      <c r="PTC9" s="219"/>
      <c r="PTD9" s="219"/>
      <c r="PTE9" s="219"/>
      <c r="PTF9" s="219"/>
      <c r="PTG9" s="219"/>
      <c r="PTH9" s="219"/>
      <c r="PTI9" s="219"/>
      <c r="PTJ9" s="219"/>
      <c r="PTK9" s="219"/>
      <c r="PTL9" s="219"/>
      <c r="PTM9" s="219"/>
      <c r="PTN9" s="219"/>
      <c r="PTO9" s="219"/>
      <c r="PTP9" s="219"/>
      <c r="PTQ9" s="219"/>
      <c r="PTR9" s="219"/>
      <c r="PTS9" s="219"/>
      <c r="PTT9" s="219"/>
      <c r="PTU9" s="219"/>
      <c r="PTV9" s="219"/>
      <c r="PTW9" s="219"/>
      <c r="PTX9" s="219"/>
      <c r="PTY9" s="219"/>
      <c r="PTZ9" s="219"/>
      <c r="PUA9" s="219"/>
      <c r="PUB9" s="219"/>
      <c r="PUC9" s="219"/>
      <c r="PUD9" s="219"/>
      <c r="PUE9" s="219"/>
      <c r="PUF9" s="219"/>
      <c r="PUG9" s="219"/>
      <c r="PUH9" s="219"/>
      <c r="PUI9" s="219"/>
      <c r="PUJ9" s="219"/>
      <c r="PUK9" s="219"/>
      <c r="PUL9" s="219"/>
      <c r="PUM9" s="219"/>
      <c r="PUN9" s="219"/>
      <c r="PUO9" s="219"/>
      <c r="PUP9" s="219"/>
      <c r="PUQ9" s="219"/>
      <c r="PUR9" s="219"/>
      <c r="PUS9" s="219"/>
      <c r="PUT9" s="219"/>
      <c r="PUU9" s="219"/>
      <c r="PUV9" s="219"/>
      <c r="PUW9" s="219"/>
      <c r="PUX9" s="219"/>
      <c r="PUY9" s="219"/>
      <c r="PUZ9" s="219"/>
      <c r="PVA9" s="219"/>
      <c r="PVB9" s="219"/>
      <c r="PVC9" s="219"/>
      <c r="PVD9" s="219"/>
      <c r="PVE9" s="219"/>
      <c r="PVF9" s="219"/>
      <c r="PVG9" s="219"/>
      <c r="PVH9" s="219"/>
      <c r="PVI9" s="219"/>
      <c r="PVJ9" s="219"/>
      <c r="PVK9" s="219"/>
      <c r="PVL9" s="219"/>
      <c r="PVM9" s="219"/>
      <c r="PVN9" s="219"/>
      <c r="PVO9" s="219"/>
      <c r="PVP9" s="219"/>
      <c r="PVQ9" s="219"/>
      <c r="PVR9" s="219"/>
      <c r="PVS9" s="219"/>
      <c r="PVT9" s="219"/>
      <c r="PVU9" s="219"/>
      <c r="PVV9" s="219"/>
      <c r="PVW9" s="219"/>
      <c r="PVX9" s="219"/>
      <c r="PVY9" s="219"/>
      <c r="PVZ9" s="219"/>
      <c r="PWA9" s="219"/>
      <c r="PWB9" s="219"/>
      <c r="PWC9" s="219"/>
      <c r="PWD9" s="219"/>
      <c r="PWE9" s="219"/>
      <c r="PWF9" s="219"/>
      <c r="PWG9" s="219"/>
      <c r="PWH9" s="219"/>
      <c r="PWI9" s="219"/>
      <c r="PWJ9" s="219"/>
      <c r="PWK9" s="219"/>
      <c r="PWL9" s="219"/>
      <c r="PWM9" s="219"/>
      <c r="PWN9" s="219"/>
      <c r="PWO9" s="219"/>
      <c r="PWP9" s="219"/>
      <c r="PWQ9" s="219"/>
      <c r="PWR9" s="219"/>
      <c r="PWS9" s="219"/>
      <c r="PWT9" s="219"/>
      <c r="PWU9" s="219"/>
      <c r="PWV9" s="219"/>
      <c r="PWW9" s="219"/>
      <c r="PWX9" s="219"/>
      <c r="PWY9" s="219"/>
      <c r="PWZ9" s="219"/>
      <c r="PXA9" s="219"/>
      <c r="PXB9" s="219"/>
      <c r="PXC9" s="219"/>
      <c r="PXD9" s="219"/>
      <c r="PXE9" s="219"/>
      <c r="PXF9" s="219"/>
      <c r="PXG9" s="219"/>
      <c r="PXH9" s="219"/>
      <c r="PXI9" s="219"/>
      <c r="PXJ9" s="219"/>
      <c r="PXK9" s="219"/>
      <c r="PXL9" s="219"/>
      <c r="PXM9" s="219"/>
      <c r="PXN9" s="219"/>
      <c r="PXO9" s="219"/>
      <c r="PXP9" s="219"/>
      <c r="PXQ9" s="219"/>
      <c r="PXR9" s="219"/>
      <c r="PXS9" s="219"/>
      <c r="PXT9" s="219"/>
      <c r="PXU9" s="219"/>
      <c r="PXV9" s="219"/>
      <c r="PXW9" s="219"/>
      <c r="PXX9" s="219"/>
      <c r="PXY9" s="219"/>
      <c r="PXZ9" s="219"/>
      <c r="PYA9" s="219"/>
      <c r="PYB9" s="219"/>
      <c r="PYC9" s="219"/>
      <c r="PYD9" s="219"/>
      <c r="PYE9" s="219"/>
      <c r="PYF9" s="219"/>
      <c r="PYG9" s="219"/>
      <c r="PYH9" s="219"/>
      <c r="PYI9" s="219"/>
      <c r="PYJ9" s="219"/>
      <c r="PYK9" s="219"/>
      <c r="PYL9" s="219"/>
      <c r="PYM9" s="219"/>
      <c r="PYN9" s="219"/>
      <c r="PYO9" s="219"/>
      <c r="PYP9" s="219"/>
      <c r="PYU9" s="219"/>
      <c r="PYV9" s="219"/>
      <c r="PYW9" s="219"/>
      <c r="PYX9" s="219"/>
      <c r="PYY9" s="219"/>
      <c r="PYZ9" s="219"/>
      <c r="PZA9" s="219"/>
      <c r="PZB9" s="219"/>
      <c r="PZC9" s="219"/>
      <c r="PZD9" s="219"/>
      <c r="PZE9" s="219"/>
      <c r="QAW9" s="219"/>
      <c r="QAX9" s="219"/>
      <c r="QAY9" s="219"/>
      <c r="QAZ9" s="219"/>
      <c r="QBA9" s="219"/>
      <c r="QBB9" s="219"/>
      <c r="QBC9" s="219"/>
      <c r="QBD9" s="219"/>
      <c r="QBE9" s="219"/>
      <c r="QBF9" s="219"/>
      <c r="QBG9" s="219"/>
      <c r="QBH9" s="219"/>
      <c r="QBI9" s="219"/>
      <c r="QBJ9" s="219"/>
      <c r="QBK9" s="219"/>
      <c r="QBL9" s="219"/>
      <c r="QBM9" s="219"/>
      <c r="QBN9" s="219"/>
      <c r="QBO9" s="219"/>
      <c r="QBP9" s="219"/>
      <c r="QBQ9" s="219"/>
      <c r="QBR9" s="219"/>
      <c r="QBS9" s="219"/>
      <c r="QBT9" s="219"/>
      <c r="QBU9" s="219"/>
      <c r="QBV9" s="219"/>
      <c r="QBW9" s="219"/>
      <c r="QBX9" s="219"/>
      <c r="QBY9" s="219"/>
      <c r="QBZ9" s="219"/>
      <c r="QCA9" s="219"/>
      <c r="QCB9" s="219"/>
      <c r="QCC9" s="219"/>
      <c r="QCD9" s="219"/>
      <c r="QCE9" s="219"/>
      <c r="QCF9" s="219"/>
      <c r="QCG9" s="219"/>
      <c r="QCH9" s="219"/>
      <c r="QCI9" s="219"/>
      <c r="QCJ9" s="219"/>
      <c r="QCK9" s="219"/>
      <c r="QCL9" s="219"/>
      <c r="QCM9" s="219"/>
      <c r="QCN9" s="219"/>
      <c r="QCO9" s="219"/>
      <c r="QCP9" s="219"/>
      <c r="QCQ9" s="219"/>
      <c r="QCR9" s="219"/>
      <c r="QCS9" s="219"/>
      <c r="QCT9" s="219"/>
      <c r="QCU9" s="219"/>
      <c r="QCV9" s="219"/>
      <c r="QCW9" s="219"/>
      <c r="QCX9" s="219"/>
      <c r="QCY9" s="219"/>
      <c r="QCZ9" s="219"/>
      <c r="QDA9" s="219"/>
      <c r="QDB9" s="219"/>
      <c r="QDC9" s="219"/>
      <c r="QDD9" s="219"/>
      <c r="QDE9" s="219"/>
      <c r="QDF9" s="219"/>
      <c r="QDG9" s="219"/>
      <c r="QDH9" s="219"/>
      <c r="QDI9" s="219"/>
      <c r="QDJ9" s="219"/>
      <c r="QDK9" s="219"/>
      <c r="QDL9" s="219"/>
      <c r="QDM9" s="219"/>
      <c r="QDN9" s="219"/>
      <c r="QDO9" s="219"/>
      <c r="QDP9" s="219"/>
      <c r="QDQ9" s="219"/>
      <c r="QDR9" s="219"/>
      <c r="QDS9" s="219"/>
      <c r="QDT9" s="219"/>
      <c r="QDU9" s="219"/>
      <c r="QDV9" s="219"/>
      <c r="QDW9" s="219"/>
      <c r="QDX9" s="219"/>
      <c r="QDY9" s="219"/>
      <c r="QDZ9" s="219"/>
      <c r="QEA9" s="219"/>
      <c r="QEB9" s="219"/>
      <c r="QEC9" s="219"/>
      <c r="QED9" s="219"/>
      <c r="QEE9" s="219"/>
      <c r="QEF9" s="219"/>
      <c r="QEG9" s="219"/>
      <c r="QEH9" s="219"/>
      <c r="QEI9" s="219"/>
      <c r="QEJ9" s="219"/>
      <c r="QEK9" s="219"/>
      <c r="QEL9" s="219"/>
      <c r="QEM9" s="219"/>
      <c r="QEN9" s="219"/>
      <c r="QEO9" s="219"/>
      <c r="QEP9" s="219"/>
      <c r="QEQ9" s="219"/>
      <c r="QER9" s="219"/>
      <c r="QES9" s="219"/>
      <c r="QET9" s="219"/>
      <c r="QEU9" s="219"/>
      <c r="QEV9" s="219"/>
      <c r="QEW9" s="219"/>
      <c r="QEX9" s="219"/>
      <c r="QEY9" s="219"/>
      <c r="QEZ9" s="219"/>
      <c r="QFA9" s="219"/>
      <c r="QFB9" s="219"/>
      <c r="QFC9" s="219"/>
      <c r="QFD9" s="219"/>
      <c r="QFE9" s="219"/>
      <c r="QFF9" s="219"/>
      <c r="QFG9" s="219"/>
      <c r="QFH9" s="219"/>
      <c r="QFI9" s="219"/>
      <c r="QFJ9" s="219"/>
      <c r="QFK9" s="219"/>
      <c r="QFL9" s="219"/>
      <c r="QFM9" s="219"/>
      <c r="QFN9" s="219"/>
      <c r="QFO9" s="219"/>
      <c r="QFP9" s="219"/>
      <c r="QFQ9" s="219"/>
      <c r="QFR9" s="219"/>
      <c r="QFS9" s="219"/>
      <c r="QFT9" s="219"/>
      <c r="QFU9" s="219"/>
      <c r="QFV9" s="219"/>
      <c r="QFW9" s="219"/>
      <c r="QFX9" s="219"/>
      <c r="QFY9" s="219"/>
      <c r="QFZ9" s="219"/>
      <c r="QGA9" s="219"/>
      <c r="QGB9" s="219"/>
      <c r="QGC9" s="219"/>
      <c r="QGD9" s="219"/>
      <c r="QGE9" s="219"/>
      <c r="QGF9" s="219"/>
      <c r="QGG9" s="219"/>
      <c r="QGH9" s="219"/>
      <c r="QGI9" s="219"/>
      <c r="QGJ9" s="219"/>
      <c r="QGK9" s="219"/>
      <c r="QGL9" s="219"/>
      <c r="QGM9" s="219"/>
      <c r="QGN9" s="219"/>
      <c r="QGO9" s="219"/>
      <c r="QGP9" s="219"/>
      <c r="QGQ9" s="219"/>
      <c r="QGR9" s="219"/>
      <c r="QGS9" s="219"/>
      <c r="QGT9" s="219"/>
      <c r="QGU9" s="219"/>
      <c r="QGV9" s="219"/>
      <c r="QGW9" s="219"/>
      <c r="QGX9" s="219"/>
      <c r="QGY9" s="219"/>
      <c r="QGZ9" s="219"/>
      <c r="QHA9" s="219"/>
      <c r="QHB9" s="219"/>
      <c r="QHC9" s="219"/>
      <c r="QHD9" s="219"/>
      <c r="QHE9" s="219"/>
      <c r="QHF9" s="219"/>
      <c r="QHG9" s="219"/>
      <c r="QHH9" s="219"/>
      <c r="QHI9" s="219"/>
      <c r="QHJ9" s="219"/>
      <c r="QHK9" s="219"/>
      <c r="QHL9" s="219"/>
      <c r="QHM9" s="219"/>
      <c r="QHN9" s="219"/>
      <c r="QHO9" s="219"/>
      <c r="QHP9" s="219"/>
      <c r="QHQ9" s="219"/>
      <c r="QHR9" s="219"/>
      <c r="QHS9" s="219"/>
      <c r="QHT9" s="219"/>
      <c r="QHU9" s="219"/>
      <c r="QHV9" s="219"/>
      <c r="QHW9" s="219"/>
      <c r="QHX9" s="219"/>
      <c r="QHY9" s="219"/>
      <c r="QHZ9" s="219"/>
      <c r="QIA9" s="219"/>
      <c r="QIB9" s="219"/>
      <c r="QIC9" s="219"/>
      <c r="QID9" s="219"/>
      <c r="QIE9" s="219"/>
      <c r="QIF9" s="219"/>
      <c r="QIG9" s="219"/>
      <c r="QIH9" s="219"/>
      <c r="QII9" s="219"/>
      <c r="QIJ9" s="219"/>
      <c r="QIK9" s="219"/>
      <c r="QIL9" s="219"/>
      <c r="QIQ9" s="219"/>
      <c r="QIR9" s="219"/>
      <c r="QIS9" s="219"/>
      <c r="QIT9" s="219"/>
      <c r="QIU9" s="219"/>
      <c r="QIV9" s="219"/>
      <c r="QIW9" s="219"/>
      <c r="QIX9" s="219"/>
      <c r="QIY9" s="219"/>
      <c r="QIZ9" s="219"/>
      <c r="QJA9" s="219"/>
      <c r="QKS9" s="219"/>
      <c r="QKT9" s="219"/>
      <c r="QKU9" s="219"/>
      <c r="QKV9" s="219"/>
      <c r="QKW9" s="219"/>
      <c r="QKX9" s="219"/>
      <c r="QKY9" s="219"/>
      <c r="QKZ9" s="219"/>
      <c r="QLA9" s="219"/>
      <c r="QLB9" s="219"/>
      <c r="QLC9" s="219"/>
      <c r="QLD9" s="219"/>
      <c r="QLE9" s="219"/>
      <c r="QLF9" s="219"/>
      <c r="QLG9" s="219"/>
      <c r="QLH9" s="219"/>
      <c r="QLI9" s="219"/>
      <c r="QLJ9" s="219"/>
      <c r="QLK9" s="219"/>
      <c r="QLL9" s="219"/>
      <c r="QLM9" s="219"/>
      <c r="QLN9" s="219"/>
      <c r="QLO9" s="219"/>
      <c r="QLP9" s="219"/>
      <c r="QLQ9" s="219"/>
      <c r="QLR9" s="219"/>
      <c r="QLS9" s="219"/>
      <c r="QLT9" s="219"/>
      <c r="QLU9" s="219"/>
      <c r="QLV9" s="219"/>
      <c r="QLW9" s="219"/>
      <c r="QLX9" s="219"/>
      <c r="QLY9" s="219"/>
      <c r="QLZ9" s="219"/>
      <c r="QMA9" s="219"/>
      <c r="QMB9" s="219"/>
      <c r="QMC9" s="219"/>
      <c r="QMD9" s="219"/>
      <c r="QME9" s="219"/>
      <c r="QMF9" s="219"/>
      <c r="QMG9" s="219"/>
      <c r="QMH9" s="219"/>
      <c r="QMI9" s="219"/>
      <c r="QMJ9" s="219"/>
      <c r="QMK9" s="219"/>
      <c r="QML9" s="219"/>
      <c r="QMM9" s="219"/>
      <c r="QMN9" s="219"/>
      <c r="QMO9" s="219"/>
      <c r="QMP9" s="219"/>
      <c r="QMQ9" s="219"/>
      <c r="QMR9" s="219"/>
      <c r="QMS9" s="219"/>
      <c r="QMT9" s="219"/>
      <c r="QMU9" s="219"/>
      <c r="QMV9" s="219"/>
      <c r="QMW9" s="219"/>
      <c r="QMX9" s="219"/>
      <c r="QMY9" s="219"/>
      <c r="QMZ9" s="219"/>
      <c r="QNA9" s="219"/>
      <c r="QNB9" s="219"/>
      <c r="QNC9" s="219"/>
      <c r="QND9" s="219"/>
      <c r="QNE9" s="219"/>
      <c r="QNF9" s="219"/>
      <c r="QNG9" s="219"/>
      <c r="QNH9" s="219"/>
      <c r="QNI9" s="219"/>
      <c r="QNJ9" s="219"/>
      <c r="QNK9" s="219"/>
      <c r="QNL9" s="219"/>
      <c r="QNM9" s="219"/>
      <c r="QNN9" s="219"/>
      <c r="QNO9" s="219"/>
      <c r="QNP9" s="219"/>
      <c r="QNQ9" s="219"/>
      <c r="QNR9" s="219"/>
      <c r="QNS9" s="219"/>
      <c r="QNT9" s="219"/>
      <c r="QNU9" s="219"/>
      <c r="QNV9" s="219"/>
      <c r="QNW9" s="219"/>
      <c r="QNX9" s="219"/>
      <c r="QNY9" s="219"/>
      <c r="QNZ9" s="219"/>
      <c r="QOA9" s="219"/>
      <c r="QOB9" s="219"/>
      <c r="QOC9" s="219"/>
      <c r="QOD9" s="219"/>
      <c r="QOE9" s="219"/>
      <c r="QOF9" s="219"/>
      <c r="QOG9" s="219"/>
      <c r="QOH9" s="219"/>
      <c r="QOI9" s="219"/>
      <c r="QOJ9" s="219"/>
      <c r="QOK9" s="219"/>
      <c r="QOL9" s="219"/>
      <c r="QOM9" s="219"/>
      <c r="QON9" s="219"/>
      <c r="QOO9" s="219"/>
      <c r="QOP9" s="219"/>
      <c r="QOQ9" s="219"/>
      <c r="QOR9" s="219"/>
      <c r="QOS9" s="219"/>
      <c r="QOT9" s="219"/>
      <c r="QOU9" s="219"/>
      <c r="QOV9" s="219"/>
      <c r="QOW9" s="219"/>
      <c r="QOX9" s="219"/>
      <c r="QOY9" s="219"/>
      <c r="QOZ9" s="219"/>
      <c r="QPA9" s="219"/>
      <c r="QPB9" s="219"/>
      <c r="QPC9" s="219"/>
      <c r="QPD9" s="219"/>
      <c r="QPE9" s="219"/>
      <c r="QPF9" s="219"/>
      <c r="QPG9" s="219"/>
      <c r="QPH9" s="219"/>
      <c r="QPI9" s="219"/>
      <c r="QPJ9" s="219"/>
      <c r="QPK9" s="219"/>
      <c r="QPL9" s="219"/>
      <c r="QPM9" s="219"/>
      <c r="QPN9" s="219"/>
      <c r="QPO9" s="219"/>
      <c r="QPP9" s="219"/>
      <c r="QPQ9" s="219"/>
      <c r="QPR9" s="219"/>
      <c r="QPS9" s="219"/>
      <c r="QPT9" s="219"/>
      <c r="QPU9" s="219"/>
      <c r="QPV9" s="219"/>
      <c r="QPW9" s="219"/>
      <c r="QPX9" s="219"/>
      <c r="QPY9" s="219"/>
      <c r="QPZ9" s="219"/>
      <c r="QQA9" s="219"/>
      <c r="QQB9" s="219"/>
      <c r="QQC9" s="219"/>
      <c r="QQD9" s="219"/>
      <c r="QQE9" s="219"/>
      <c r="QQF9" s="219"/>
      <c r="QQG9" s="219"/>
      <c r="QQH9" s="219"/>
      <c r="QQI9" s="219"/>
      <c r="QQJ9" s="219"/>
      <c r="QQK9" s="219"/>
      <c r="QQL9" s="219"/>
      <c r="QQM9" s="219"/>
      <c r="QQN9" s="219"/>
      <c r="QQO9" s="219"/>
      <c r="QQP9" s="219"/>
      <c r="QQQ9" s="219"/>
      <c r="QQR9" s="219"/>
      <c r="QQS9" s="219"/>
      <c r="QQT9" s="219"/>
      <c r="QQU9" s="219"/>
      <c r="QQV9" s="219"/>
      <c r="QQW9" s="219"/>
      <c r="QQX9" s="219"/>
      <c r="QQY9" s="219"/>
      <c r="QQZ9" s="219"/>
      <c r="QRA9" s="219"/>
      <c r="QRB9" s="219"/>
      <c r="QRC9" s="219"/>
      <c r="QRD9" s="219"/>
      <c r="QRE9" s="219"/>
      <c r="QRF9" s="219"/>
      <c r="QRG9" s="219"/>
      <c r="QRH9" s="219"/>
      <c r="QRI9" s="219"/>
      <c r="QRJ9" s="219"/>
      <c r="QRK9" s="219"/>
      <c r="QRL9" s="219"/>
      <c r="QRM9" s="219"/>
      <c r="QRN9" s="219"/>
      <c r="QRO9" s="219"/>
      <c r="QRP9" s="219"/>
      <c r="QRQ9" s="219"/>
      <c r="QRR9" s="219"/>
      <c r="QRS9" s="219"/>
      <c r="QRT9" s="219"/>
      <c r="QRU9" s="219"/>
      <c r="QRV9" s="219"/>
      <c r="QRW9" s="219"/>
      <c r="QRX9" s="219"/>
      <c r="QRY9" s="219"/>
      <c r="QRZ9" s="219"/>
      <c r="QSA9" s="219"/>
      <c r="QSB9" s="219"/>
      <c r="QSC9" s="219"/>
      <c r="QSD9" s="219"/>
      <c r="QSE9" s="219"/>
      <c r="QSF9" s="219"/>
      <c r="QSG9" s="219"/>
      <c r="QSH9" s="219"/>
      <c r="QSM9" s="219"/>
      <c r="QSN9" s="219"/>
      <c r="QSO9" s="219"/>
      <c r="QSP9" s="219"/>
      <c r="QSQ9" s="219"/>
      <c r="QSR9" s="219"/>
      <c r="QSS9" s="219"/>
      <c r="QST9" s="219"/>
      <c r="QSU9" s="219"/>
      <c r="QSV9" s="219"/>
      <c r="QSW9" s="219"/>
      <c r="QUO9" s="219"/>
      <c r="QUP9" s="219"/>
      <c r="QUQ9" s="219"/>
      <c r="QUR9" s="219"/>
      <c r="QUS9" s="219"/>
      <c r="QUT9" s="219"/>
      <c r="QUU9" s="219"/>
      <c r="QUV9" s="219"/>
      <c r="QUW9" s="219"/>
      <c r="QUX9" s="219"/>
      <c r="QUY9" s="219"/>
      <c r="QUZ9" s="219"/>
      <c r="QVA9" s="219"/>
      <c r="QVB9" s="219"/>
      <c r="QVC9" s="219"/>
      <c r="QVD9" s="219"/>
      <c r="QVE9" s="219"/>
      <c r="QVF9" s="219"/>
      <c r="QVG9" s="219"/>
      <c r="QVH9" s="219"/>
      <c r="QVI9" s="219"/>
      <c r="QVJ9" s="219"/>
      <c r="QVK9" s="219"/>
      <c r="QVL9" s="219"/>
      <c r="QVM9" s="219"/>
      <c r="QVN9" s="219"/>
      <c r="QVO9" s="219"/>
      <c r="QVP9" s="219"/>
      <c r="QVQ9" s="219"/>
      <c r="QVR9" s="219"/>
      <c r="QVS9" s="219"/>
      <c r="QVT9" s="219"/>
      <c r="QVU9" s="219"/>
      <c r="QVV9" s="219"/>
      <c r="QVW9" s="219"/>
      <c r="QVX9" s="219"/>
      <c r="QVY9" s="219"/>
      <c r="QVZ9" s="219"/>
      <c r="QWA9" s="219"/>
      <c r="QWB9" s="219"/>
      <c r="QWC9" s="219"/>
      <c r="QWD9" s="219"/>
      <c r="QWE9" s="219"/>
      <c r="QWF9" s="219"/>
      <c r="QWG9" s="219"/>
      <c r="QWH9" s="219"/>
      <c r="QWI9" s="219"/>
      <c r="QWJ9" s="219"/>
      <c r="QWK9" s="219"/>
      <c r="QWL9" s="219"/>
      <c r="QWM9" s="219"/>
      <c r="QWN9" s="219"/>
      <c r="QWO9" s="219"/>
      <c r="QWP9" s="219"/>
      <c r="QWQ9" s="219"/>
      <c r="QWR9" s="219"/>
      <c r="QWS9" s="219"/>
      <c r="QWT9" s="219"/>
      <c r="QWU9" s="219"/>
      <c r="QWV9" s="219"/>
      <c r="QWW9" s="219"/>
      <c r="QWX9" s="219"/>
      <c r="QWY9" s="219"/>
      <c r="QWZ9" s="219"/>
      <c r="QXA9" s="219"/>
      <c r="QXB9" s="219"/>
      <c r="QXC9" s="219"/>
      <c r="QXD9" s="219"/>
      <c r="QXE9" s="219"/>
      <c r="QXF9" s="219"/>
      <c r="QXG9" s="219"/>
      <c r="QXH9" s="219"/>
      <c r="QXI9" s="219"/>
      <c r="QXJ9" s="219"/>
      <c r="QXK9" s="219"/>
      <c r="QXL9" s="219"/>
      <c r="QXM9" s="219"/>
      <c r="QXN9" s="219"/>
      <c r="QXO9" s="219"/>
      <c r="QXP9" s="219"/>
      <c r="QXQ9" s="219"/>
      <c r="QXR9" s="219"/>
      <c r="QXS9" s="219"/>
      <c r="QXT9" s="219"/>
      <c r="QXU9" s="219"/>
      <c r="QXV9" s="219"/>
      <c r="QXW9" s="219"/>
      <c r="QXX9" s="219"/>
      <c r="QXY9" s="219"/>
      <c r="QXZ9" s="219"/>
      <c r="QYA9" s="219"/>
      <c r="QYB9" s="219"/>
      <c r="QYC9" s="219"/>
      <c r="QYD9" s="219"/>
      <c r="QYE9" s="219"/>
      <c r="QYF9" s="219"/>
      <c r="QYG9" s="219"/>
      <c r="QYH9" s="219"/>
      <c r="QYI9" s="219"/>
      <c r="QYJ9" s="219"/>
      <c r="QYK9" s="219"/>
      <c r="QYL9" s="219"/>
      <c r="QYM9" s="219"/>
      <c r="QYN9" s="219"/>
      <c r="QYO9" s="219"/>
      <c r="QYP9" s="219"/>
      <c r="QYQ9" s="219"/>
      <c r="QYR9" s="219"/>
      <c r="QYS9" s="219"/>
      <c r="QYT9" s="219"/>
      <c r="QYU9" s="219"/>
      <c r="QYV9" s="219"/>
      <c r="QYW9" s="219"/>
      <c r="QYX9" s="219"/>
      <c r="QYY9" s="219"/>
      <c r="QYZ9" s="219"/>
      <c r="QZA9" s="219"/>
      <c r="QZB9" s="219"/>
      <c r="QZC9" s="219"/>
      <c r="QZD9" s="219"/>
      <c r="QZE9" s="219"/>
      <c r="QZF9" s="219"/>
      <c r="QZG9" s="219"/>
      <c r="QZH9" s="219"/>
      <c r="QZI9" s="219"/>
      <c r="QZJ9" s="219"/>
      <c r="QZK9" s="219"/>
      <c r="QZL9" s="219"/>
      <c r="QZM9" s="219"/>
      <c r="QZN9" s="219"/>
      <c r="QZO9" s="219"/>
      <c r="QZP9" s="219"/>
      <c r="QZQ9" s="219"/>
      <c r="QZR9" s="219"/>
      <c r="QZS9" s="219"/>
      <c r="QZT9" s="219"/>
      <c r="QZU9" s="219"/>
      <c r="QZV9" s="219"/>
      <c r="QZW9" s="219"/>
      <c r="QZX9" s="219"/>
      <c r="QZY9" s="219"/>
      <c r="QZZ9" s="219"/>
      <c r="RAA9" s="219"/>
      <c r="RAB9" s="219"/>
      <c r="RAC9" s="219"/>
      <c r="RAD9" s="219"/>
      <c r="RAE9" s="219"/>
      <c r="RAF9" s="219"/>
      <c r="RAG9" s="219"/>
      <c r="RAH9" s="219"/>
      <c r="RAI9" s="219"/>
      <c r="RAJ9" s="219"/>
      <c r="RAK9" s="219"/>
      <c r="RAL9" s="219"/>
      <c r="RAM9" s="219"/>
      <c r="RAN9" s="219"/>
      <c r="RAO9" s="219"/>
      <c r="RAP9" s="219"/>
      <c r="RAQ9" s="219"/>
      <c r="RAR9" s="219"/>
      <c r="RAS9" s="219"/>
      <c r="RAT9" s="219"/>
      <c r="RAU9" s="219"/>
      <c r="RAV9" s="219"/>
      <c r="RAW9" s="219"/>
      <c r="RAX9" s="219"/>
      <c r="RAY9" s="219"/>
      <c r="RAZ9" s="219"/>
      <c r="RBA9" s="219"/>
      <c r="RBB9" s="219"/>
      <c r="RBC9" s="219"/>
      <c r="RBD9" s="219"/>
      <c r="RBE9" s="219"/>
      <c r="RBF9" s="219"/>
      <c r="RBG9" s="219"/>
      <c r="RBH9" s="219"/>
      <c r="RBI9" s="219"/>
      <c r="RBJ9" s="219"/>
      <c r="RBK9" s="219"/>
      <c r="RBL9" s="219"/>
      <c r="RBM9" s="219"/>
      <c r="RBN9" s="219"/>
      <c r="RBO9" s="219"/>
      <c r="RBP9" s="219"/>
      <c r="RBQ9" s="219"/>
      <c r="RBR9" s="219"/>
      <c r="RBS9" s="219"/>
      <c r="RBT9" s="219"/>
      <c r="RBU9" s="219"/>
      <c r="RBV9" s="219"/>
      <c r="RBW9" s="219"/>
      <c r="RBX9" s="219"/>
      <c r="RBY9" s="219"/>
      <c r="RBZ9" s="219"/>
      <c r="RCA9" s="219"/>
      <c r="RCB9" s="219"/>
      <c r="RCC9" s="219"/>
      <c r="RCD9" s="219"/>
      <c r="RCI9" s="219"/>
      <c r="RCJ9" s="219"/>
      <c r="RCK9" s="219"/>
      <c r="RCL9" s="219"/>
      <c r="RCM9" s="219"/>
      <c r="RCN9" s="219"/>
      <c r="RCO9" s="219"/>
      <c r="RCP9" s="219"/>
      <c r="RCQ9" s="219"/>
      <c r="RCR9" s="219"/>
      <c r="RCS9" s="219"/>
      <c r="REK9" s="219"/>
      <c r="REL9" s="219"/>
      <c r="REM9" s="219"/>
      <c r="REN9" s="219"/>
      <c r="REO9" s="219"/>
      <c r="REP9" s="219"/>
      <c r="REQ9" s="219"/>
      <c r="RER9" s="219"/>
      <c r="RES9" s="219"/>
      <c r="RET9" s="219"/>
      <c r="REU9" s="219"/>
      <c r="REV9" s="219"/>
      <c r="REW9" s="219"/>
      <c r="REX9" s="219"/>
      <c r="REY9" s="219"/>
      <c r="REZ9" s="219"/>
      <c r="RFA9" s="219"/>
      <c r="RFB9" s="219"/>
      <c r="RFC9" s="219"/>
      <c r="RFD9" s="219"/>
      <c r="RFE9" s="219"/>
      <c r="RFF9" s="219"/>
      <c r="RFG9" s="219"/>
      <c r="RFH9" s="219"/>
      <c r="RFI9" s="219"/>
      <c r="RFJ9" s="219"/>
      <c r="RFK9" s="219"/>
      <c r="RFL9" s="219"/>
      <c r="RFM9" s="219"/>
      <c r="RFN9" s="219"/>
      <c r="RFO9" s="219"/>
      <c r="RFP9" s="219"/>
      <c r="RFQ9" s="219"/>
      <c r="RFR9" s="219"/>
      <c r="RFS9" s="219"/>
      <c r="RFT9" s="219"/>
      <c r="RFU9" s="219"/>
      <c r="RFV9" s="219"/>
      <c r="RFW9" s="219"/>
      <c r="RFX9" s="219"/>
      <c r="RFY9" s="219"/>
      <c r="RFZ9" s="219"/>
      <c r="RGA9" s="219"/>
      <c r="RGB9" s="219"/>
      <c r="RGC9" s="219"/>
      <c r="RGD9" s="219"/>
      <c r="RGE9" s="219"/>
      <c r="RGF9" s="219"/>
      <c r="RGG9" s="219"/>
      <c r="RGH9" s="219"/>
      <c r="RGI9" s="219"/>
      <c r="RGJ9" s="219"/>
      <c r="RGK9" s="219"/>
      <c r="RGL9" s="219"/>
      <c r="RGM9" s="219"/>
      <c r="RGN9" s="219"/>
      <c r="RGO9" s="219"/>
      <c r="RGP9" s="219"/>
      <c r="RGQ9" s="219"/>
      <c r="RGR9" s="219"/>
      <c r="RGS9" s="219"/>
      <c r="RGT9" s="219"/>
      <c r="RGU9" s="219"/>
      <c r="RGV9" s="219"/>
      <c r="RGW9" s="219"/>
      <c r="RGX9" s="219"/>
      <c r="RGY9" s="219"/>
      <c r="RGZ9" s="219"/>
      <c r="RHA9" s="219"/>
      <c r="RHB9" s="219"/>
      <c r="RHC9" s="219"/>
      <c r="RHD9" s="219"/>
      <c r="RHE9" s="219"/>
      <c r="RHF9" s="219"/>
      <c r="RHG9" s="219"/>
      <c r="RHH9" s="219"/>
      <c r="RHI9" s="219"/>
      <c r="RHJ9" s="219"/>
      <c r="RHK9" s="219"/>
      <c r="RHL9" s="219"/>
      <c r="RHM9" s="219"/>
      <c r="RHN9" s="219"/>
      <c r="RHO9" s="219"/>
      <c r="RHP9" s="219"/>
      <c r="RHQ9" s="219"/>
      <c r="RHR9" s="219"/>
      <c r="RHS9" s="219"/>
      <c r="RHT9" s="219"/>
      <c r="RHU9" s="219"/>
      <c r="RHV9" s="219"/>
      <c r="RHW9" s="219"/>
      <c r="RHX9" s="219"/>
      <c r="RHY9" s="219"/>
      <c r="RHZ9" s="219"/>
      <c r="RIA9" s="219"/>
      <c r="RIB9" s="219"/>
      <c r="RIC9" s="219"/>
      <c r="RID9" s="219"/>
      <c r="RIE9" s="219"/>
      <c r="RIF9" s="219"/>
      <c r="RIG9" s="219"/>
      <c r="RIH9" s="219"/>
      <c r="RII9" s="219"/>
      <c r="RIJ9" s="219"/>
      <c r="RIK9" s="219"/>
      <c r="RIL9" s="219"/>
      <c r="RIM9" s="219"/>
      <c r="RIN9" s="219"/>
      <c r="RIO9" s="219"/>
      <c r="RIP9" s="219"/>
      <c r="RIQ9" s="219"/>
      <c r="RIR9" s="219"/>
      <c r="RIS9" s="219"/>
      <c r="RIT9" s="219"/>
      <c r="RIU9" s="219"/>
      <c r="RIV9" s="219"/>
      <c r="RIW9" s="219"/>
      <c r="RIX9" s="219"/>
      <c r="RIY9" s="219"/>
      <c r="RIZ9" s="219"/>
      <c r="RJA9" s="219"/>
      <c r="RJB9" s="219"/>
      <c r="RJC9" s="219"/>
      <c r="RJD9" s="219"/>
      <c r="RJE9" s="219"/>
      <c r="RJF9" s="219"/>
      <c r="RJG9" s="219"/>
      <c r="RJH9" s="219"/>
      <c r="RJI9" s="219"/>
      <c r="RJJ9" s="219"/>
      <c r="RJK9" s="219"/>
      <c r="RJL9" s="219"/>
      <c r="RJM9" s="219"/>
      <c r="RJN9" s="219"/>
      <c r="RJO9" s="219"/>
      <c r="RJP9" s="219"/>
      <c r="RJQ9" s="219"/>
      <c r="RJR9" s="219"/>
      <c r="RJS9" s="219"/>
      <c r="RJT9" s="219"/>
      <c r="RJU9" s="219"/>
      <c r="RJV9" s="219"/>
      <c r="RJW9" s="219"/>
      <c r="RJX9" s="219"/>
      <c r="RJY9" s="219"/>
      <c r="RJZ9" s="219"/>
      <c r="RKA9" s="219"/>
      <c r="RKB9" s="219"/>
      <c r="RKC9" s="219"/>
      <c r="RKD9" s="219"/>
      <c r="RKE9" s="219"/>
      <c r="RKF9" s="219"/>
      <c r="RKG9" s="219"/>
      <c r="RKH9" s="219"/>
      <c r="RKI9" s="219"/>
      <c r="RKJ9" s="219"/>
      <c r="RKK9" s="219"/>
      <c r="RKL9" s="219"/>
      <c r="RKM9" s="219"/>
      <c r="RKN9" s="219"/>
      <c r="RKO9" s="219"/>
      <c r="RKP9" s="219"/>
      <c r="RKQ9" s="219"/>
      <c r="RKR9" s="219"/>
      <c r="RKS9" s="219"/>
      <c r="RKT9" s="219"/>
      <c r="RKU9" s="219"/>
      <c r="RKV9" s="219"/>
      <c r="RKW9" s="219"/>
      <c r="RKX9" s="219"/>
      <c r="RKY9" s="219"/>
      <c r="RKZ9" s="219"/>
      <c r="RLA9" s="219"/>
      <c r="RLB9" s="219"/>
      <c r="RLC9" s="219"/>
      <c r="RLD9" s="219"/>
      <c r="RLE9" s="219"/>
      <c r="RLF9" s="219"/>
      <c r="RLG9" s="219"/>
      <c r="RLH9" s="219"/>
      <c r="RLI9" s="219"/>
      <c r="RLJ9" s="219"/>
      <c r="RLK9" s="219"/>
      <c r="RLL9" s="219"/>
      <c r="RLM9" s="219"/>
      <c r="RLN9" s="219"/>
      <c r="RLO9" s="219"/>
      <c r="RLP9" s="219"/>
      <c r="RLQ9" s="219"/>
      <c r="RLR9" s="219"/>
      <c r="RLS9" s="219"/>
      <c r="RLT9" s="219"/>
      <c r="RLU9" s="219"/>
      <c r="RLV9" s="219"/>
      <c r="RLW9" s="219"/>
      <c r="RLX9" s="219"/>
      <c r="RLY9" s="219"/>
      <c r="RLZ9" s="219"/>
      <c r="RME9" s="219"/>
      <c r="RMF9" s="219"/>
      <c r="RMG9" s="219"/>
      <c r="RMH9" s="219"/>
      <c r="RMI9" s="219"/>
      <c r="RMJ9" s="219"/>
      <c r="RMK9" s="219"/>
      <c r="RML9" s="219"/>
      <c r="RMM9" s="219"/>
      <c r="RMN9" s="219"/>
      <c r="RMO9" s="219"/>
      <c r="ROG9" s="219"/>
      <c r="ROH9" s="219"/>
      <c r="ROI9" s="219"/>
      <c r="ROJ9" s="219"/>
      <c r="ROK9" s="219"/>
      <c r="ROL9" s="219"/>
      <c r="ROM9" s="219"/>
      <c r="RON9" s="219"/>
      <c r="ROO9" s="219"/>
      <c r="ROP9" s="219"/>
      <c r="ROQ9" s="219"/>
      <c r="ROR9" s="219"/>
      <c r="ROS9" s="219"/>
      <c r="ROT9" s="219"/>
      <c r="ROU9" s="219"/>
      <c r="ROV9" s="219"/>
      <c r="ROW9" s="219"/>
      <c r="ROX9" s="219"/>
      <c r="ROY9" s="219"/>
      <c r="ROZ9" s="219"/>
      <c r="RPA9" s="219"/>
      <c r="RPB9" s="219"/>
      <c r="RPC9" s="219"/>
      <c r="RPD9" s="219"/>
      <c r="RPE9" s="219"/>
      <c r="RPF9" s="219"/>
      <c r="RPG9" s="219"/>
      <c r="RPH9" s="219"/>
      <c r="RPI9" s="219"/>
      <c r="RPJ9" s="219"/>
      <c r="RPK9" s="219"/>
      <c r="RPL9" s="219"/>
      <c r="RPM9" s="219"/>
      <c r="RPN9" s="219"/>
      <c r="RPO9" s="219"/>
      <c r="RPP9" s="219"/>
      <c r="RPQ9" s="219"/>
      <c r="RPR9" s="219"/>
      <c r="RPS9" s="219"/>
      <c r="RPT9" s="219"/>
      <c r="RPU9" s="219"/>
      <c r="RPV9" s="219"/>
      <c r="RPW9" s="219"/>
      <c r="RPX9" s="219"/>
      <c r="RPY9" s="219"/>
      <c r="RPZ9" s="219"/>
      <c r="RQA9" s="219"/>
      <c r="RQB9" s="219"/>
      <c r="RQC9" s="219"/>
      <c r="RQD9" s="219"/>
      <c r="RQE9" s="219"/>
      <c r="RQF9" s="219"/>
      <c r="RQG9" s="219"/>
      <c r="RQH9" s="219"/>
      <c r="RQI9" s="219"/>
      <c r="RQJ9" s="219"/>
      <c r="RQK9" s="219"/>
      <c r="RQL9" s="219"/>
      <c r="RQM9" s="219"/>
      <c r="RQN9" s="219"/>
      <c r="RQO9" s="219"/>
      <c r="RQP9" s="219"/>
      <c r="RQQ9" s="219"/>
      <c r="RQR9" s="219"/>
      <c r="RQS9" s="219"/>
      <c r="RQT9" s="219"/>
      <c r="RQU9" s="219"/>
      <c r="RQV9" s="219"/>
      <c r="RQW9" s="219"/>
      <c r="RQX9" s="219"/>
      <c r="RQY9" s="219"/>
      <c r="RQZ9" s="219"/>
      <c r="RRA9" s="219"/>
      <c r="RRB9" s="219"/>
      <c r="RRC9" s="219"/>
      <c r="RRD9" s="219"/>
      <c r="RRE9" s="219"/>
      <c r="RRF9" s="219"/>
      <c r="RRG9" s="219"/>
      <c r="RRH9" s="219"/>
      <c r="RRI9" s="219"/>
      <c r="RRJ9" s="219"/>
      <c r="RRK9" s="219"/>
      <c r="RRL9" s="219"/>
      <c r="RRM9" s="219"/>
      <c r="RRN9" s="219"/>
      <c r="RRO9" s="219"/>
      <c r="RRP9" s="219"/>
      <c r="RRQ9" s="219"/>
      <c r="RRR9" s="219"/>
      <c r="RRS9" s="219"/>
      <c r="RRT9" s="219"/>
      <c r="RRU9" s="219"/>
      <c r="RRV9" s="219"/>
      <c r="RRW9" s="219"/>
      <c r="RRX9" s="219"/>
      <c r="RRY9" s="219"/>
      <c r="RRZ9" s="219"/>
      <c r="RSA9" s="219"/>
      <c r="RSB9" s="219"/>
      <c r="RSC9" s="219"/>
      <c r="RSD9" s="219"/>
      <c r="RSE9" s="219"/>
      <c r="RSF9" s="219"/>
      <c r="RSG9" s="219"/>
      <c r="RSH9" s="219"/>
      <c r="RSI9" s="219"/>
      <c r="RSJ9" s="219"/>
      <c r="RSK9" s="219"/>
      <c r="RSL9" s="219"/>
      <c r="RSM9" s="219"/>
      <c r="RSN9" s="219"/>
      <c r="RSO9" s="219"/>
      <c r="RSP9" s="219"/>
      <c r="RSQ9" s="219"/>
      <c r="RSR9" s="219"/>
      <c r="RSS9" s="219"/>
      <c r="RST9" s="219"/>
      <c r="RSU9" s="219"/>
      <c r="RSV9" s="219"/>
      <c r="RSW9" s="219"/>
      <c r="RSX9" s="219"/>
      <c r="RSY9" s="219"/>
      <c r="RSZ9" s="219"/>
      <c r="RTA9" s="219"/>
      <c r="RTB9" s="219"/>
      <c r="RTC9" s="219"/>
      <c r="RTD9" s="219"/>
      <c r="RTE9" s="219"/>
      <c r="RTF9" s="219"/>
      <c r="RTG9" s="219"/>
      <c r="RTH9" s="219"/>
      <c r="RTI9" s="219"/>
      <c r="RTJ9" s="219"/>
      <c r="RTK9" s="219"/>
      <c r="RTL9" s="219"/>
      <c r="RTM9" s="219"/>
      <c r="RTN9" s="219"/>
      <c r="RTO9" s="219"/>
      <c r="RTP9" s="219"/>
      <c r="RTQ9" s="219"/>
      <c r="RTR9" s="219"/>
      <c r="RTS9" s="219"/>
      <c r="RTT9" s="219"/>
      <c r="RTU9" s="219"/>
      <c r="RTV9" s="219"/>
      <c r="RTW9" s="219"/>
      <c r="RTX9" s="219"/>
      <c r="RTY9" s="219"/>
      <c r="RTZ9" s="219"/>
      <c r="RUA9" s="219"/>
      <c r="RUB9" s="219"/>
      <c r="RUC9" s="219"/>
      <c r="RUD9" s="219"/>
      <c r="RUE9" s="219"/>
      <c r="RUF9" s="219"/>
      <c r="RUG9" s="219"/>
      <c r="RUH9" s="219"/>
      <c r="RUI9" s="219"/>
      <c r="RUJ9" s="219"/>
      <c r="RUK9" s="219"/>
      <c r="RUL9" s="219"/>
      <c r="RUM9" s="219"/>
      <c r="RUN9" s="219"/>
      <c r="RUO9" s="219"/>
      <c r="RUP9" s="219"/>
      <c r="RUQ9" s="219"/>
      <c r="RUR9" s="219"/>
      <c r="RUS9" s="219"/>
      <c r="RUT9" s="219"/>
      <c r="RUU9" s="219"/>
      <c r="RUV9" s="219"/>
      <c r="RUW9" s="219"/>
      <c r="RUX9" s="219"/>
      <c r="RUY9" s="219"/>
      <c r="RUZ9" s="219"/>
      <c r="RVA9" s="219"/>
      <c r="RVB9" s="219"/>
      <c r="RVC9" s="219"/>
      <c r="RVD9" s="219"/>
      <c r="RVE9" s="219"/>
      <c r="RVF9" s="219"/>
      <c r="RVG9" s="219"/>
      <c r="RVH9" s="219"/>
      <c r="RVI9" s="219"/>
      <c r="RVJ9" s="219"/>
      <c r="RVK9" s="219"/>
      <c r="RVL9" s="219"/>
      <c r="RVM9" s="219"/>
      <c r="RVN9" s="219"/>
      <c r="RVO9" s="219"/>
      <c r="RVP9" s="219"/>
      <c r="RVQ9" s="219"/>
      <c r="RVR9" s="219"/>
      <c r="RVS9" s="219"/>
      <c r="RVT9" s="219"/>
      <c r="RVU9" s="219"/>
      <c r="RVV9" s="219"/>
      <c r="RWA9" s="219"/>
      <c r="RWB9" s="219"/>
      <c r="RWC9" s="219"/>
      <c r="RWD9" s="219"/>
      <c r="RWE9" s="219"/>
      <c r="RWF9" s="219"/>
      <c r="RWG9" s="219"/>
      <c r="RWH9" s="219"/>
      <c r="RWI9" s="219"/>
      <c r="RWJ9" s="219"/>
      <c r="RWK9" s="219"/>
      <c r="RYC9" s="219"/>
      <c r="RYD9" s="219"/>
      <c r="RYE9" s="219"/>
      <c r="RYF9" s="219"/>
      <c r="RYG9" s="219"/>
      <c r="RYH9" s="219"/>
      <c r="RYI9" s="219"/>
      <c r="RYJ9" s="219"/>
      <c r="RYK9" s="219"/>
      <c r="RYL9" s="219"/>
      <c r="RYM9" s="219"/>
      <c r="RYN9" s="219"/>
      <c r="RYO9" s="219"/>
      <c r="RYP9" s="219"/>
      <c r="RYQ9" s="219"/>
      <c r="RYR9" s="219"/>
      <c r="RYS9" s="219"/>
      <c r="RYT9" s="219"/>
      <c r="RYU9" s="219"/>
      <c r="RYV9" s="219"/>
      <c r="RYW9" s="219"/>
      <c r="RYX9" s="219"/>
      <c r="RYY9" s="219"/>
      <c r="RYZ9" s="219"/>
      <c r="RZA9" s="219"/>
      <c r="RZB9" s="219"/>
      <c r="RZC9" s="219"/>
      <c r="RZD9" s="219"/>
      <c r="RZE9" s="219"/>
      <c r="RZF9" s="219"/>
      <c r="RZG9" s="219"/>
      <c r="RZH9" s="219"/>
      <c r="RZI9" s="219"/>
      <c r="RZJ9" s="219"/>
      <c r="RZK9" s="219"/>
      <c r="RZL9" s="219"/>
      <c r="RZM9" s="219"/>
      <c r="RZN9" s="219"/>
      <c r="RZO9" s="219"/>
      <c r="RZP9" s="219"/>
      <c r="RZQ9" s="219"/>
      <c r="RZR9" s="219"/>
      <c r="RZS9" s="219"/>
      <c r="RZT9" s="219"/>
      <c r="RZU9" s="219"/>
      <c r="RZV9" s="219"/>
      <c r="RZW9" s="219"/>
      <c r="RZX9" s="219"/>
      <c r="RZY9" s="219"/>
      <c r="RZZ9" s="219"/>
      <c r="SAA9" s="219"/>
      <c r="SAB9" s="219"/>
      <c r="SAC9" s="219"/>
      <c r="SAD9" s="219"/>
      <c r="SAE9" s="219"/>
      <c r="SAF9" s="219"/>
      <c r="SAG9" s="219"/>
      <c r="SAH9" s="219"/>
      <c r="SAI9" s="219"/>
      <c r="SAJ9" s="219"/>
      <c r="SAK9" s="219"/>
      <c r="SAL9" s="219"/>
      <c r="SAM9" s="219"/>
      <c r="SAN9" s="219"/>
      <c r="SAO9" s="219"/>
      <c r="SAP9" s="219"/>
      <c r="SAQ9" s="219"/>
      <c r="SAR9" s="219"/>
      <c r="SAS9" s="219"/>
      <c r="SAT9" s="219"/>
      <c r="SAU9" s="219"/>
      <c r="SAV9" s="219"/>
      <c r="SAW9" s="219"/>
      <c r="SAX9" s="219"/>
      <c r="SAY9" s="219"/>
      <c r="SAZ9" s="219"/>
      <c r="SBA9" s="219"/>
      <c r="SBB9" s="219"/>
      <c r="SBC9" s="219"/>
      <c r="SBD9" s="219"/>
      <c r="SBE9" s="219"/>
      <c r="SBF9" s="219"/>
      <c r="SBG9" s="219"/>
      <c r="SBH9" s="219"/>
      <c r="SBI9" s="219"/>
      <c r="SBJ9" s="219"/>
      <c r="SBK9" s="219"/>
      <c r="SBL9" s="219"/>
      <c r="SBM9" s="219"/>
      <c r="SBN9" s="219"/>
      <c r="SBO9" s="219"/>
      <c r="SBP9" s="219"/>
      <c r="SBQ9" s="219"/>
      <c r="SBR9" s="219"/>
      <c r="SBS9" s="219"/>
      <c r="SBT9" s="219"/>
      <c r="SBU9" s="219"/>
      <c r="SBV9" s="219"/>
      <c r="SBW9" s="219"/>
      <c r="SBX9" s="219"/>
      <c r="SBY9" s="219"/>
      <c r="SBZ9" s="219"/>
      <c r="SCA9" s="219"/>
      <c r="SCB9" s="219"/>
      <c r="SCC9" s="219"/>
      <c r="SCD9" s="219"/>
      <c r="SCE9" s="219"/>
      <c r="SCF9" s="219"/>
      <c r="SCG9" s="219"/>
      <c r="SCH9" s="219"/>
      <c r="SCI9" s="219"/>
      <c r="SCJ9" s="219"/>
      <c r="SCK9" s="219"/>
      <c r="SCL9" s="219"/>
      <c r="SCM9" s="219"/>
      <c r="SCN9" s="219"/>
      <c r="SCO9" s="219"/>
      <c r="SCP9" s="219"/>
      <c r="SCQ9" s="219"/>
      <c r="SCR9" s="219"/>
      <c r="SCS9" s="219"/>
      <c r="SCT9" s="219"/>
      <c r="SCU9" s="219"/>
      <c r="SCV9" s="219"/>
      <c r="SCW9" s="219"/>
      <c r="SCX9" s="219"/>
      <c r="SCY9" s="219"/>
      <c r="SCZ9" s="219"/>
      <c r="SDA9" s="219"/>
      <c r="SDB9" s="219"/>
      <c r="SDC9" s="219"/>
      <c r="SDD9" s="219"/>
      <c r="SDE9" s="219"/>
      <c r="SDF9" s="219"/>
      <c r="SDG9" s="219"/>
      <c r="SDH9" s="219"/>
      <c r="SDI9" s="219"/>
      <c r="SDJ9" s="219"/>
      <c r="SDK9" s="219"/>
      <c r="SDL9" s="219"/>
      <c r="SDM9" s="219"/>
      <c r="SDN9" s="219"/>
      <c r="SDO9" s="219"/>
      <c r="SDP9" s="219"/>
      <c r="SDQ9" s="219"/>
      <c r="SDR9" s="219"/>
      <c r="SDS9" s="219"/>
      <c r="SDT9" s="219"/>
      <c r="SDU9" s="219"/>
      <c r="SDV9" s="219"/>
      <c r="SDW9" s="219"/>
      <c r="SDX9" s="219"/>
      <c r="SDY9" s="219"/>
      <c r="SDZ9" s="219"/>
      <c r="SEA9" s="219"/>
      <c r="SEB9" s="219"/>
      <c r="SEC9" s="219"/>
      <c r="SED9" s="219"/>
      <c r="SEE9" s="219"/>
      <c r="SEF9" s="219"/>
      <c r="SEG9" s="219"/>
      <c r="SEH9" s="219"/>
      <c r="SEI9" s="219"/>
      <c r="SEJ9" s="219"/>
      <c r="SEK9" s="219"/>
      <c r="SEL9" s="219"/>
      <c r="SEM9" s="219"/>
      <c r="SEN9" s="219"/>
      <c r="SEO9" s="219"/>
      <c r="SEP9" s="219"/>
      <c r="SEQ9" s="219"/>
      <c r="SER9" s="219"/>
      <c r="SES9" s="219"/>
      <c r="SET9" s="219"/>
      <c r="SEU9" s="219"/>
      <c r="SEV9" s="219"/>
      <c r="SEW9" s="219"/>
      <c r="SEX9" s="219"/>
      <c r="SEY9" s="219"/>
      <c r="SEZ9" s="219"/>
      <c r="SFA9" s="219"/>
      <c r="SFB9" s="219"/>
      <c r="SFC9" s="219"/>
      <c r="SFD9" s="219"/>
      <c r="SFE9" s="219"/>
      <c r="SFF9" s="219"/>
      <c r="SFG9" s="219"/>
      <c r="SFH9" s="219"/>
      <c r="SFI9" s="219"/>
      <c r="SFJ9" s="219"/>
      <c r="SFK9" s="219"/>
      <c r="SFL9" s="219"/>
      <c r="SFM9" s="219"/>
      <c r="SFN9" s="219"/>
      <c r="SFO9" s="219"/>
      <c r="SFP9" s="219"/>
      <c r="SFQ9" s="219"/>
      <c r="SFR9" s="219"/>
      <c r="SFW9" s="219"/>
      <c r="SFX9" s="219"/>
      <c r="SFY9" s="219"/>
      <c r="SFZ9" s="219"/>
      <c r="SGA9" s="219"/>
      <c r="SGB9" s="219"/>
      <c r="SGC9" s="219"/>
      <c r="SGD9" s="219"/>
      <c r="SGE9" s="219"/>
      <c r="SGF9" s="219"/>
      <c r="SGG9" s="219"/>
      <c r="SHY9" s="219"/>
      <c r="SHZ9" s="219"/>
      <c r="SIA9" s="219"/>
      <c r="SIB9" s="219"/>
      <c r="SIC9" s="219"/>
      <c r="SID9" s="219"/>
      <c r="SIE9" s="219"/>
      <c r="SIF9" s="219"/>
      <c r="SIG9" s="219"/>
      <c r="SIH9" s="219"/>
      <c r="SII9" s="219"/>
      <c r="SIJ9" s="219"/>
      <c r="SIK9" s="219"/>
      <c r="SIL9" s="219"/>
      <c r="SIM9" s="219"/>
      <c r="SIN9" s="219"/>
      <c r="SIO9" s="219"/>
      <c r="SIP9" s="219"/>
      <c r="SIQ9" s="219"/>
      <c r="SIR9" s="219"/>
      <c r="SIS9" s="219"/>
      <c r="SIT9" s="219"/>
      <c r="SIU9" s="219"/>
      <c r="SIV9" s="219"/>
      <c r="SIW9" s="219"/>
      <c r="SIX9" s="219"/>
      <c r="SIY9" s="219"/>
      <c r="SIZ9" s="219"/>
      <c r="SJA9" s="219"/>
      <c r="SJB9" s="219"/>
      <c r="SJC9" s="219"/>
      <c r="SJD9" s="219"/>
      <c r="SJE9" s="219"/>
      <c r="SJF9" s="219"/>
      <c r="SJG9" s="219"/>
      <c r="SJH9" s="219"/>
      <c r="SJI9" s="219"/>
      <c r="SJJ9" s="219"/>
      <c r="SJK9" s="219"/>
      <c r="SJL9" s="219"/>
      <c r="SJM9" s="219"/>
      <c r="SJN9" s="219"/>
      <c r="SJO9" s="219"/>
      <c r="SJP9" s="219"/>
      <c r="SJQ9" s="219"/>
      <c r="SJR9" s="219"/>
      <c r="SJS9" s="219"/>
      <c r="SJT9" s="219"/>
      <c r="SJU9" s="219"/>
      <c r="SJV9" s="219"/>
      <c r="SJW9" s="219"/>
      <c r="SJX9" s="219"/>
      <c r="SJY9" s="219"/>
      <c r="SJZ9" s="219"/>
      <c r="SKA9" s="219"/>
      <c r="SKB9" s="219"/>
      <c r="SKC9" s="219"/>
      <c r="SKD9" s="219"/>
      <c r="SKE9" s="219"/>
      <c r="SKF9" s="219"/>
      <c r="SKG9" s="219"/>
      <c r="SKH9" s="219"/>
      <c r="SKI9" s="219"/>
      <c r="SKJ9" s="219"/>
      <c r="SKK9" s="219"/>
      <c r="SKL9" s="219"/>
      <c r="SKM9" s="219"/>
      <c r="SKN9" s="219"/>
      <c r="SKO9" s="219"/>
      <c r="SKP9" s="219"/>
      <c r="SKQ9" s="219"/>
      <c r="SKR9" s="219"/>
      <c r="SKS9" s="219"/>
      <c r="SKT9" s="219"/>
      <c r="SKU9" s="219"/>
      <c r="SKV9" s="219"/>
      <c r="SKW9" s="219"/>
      <c r="SKX9" s="219"/>
      <c r="SKY9" s="219"/>
      <c r="SKZ9" s="219"/>
      <c r="SLA9" s="219"/>
      <c r="SLB9" s="219"/>
      <c r="SLC9" s="219"/>
      <c r="SLD9" s="219"/>
      <c r="SLE9" s="219"/>
      <c r="SLF9" s="219"/>
      <c r="SLG9" s="219"/>
      <c r="SLH9" s="219"/>
      <c r="SLI9" s="219"/>
      <c r="SLJ9" s="219"/>
      <c r="SLK9" s="219"/>
      <c r="SLL9" s="219"/>
      <c r="SLM9" s="219"/>
      <c r="SLN9" s="219"/>
      <c r="SLO9" s="219"/>
      <c r="SLP9" s="219"/>
      <c r="SLQ9" s="219"/>
      <c r="SLR9" s="219"/>
      <c r="SLS9" s="219"/>
      <c r="SLT9" s="219"/>
      <c r="SLU9" s="219"/>
      <c r="SLV9" s="219"/>
      <c r="SLW9" s="219"/>
      <c r="SLX9" s="219"/>
      <c r="SLY9" s="219"/>
      <c r="SLZ9" s="219"/>
      <c r="SMA9" s="219"/>
      <c r="SMB9" s="219"/>
      <c r="SMC9" s="219"/>
      <c r="SMD9" s="219"/>
      <c r="SME9" s="219"/>
      <c r="SMF9" s="219"/>
      <c r="SMG9" s="219"/>
      <c r="SMH9" s="219"/>
      <c r="SMI9" s="219"/>
      <c r="SMJ9" s="219"/>
      <c r="SMK9" s="219"/>
      <c r="SML9" s="219"/>
      <c r="SMM9" s="219"/>
      <c r="SMN9" s="219"/>
      <c r="SMO9" s="219"/>
      <c r="SMP9" s="219"/>
      <c r="SMQ9" s="219"/>
      <c r="SMR9" s="219"/>
      <c r="SMS9" s="219"/>
      <c r="SMT9" s="219"/>
      <c r="SMU9" s="219"/>
      <c r="SMV9" s="219"/>
      <c r="SMW9" s="219"/>
      <c r="SMX9" s="219"/>
      <c r="SMY9" s="219"/>
      <c r="SMZ9" s="219"/>
      <c r="SNA9" s="219"/>
      <c r="SNB9" s="219"/>
      <c r="SNC9" s="219"/>
      <c r="SND9" s="219"/>
      <c r="SNE9" s="219"/>
      <c r="SNF9" s="219"/>
      <c r="SNG9" s="219"/>
      <c r="SNH9" s="219"/>
      <c r="SNI9" s="219"/>
      <c r="SNJ9" s="219"/>
      <c r="SNK9" s="219"/>
      <c r="SNL9" s="219"/>
      <c r="SNM9" s="219"/>
      <c r="SNN9" s="219"/>
      <c r="SNO9" s="219"/>
      <c r="SNP9" s="219"/>
      <c r="SNQ9" s="219"/>
      <c r="SNR9" s="219"/>
      <c r="SNS9" s="219"/>
      <c r="SNT9" s="219"/>
      <c r="SNU9" s="219"/>
      <c r="SNV9" s="219"/>
      <c r="SNW9" s="219"/>
      <c r="SNX9" s="219"/>
      <c r="SNY9" s="219"/>
      <c r="SNZ9" s="219"/>
      <c r="SOA9" s="219"/>
      <c r="SOB9" s="219"/>
      <c r="SOC9" s="219"/>
      <c r="SOD9" s="219"/>
      <c r="SOE9" s="219"/>
      <c r="SOF9" s="219"/>
      <c r="SOG9" s="219"/>
      <c r="SOH9" s="219"/>
      <c r="SOI9" s="219"/>
      <c r="SOJ9" s="219"/>
      <c r="SOK9" s="219"/>
      <c r="SOL9" s="219"/>
      <c r="SOM9" s="219"/>
      <c r="SON9" s="219"/>
      <c r="SOO9" s="219"/>
      <c r="SOP9" s="219"/>
      <c r="SOQ9" s="219"/>
      <c r="SOR9" s="219"/>
      <c r="SOS9" s="219"/>
      <c r="SOT9" s="219"/>
      <c r="SOU9" s="219"/>
      <c r="SOV9" s="219"/>
      <c r="SOW9" s="219"/>
      <c r="SOX9" s="219"/>
      <c r="SOY9" s="219"/>
      <c r="SOZ9" s="219"/>
      <c r="SPA9" s="219"/>
      <c r="SPB9" s="219"/>
      <c r="SPC9" s="219"/>
      <c r="SPD9" s="219"/>
      <c r="SPE9" s="219"/>
      <c r="SPF9" s="219"/>
      <c r="SPG9" s="219"/>
      <c r="SPH9" s="219"/>
      <c r="SPI9" s="219"/>
      <c r="SPJ9" s="219"/>
      <c r="SPK9" s="219"/>
      <c r="SPL9" s="219"/>
      <c r="SPM9" s="219"/>
      <c r="SPN9" s="219"/>
      <c r="SPS9" s="219"/>
      <c r="SPT9" s="219"/>
      <c r="SPU9" s="219"/>
      <c r="SPV9" s="219"/>
      <c r="SPW9" s="219"/>
      <c r="SPX9" s="219"/>
      <c r="SPY9" s="219"/>
      <c r="SPZ9" s="219"/>
      <c r="SQA9" s="219"/>
      <c r="SQB9" s="219"/>
      <c r="SQC9" s="219"/>
      <c r="SRU9" s="219"/>
      <c r="SRV9" s="219"/>
      <c r="SRW9" s="219"/>
      <c r="SRX9" s="219"/>
      <c r="SRY9" s="219"/>
      <c r="SRZ9" s="219"/>
      <c r="SSA9" s="219"/>
      <c r="SSB9" s="219"/>
      <c r="SSC9" s="219"/>
      <c r="SSD9" s="219"/>
      <c r="SSE9" s="219"/>
      <c r="SSF9" s="219"/>
      <c r="SSG9" s="219"/>
      <c r="SSH9" s="219"/>
      <c r="SSI9" s="219"/>
      <c r="SSJ9" s="219"/>
      <c r="SSK9" s="219"/>
      <c r="SSL9" s="219"/>
      <c r="SSM9" s="219"/>
      <c r="SSN9" s="219"/>
      <c r="SSO9" s="219"/>
      <c r="SSP9" s="219"/>
      <c r="SSQ9" s="219"/>
      <c r="SSR9" s="219"/>
      <c r="SSS9" s="219"/>
      <c r="SST9" s="219"/>
      <c r="SSU9" s="219"/>
      <c r="SSV9" s="219"/>
      <c r="SSW9" s="219"/>
      <c r="SSX9" s="219"/>
      <c r="SSY9" s="219"/>
      <c r="SSZ9" s="219"/>
      <c r="STA9" s="219"/>
      <c r="STB9" s="219"/>
      <c r="STC9" s="219"/>
      <c r="STD9" s="219"/>
      <c r="STE9" s="219"/>
      <c r="STF9" s="219"/>
      <c r="STG9" s="219"/>
      <c r="STH9" s="219"/>
      <c r="STI9" s="219"/>
      <c r="STJ9" s="219"/>
      <c r="STK9" s="219"/>
      <c r="STL9" s="219"/>
      <c r="STM9" s="219"/>
      <c r="STN9" s="219"/>
      <c r="STO9" s="219"/>
      <c r="STP9" s="219"/>
      <c r="STQ9" s="219"/>
      <c r="STR9" s="219"/>
      <c r="STS9" s="219"/>
      <c r="STT9" s="219"/>
      <c r="STU9" s="219"/>
      <c r="STV9" s="219"/>
      <c r="STW9" s="219"/>
      <c r="STX9" s="219"/>
      <c r="STY9" s="219"/>
      <c r="STZ9" s="219"/>
      <c r="SUA9" s="219"/>
      <c r="SUB9" s="219"/>
      <c r="SUC9" s="219"/>
      <c r="SUD9" s="219"/>
      <c r="SUE9" s="219"/>
      <c r="SUF9" s="219"/>
      <c r="SUG9" s="219"/>
      <c r="SUH9" s="219"/>
      <c r="SUI9" s="219"/>
      <c r="SUJ9" s="219"/>
      <c r="SUK9" s="219"/>
      <c r="SUL9" s="219"/>
      <c r="SUM9" s="219"/>
      <c r="SUN9" s="219"/>
      <c r="SUO9" s="219"/>
      <c r="SUP9" s="219"/>
      <c r="SUQ9" s="219"/>
      <c r="SUR9" s="219"/>
      <c r="SUS9" s="219"/>
      <c r="SUT9" s="219"/>
      <c r="SUU9" s="219"/>
      <c r="SUV9" s="219"/>
      <c r="SUW9" s="219"/>
      <c r="SUX9" s="219"/>
      <c r="SUY9" s="219"/>
      <c r="SUZ9" s="219"/>
      <c r="SVA9" s="219"/>
      <c r="SVB9" s="219"/>
      <c r="SVC9" s="219"/>
      <c r="SVD9" s="219"/>
      <c r="SVE9" s="219"/>
      <c r="SVF9" s="219"/>
      <c r="SVG9" s="219"/>
      <c r="SVH9" s="219"/>
      <c r="SVI9" s="219"/>
      <c r="SVJ9" s="219"/>
      <c r="SVK9" s="219"/>
      <c r="SVL9" s="219"/>
      <c r="SVM9" s="219"/>
      <c r="SVN9" s="219"/>
      <c r="SVO9" s="219"/>
      <c r="SVP9" s="219"/>
      <c r="SVQ9" s="219"/>
      <c r="SVR9" s="219"/>
      <c r="SVS9" s="219"/>
      <c r="SVT9" s="219"/>
      <c r="SVU9" s="219"/>
      <c r="SVV9" s="219"/>
      <c r="SVW9" s="219"/>
      <c r="SVX9" s="219"/>
      <c r="SVY9" s="219"/>
      <c r="SVZ9" s="219"/>
      <c r="SWA9" s="219"/>
      <c r="SWB9" s="219"/>
      <c r="SWC9" s="219"/>
      <c r="SWD9" s="219"/>
      <c r="SWE9" s="219"/>
      <c r="SWF9" s="219"/>
      <c r="SWG9" s="219"/>
      <c r="SWH9" s="219"/>
      <c r="SWI9" s="219"/>
      <c r="SWJ9" s="219"/>
      <c r="SWK9" s="219"/>
      <c r="SWL9" s="219"/>
      <c r="SWM9" s="219"/>
      <c r="SWN9" s="219"/>
      <c r="SWO9" s="219"/>
      <c r="SWP9" s="219"/>
      <c r="SWQ9" s="219"/>
      <c r="SWR9" s="219"/>
      <c r="SWS9" s="219"/>
      <c r="SWT9" s="219"/>
      <c r="SWU9" s="219"/>
      <c r="SWV9" s="219"/>
      <c r="SWW9" s="219"/>
      <c r="SWX9" s="219"/>
      <c r="SWY9" s="219"/>
      <c r="SWZ9" s="219"/>
      <c r="SXA9" s="219"/>
      <c r="SXB9" s="219"/>
      <c r="SXC9" s="219"/>
      <c r="SXD9" s="219"/>
      <c r="SXE9" s="219"/>
      <c r="SXF9" s="219"/>
      <c r="SXG9" s="219"/>
      <c r="SXH9" s="219"/>
      <c r="SXI9" s="219"/>
      <c r="SXJ9" s="219"/>
      <c r="SXK9" s="219"/>
      <c r="SXL9" s="219"/>
      <c r="SXM9" s="219"/>
      <c r="SXN9" s="219"/>
      <c r="SXO9" s="219"/>
      <c r="SXP9" s="219"/>
      <c r="SXQ9" s="219"/>
      <c r="SXR9" s="219"/>
      <c r="SXS9" s="219"/>
      <c r="SXT9" s="219"/>
      <c r="SXU9" s="219"/>
      <c r="SXV9" s="219"/>
      <c r="SXW9" s="219"/>
      <c r="SXX9" s="219"/>
      <c r="SXY9" s="219"/>
      <c r="SXZ9" s="219"/>
      <c r="SYA9" s="219"/>
      <c r="SYB9" s="219"/>
      <c r="SYC9" s="219"/>
      <c r="SYD9" s="219"/>
      <c r="SYE9" s="219"/>
      <c r="SYF9" s="219"/>
      <c r="SYG9" s="219"/>
      <c r="SYH9" s="219"/>
      <c r="SYI9" s="219"/>
      <c r="SYJ9" s="219"/>
      <c r="SYK9" s="219"/>
      <c r="SYL9" s="219"/>
      <c r="SYM9" s="219"/>
      <c r="SYN9" s="219"/>
      <c r="SYO9" s="219"/>
      <c r="SYP9" s="219"/>
      <c r="SYQ9" s="219"/>
      <c r="SYR9" s="219"/>
      <c r="SYS9" s="219"/>
      <c r="SYT9" s="219"/>
      <c r="SYU9" s="219"/>
      <c r="SYV9" s="219"/>
      <c r="SYW9" s="219"/>
      <c r="SYX9" s="219"/>
      <c r="SYY9" s="219"/>
      <c r="SYZ9" s="219"/>
      <c r="SZA9" s="219"/>
      <c r="SZB9" s="219"/>
      <c r="SZC9" s="219"/>
      <c r="SZD9" s="219"/>
      <c r="SZE9" s="219"/>
      <c r="SZF9" s="219"/>
      <c r="SZG9" s="219"/>
      <c r="SZH9" s="219"/>
      <c r="SZI9" s="219"/>
      <c r="SZJ9" s="219"/>
      <c r="SZO9" s="219"/>
      <c r="SZP9" s="219"/>
      <c r="SZQ9" s="219"/>
      <c r="SZR9" s="219"/>
      <c r="SZS9" s="219"/>
      <c r="SZT9" s="219"/>
      <c r="SZU9" s="219"/>
      <c r="SZV9" s="219"/>
      <c r="SZW9" s="219"/>
      <c r="SZX9" s="219"/>
      <c r="SZY9" s="219"/>
      <c r="TBQ9" s="219"/>
      <c r="TBR9" s="219"/>
      <c r="TBS9" s="219"/>
      <c r="TBT9" s="219"/>
      <c r="TBU9" s="219"/>
      <c r="TBV9" s="219"/>
      <c r="TBW9" s="219"/>
      <c r="TBX9" s="219"/>
      <c r="TBY9" s="219"/>
      <c r="TBZ9" s="219"/>
      <c r="TCA9" s="219"/>
      <c r="TCB9" s="219"/>
      <c r="TCC9" s="219"/>
      <c r="TCD9" s="219"/>
      <c r="TCE9" s="219"/>
      <c r="TCF9" s="219"/>
      <c r="TCG9" s="219"/>
      <c r="TCH9" s="219"/>
      <c r="TCI9" s="219"/>
      <c r="TCJ9" s="219"/>
      <c r="TCK9" s="219"/>
      <c r="TCL9" s="219"/>
      <c r="TCM9" s="219"/>
      <c r="TCN9" s="219"/>
      <c r="TCO9" s="219"/>
      <c r="TCP9" s="219"/>
      <c r="TCQ9" s="219"/>
      <c r="TCR9" s="219"/>
      <c r="TCS9" s="219"/>
      <c r="TCT9" s="219"/>
      <c r="TCU9" s="219"/>
      <c r="TCV9" s="219"/>
      <c r="TCW9" s="219"/>
      <c r="TCX9" s="219"/>
      <c r="TCY9" s="219"/>
      <c r="TCZ9" s="219"/>
      <c r="TDA9" s="219"/>
      <c r="TDB9" s="219"/>
      <c r="TDC9" s="219"/>
      <c r="TDD9" s="219"/>
      <c r="TDE9" s="219"/>
      <c r="TDF9" s="219"/>
      <c r="TDG9" s="219"/>
      <c r="TDH9" s="219"/>
      <c r="TDI9" s="219"/>
      <c r="TDJ9" s="219"/>
      <c r="TDK9" s="219"/>
      <c r="TDL9" s="219"/>
      <c r="TDM9" s="219"/>
      <c r="TDN9" s="219"/>
      <c r="TDO9" s="219"/>
      <c r="TDP9" s="219"/>
      <c r="TDQ9" s="219"/>
      <c r="TDR9" s="219"/>
      <c r="TDS9" s="219"/>
      <c r="TDT9" s="219"/>
      <c r="TDU9" s="219"/>
      <c r="TDV9" s="219"/>
      <c r="TDW9" s="219"/>
      <c r="TDX9" s="219"/>
      <c r="TDY9" s="219"/>
      <c r="TDZ9" s="219"/>
      <c r="TEA9" s="219"/>
      <c r="TEB9" s="219"/>
      <c r="TEC9" s="219"/>
      <c r="TED9" s="219"/>
      <c r="TEE9" s="219"/>
      <c r="TEF9" s="219"/>
      <c r="TEG9" s="219"/>
      <c r="TEH9" s="219"/>
      <c r="TEI9" s="219"/>
      <c r="TEJ9" s="219"/>
      <c r="TEK9" s="219"/>
      <c r="TEL9" s="219"/>
      <c r="TEM9" s="219"/>
      <c r="TEN9" s="219"/>
      <c r="TEO9" s="219"/>
      <c r="TEP9" s="219"/>
      <c r="TEQ9" s="219"/>
      <c r="TER9" s="219"/>
      <c r="TES9" s="219"/>
      <c r="TET9" s="219"/>
      <c r="TEU9" s="219"/>
      <c r="TEV9" s="219"/>
      <c r="TEW9" s="219"/>
      <c r="TEX9" s="219"/>
      <c r="TEY9" s="219"/>
      <c r="TEZ9" s="219"/>
      <c r="TFA9" s="219"/>
      <c r="TFB9" s="219"/>
      <c r="TFC9" s="219"/>
      <c r="TFD9" s="219"/>
      <c r="TFE9" s="219"/>
      <c r="TFF9" s="219"/>
      <c r="TFG9" s="219"/>
      <c r="TFH9" s="219"/>
      <c r="TFI9" s="219"/>
      <c r="TFJ9" s="219"/>
      <c r="TFK9" s="219"/>
      <c r="TFL9" s="219"/>
      <c r="TFM9" s="219"/>
      <c r="TFN9" s="219"/>
      <c r="TFO9" s="219"/>
      <c r="TFP9" s="219"/>
      <c r="TFQ9" s="219"/>
      <c r="TFR9" s="219"/>
      <c r="TFS9" s="219"/>
      <c r="TFT9" s="219"/>
      <c r="TFU9" s="219"/>
      <c r="TFV9" s="219"/>
      <c r="TFW9" s="219"/>
      <c r="TFX9" s="219"/>
      <c r="TFY9" s="219"/>
      <c r="TFZ9" s="219"/>
      <c r="TGA9" s="219"/>
      <c r="TGB9" s="219"/>
      <c r="TGC9" s="219"/>
      <c r="TGD9" s="219"/>
      <c r="TGE9" s="219"/>
      <c r="TGF9" s="219"/>
      <c r="TGG9" s="219"/>
      <c r="TGH9" s="219"/>
      <c r="TGI9" s="219"/>
      <c r="TGJ9" s="219"/>
      <c r="TGK9" s="219"/>
      <c r="TGL9" s="219"/>
      <c r="TGM9" s="219"/>
      <c r="TGN9" s="219"/>
      <c r="TGO9" s="219"/>
      <c r="TGP9" s="219"/>
      <c r="TGQ9" s="219"/>
      <c r="TGR9" s="219"/>
      <c r="TGS9" s="219"/>
      <c r="TGT9" s="219"/>
      <c r="TGU9" s="219"/>
      <c r="TGV9" s="219"/>
      <c r="TGW9" s="219"/>
      <c r="TGX9" s="219"/>
      <c r="TGY9" s="219"/>
      <c r="TGZ9" s="219"/>
      <c r="THA9" s="219"/>
      <c r="THB9" s="219"/>
      <c r="THC9" s="219"/>
      <c r="THD9" s="219"/>
      <c r="THE9" s="219"/>
      <c r="THF9" s="219"/>
      <c r="THG9" s="219"/>
      <c r="THH9" s="219"/>
      <c r="THI9" s="219"/>
      <c r="THJ9" s="219"/>
      <c r="THK9" s="219"/>
      <c r="THL9" s="219"/>
      <c r="THM9" s="219"/>
      <c r="THN9" s="219"/>
      <c r="THO9" s="219"/>
      <c r="THP9" s="219"/>
      <c r="THQ9" s="219"/>
      <c r="THR9" s="219"/>
      <c r="THS9" s="219"/>
      <c r="THT9" s="219"/>
      <c r="THU9" s="219"/>
      <c r="THV9" s="219"/>
      <c r="THW9" s="219"/>
      <c r="THX9" s="219"/>
      <c r="THY9" s="219"/>
      <c r="THZ9" s="219"/>
      <c r="TIA9" s="219"/>
      <c r="TIB9" s="219"/>
      <c r="TIC9" s="219"/>
      <c r="TID9" s="219"/>
      <c r="TIE9" s="219"/>
      <c r="TIF9" s="219"/>
      <c r="TIG9" s="219"/>
      <c r="TIH9" s="219"/>
      <c r="TII9" s="219"/>
      <c r="TIJ9" s="219"/>
      <c r="TIK9" s="219"/>
      <c r="TIL9" s="219"/>
      <c r="TIM9" s="219"/>
      <c r="TIN9" s="219"/>
      <c r="TIO9" s="219"/>
      <c r="TIP9" s="219"/>
      <c r="TIQ9" s="219"/>
      <c r="TIR9" s="219"/>
      <c r="TIS9" s="219"/>
      <c r="TIT9" s="219"/>
      <c r="TIU9" s="219"/>
      <c r="TIV9" s="219"/>
      <c r="TIW9" s="219"/>
      <c r="TIX9" s="219"/>
      <c r="TIY9" s="219"/>
      <c r="TIZ9" s="219"/>
      <c r="TJA9" s="219"/>
      <c r="TJB9" s="219"/>
      <c r="TJC9" s="219"/>
      <c r="TJD9" s="219"/>
      <c r="TJE9" s="219"/>
      <c r="TJF9" s="219"/>
      <c r="TJK9" s="219"/>
      <c r="TJL9" s="219"/>
      <c r="TJM9" s="219"/>
      <c r="TJN9" s="219"/>
      <c r="TJO9" s="219"/>
      <c r="TJP9" s="219"/>
      <c r="TJQ9" s="219"/>
      <c r="TJR9" s="219"/>
      <c r="TJS9" s="219"/>
      <c r="TJT9" s="219"/>
      <c r="TJU9" s="219"/>
      <c r="TLM9" s="219"/>
      <c r="TLN9" s="219"/>
      <c r="TLO9" s="219"/>
      <c r="TLP9" s="219"/>
      <c r="TLQ9" s="219"/>
      <c r="TLR9" s="219"/>
      <c r="TLS9" s="219"/>
      <c r="TLT9" s="219"/>
      <c r="TLU9" s="219"/>
      <c r="TLV9" s="219"/>
      <c r="TLW9" s="219"/>
      <c r="TLX9" s="219"/>
      <c r="TLY9" s="219"/>
      <c r="TLZ9" s="219"/>
      <c r="TMA9" s="219"/>
      <c r="TMB9" s="219"/>
      <c r="TMC9" s="219"/>
      <c r="TMD9" s="219"/>
      <c r="TME9" s="219"/>
      <c r="TMF9" s="219"/>
      <c r="TMG9" s="219"/>
      <c r="TMH9" s="219"/>
      <c r="TMI9" s="219"/>
      <c r="TMJ9" s="219"/>
      <c r="TMK9" s="219"/>
      <c r="TML9" s="219"/>
      <c r="TMM9" s="219"/>
      <c r="TMN9" s="219"/>
      <c r="TMO9" s="219"/>
      <c r="TMP9" s="219"/>
      <c r="TMQ9" s="219"/>
      <c r="TMR9" s="219"/>
      <c r="TMS9" s="219"/>
      <c r="TMT9" s="219"/>
      <c r="TMU9" s="219"/>
      <c r="TMV9" s="219"/>
      <c r="TMW9" s="219"/>
      <c r="TMX9" s="219"/>
      <c r="TMY9" s="219"/>
      <c r="TMZ9" s="219"/>
      <c r="TNA9" s="219"/>
      <c r="TNB9" s="219"/>
      <c r="TNC9" s="219"/>
      <c r="TND9" s="219"/>
      <c r="TNE9" s="219"/>
      <c r="TNF9" s="219"/>
      <c r="TNG9" s="219"/>
      <c r="TNH9" s="219"/>
      <c r="TNI9" s="219"/>
      <c r="TNJ9" s="219"/>
      <c r="TNK9" s="219"/>
      <c r="TNL9" s="219"/>
      <c r="TNM9" s="219"/>
      <c r="TNN9" s="219"/>
      <c r="TNO9" s="219"/>
      <c r="TNP9" s="219"/>
      <c r="TNQ9" s="219"/>
      <c r="TNR9" s="219"/>
      <c r="TNS9" s="219"/>
      <c r="TNT9" s="219"/>
      <c r="TNU9" s="219"/>
      <c r="TNV9" s="219"/>
      <c r="TNW9" s="219"/>
      <c r="TNX9" s="219"/>
      <c r="TNY9" s="219"/>
      <c r="TNZ9" s="219"/>
      <c r="TOA9" s="219"/>
      <c r="TOB9" s="219"/>
      <c r="TOC9" s="219"/>
      <c r="TOD9" s="219"/>
      <c r="TOE9" s="219"/>
      <c r="TOF9" s="219"/>
      <c r="TOG9" s="219"/>
      <c r="TOH9" s="219"/>
      <c r="TOI9" s="219"/>
      <c r="TOJ9" s="219"/>
      <c r="TOK9" s="219"/>
      <c r="TOL9" s="219"/>
      <c r="TOM9" s="219"/>
      <c r="TON9" s="219"/>
      <c r="TOO9" s="219"/>
      <c r="TOP9" s="219"/>
      <c r="TOQ9" s="219"/>
      <c r="TOR9" s="219"/>
      <c r="TOS9" s="219"/>
      <c r="TOT9" s="219"/>
      <c r="TOU9" s="219"/>
      <c r="TOV9" s="219"/>
      <c r="TOW9" s="219"/>
      <c r="TOX9" s="219"/>
      <c r="TOY9" s="219"/>
      <c r="TOZ9" s="219"/>
      <c r="TPA9" s="219"/>
      <c r="TPB9" s="219"/>
      <c r="TPC9" s="219"/>
      <c r="TPD9" s="219"/>
      <c r="TPE9" s="219"/>
      <c r="TPF9" s="219"/>
      <c r="TPG9" s="219"/>
      <c r="TPH9" s="219"/>
      <c r="TPI9" s="219"/>
      <c r="TPJ9" s="219"/>
      <c r="TPK9" s="219"/>
      <c r="TPL9" s="219"/>
      <c r="TPM9" s="219"/>
      <c r="TPN9" s="219"/>
      <c r="TPO9" s="219"/>
      <c r="TPP9" s="219"/>
      <c r="TPQ9" s="219"/>
      <c r="TPR9" s="219"/>
      <c r="TPS9" s="219"/>
      <c r="TPT9" s="219"/>
      <c r="TPU9" s="219"/>
      <c r="TPV9" s="219"/>
      <c r="TPW9" s="219"/>
      <c r="TPX9" s="219"/>
      <c r="TPY9" s="219"/>
      <c r="TPZ9" s="219"/>
      <c r="TQA9" s="219"/>
      <c r="TQB9" s="219"/>
      <c r="TQC9" s="219"/>
      <c r="TQD9" s="219"/>
      <c r="TQE9" s="219"/>
      <c r="TQF9" s="219"/>
      <c r="TQG9" s="219"/>
      <c r="TQH9" s="219"/>
      <c r="TQI9" s="219"/>
      <c r="TQJ9" s="219"/>
      <c r="TQK9" s="219"/>
      <c r="TQL9" s="219"/>
      <c r="TQM9" s="219"/>
      <c r="TQN9" s="219"/>
      <c r="TQO9" s="219"/>
      <c r="TQP9" s="219"/>
      <c r="TQQ9" s="219"/>
      <c r="TQR9" s="219"/>
      <c r="TQS9" s="219"/>
      <c r="TQT9" s="219"/>
      <c r="TQU9" s="219"/>
      <c r="TQV9" s="219"/>
      <c r="TQW9" s="219"/>
      <c r="TQX9" s="219"/>
      <c r="TQY9" s="219"/>
      <c r="TQZ9" s="219"/>
      <c r="TRA9" s="219"/>
      <c r="TRB9" s="219"/>
      <c r="TRC9" s="219"/>
      <c r="TRD9" s="219"/>
      <c r="TRE9" s="219"/>
      <c r="TRF9" s="219"/>
      <c r="TRG9" s="219"/>
      <c r="TRH9" s="219"/>
      <c r="TRI9" s="219"/>
      <c r="TRJ9" s="219"/>
      <c r="TRK9" s="219"/>
      <c r="TRL9" s="219"/>
      <c r="TRM9" s="219"/>
      <c r="TRN9" s="219"/>
      <c r="TRO9" s="219"/>
      <c r="TRP9" s="219"/>
      <c r="TRQ9" s="219"/>
      <c r="TRR9" s="219"/>
      <c r="TRS9" s="219"/>
      <c r="TRT9" s="219"/>
      <c r="TRU9" s="219"/>
      <c r="TRV9" s="219"/>
      <c r="TRW9" s="219"/>
      <c r="TRX9" s="219"/>
      <c r="TRY9" s="219"/>
      <c r="TRZ9" s="219"/>
      <c r="TSA9" s="219"/>
      <c r="TSB9" s="219"/>
      <c r="TSC9" s="219"/>
      <c r="TSD9" s="219"/>
      <c r="TSE9" s="219"/>
      <c r="TSF9" s="219"/>
      <c r="TSG9" s="219"/>
      <c r="TSH9" s="219"/>
      <c r="TSI9" s="219"/>
      <c r="TSJ9" s="219"/>
      <c r="TSK9" s="219"/>
      <c r="TSL9" s="219"/>
      <c r="TSM9" s="219"/>
      <c r="TSN9" s="219"/>
      <c r="TSO9" s="219"/>
      <c r="TSP9" s="219"/>
      <c r="TSQ9" s="219"/>
      <c r="TSR9" s="219"/>
      <c r="TSS9" s="219"/>
      <c r="TST9" s="219"/>
      <c r="TSU9" s="219"/>
      <c r="TSV9" s="219"/>
      <c r="TSW9" s="219"/>
      <c r="TSX9" s="219"/>
      <c r="TSY9" s="219"/>
      <c r="TSZ9" s="219"/>
      <c r="TTA9" s="219"/>
      <c r="TTB9" s="219"/>
      <c r="TTG9" s="219"/>
      <c r="TTH9" s="219"/>
      <c r="TTI9" s="219"/>
      <c r="TTJ9" s="219"/>
      <c r="TTK9" s="219"/>
      <c r="TTL9" s="219"/>
      <c r="TTM9" s="219"/>
      <c r="TTN9" s="219"/>
      <c r="TTO9" s="219"/>
      <c r="TTP9" s="219"/>
      <c r="TTQ9" s="219"/>
      <c r="TVI9" s="219"/>
      <c r="TVJ9" s="219"/>
      <c r="TVK9" s="219"/>
      <c r="TVL9" s="219"/>
      <c r="TVM9" s="219"/>
      <c r="TVN9" s="219"/>
      <c r="TVO9" s="219"/>
      <c r="TVP9" s="219"/>
      <c r="TVQ9" s="219"/>
      <c r="TVR9" s="219"/>
      <c r="TVS9" s="219"/>
      <c r="TVT9" s="219"/>
      <c r="TVU9" s="219"/>
      <c r="TVV9" s="219"/>
      <c r="TVW9" s="219"/>
      <c r="TVX9" s="219"/>
      <c r="TVY9" s="219"/>
      <c r="TVZ9" s="219"/>
      <c r="TWA9" s="219"/>
      <c r="TWB9" s="219"/>
      <c r="TWC9" s="219"/>
      <c r="TWD9" s="219"/>
      <c r="TWE9" s="219"/>
      <c r="TWF9" s="219"/>
      <c r="TWG9" s="219"/>
      <c r="TWH9" s="219"/>
      <c r="TWI9" s="219"/>
      <c r="TWJ9" s="219"/>
      <c r="TWK9" s="219"/>
      <c r="TWL9" s="219"/>
      <c r="TWM9" s="219"/>
      <c r="TWN9" s="219"/>
      <c r="TWO9" s="219"/>
      <c r="TWP9" s="219"/>
      <c r="TWQ9" s="219"/>
      <c r="TWR9" s="219"/>
      <c r="TWS9" s="219"/>
      <c r="TWT9" s="219"/>
      <c r="TWU9" s="219"/>
      <c r="TWV9" s="219"/>
      <c r="TWW9" s="219"/>
      <c r="TWX9" s="219"/>
      <c r="TWY9" s="219"/>
      <c r="TWZ9" s="219"/>
      <c r="TXA9" s="219"/>
      <c r="TXB9" s="219"/>
      <c r="TXC9" s="219"/>
      <c r="TXD9" s="219"/>
      <c r="TXE9" s="219"/>
      <c r="TXF9" s="219"/>
      <c r="TXG9" s="219"/>
      <c r="TXH9" s="219"/>
      <c r="TXI9" s="219"/>
      <c r="TXJ9" s="219"/>
      <c r="TXK9" s="219"/>
      <c r="TXL9" s="219"/>
      <c r="TXM9" s="219"/>
      <c r="TXN9" s="219"/>
      <c r="TXO9" s="219"/>
      <c r="TXP9" s="219"/>
      <c r="TXQ9" s="219"/>
      <c r="TXR9" s="219"/>
      <c r="TXS9" s="219"/>
      <c r="TXT9" s="219"/>
      <c r="TXU9" s="219"/>
      <c r="TXV9" s="219"/>
      <c r="TXW9" s="219"/>
      <c r="TXX9" s="219"/>
      <c r="TXY9" s="219"/>
      <c r="TXZ9" s="219"/>
      <c r="TYA9" s="219"/>
      <c r="TYB9" s="219"/>
      <c r="TYC9" s="219"/>
      <c r="TYD9" s="219"/>
      <c r="TYE9" s="219"/>
      <c r="TYF9" s="219"/>
      <c r="TYG9" s="219"/>
      <c r="TYH9" s="219"/>
      <c r="TYI9" s="219"/>
      <c r="TYJ9" s="219"/>
      <c r="TYK9" s="219"/>
      <c r="TYL9" s="219"/>
      <c r="TYM9" s="219"/>
      <c r="TYN9" s="219"/>
      <c r="TYO9" s="219"/>
      <c r="TYP9" s="219"/>
      <c r="TYQ9" s="219"/>
      <c r="TYR9" s="219"/>
      <c r="TYS9" s="219"/>
      <c r="TYT9" s="219"/>
      <c r="TYU9" s="219"/>
      <c r="TYV9" s="219"/>
      <c r="TYW9" s="219"/>
      <c r="TYX9" s="219"/>
      <c r="TYY9" s="219"/>
      <c r="TYZ9" s="219"/>
      <c r="TZA9" s="219"/>
      <c r="TZB9" s="219"/>
      <c r="TZC9" s="219"/>
      <c r="TZD9" s="219"/>
      <c r="TZE9" s="219"/>
      <c r="TZF9" s="219"/>
      <c r="TZG9" s="219"/>
      <c r="TZH9" s="219"/>
      <c r="TZI9" s="219"/>
      <c r="TZJ9" s="219"/>
      <c r="TZK9" s="219"/>
      <c r="TZL9" s="219"/>
      <c r="TZM9" s="219"/>
      <c r="TZN9" s="219"/>
      <c r="TZO9" s="219"/>
      <c r="TZP9" s="219"/>
      <c r="TZQ9" s="219"/>
      <c r="TZR9" s="219"/>
      <c r="TZS9" s="219"/>
      <c r="TZT9" s="219"/>
      <c r="TZU9" s="219"/>
      <c r="TZV9" s="219"/>
      <c r="TZW9" s="219"/>
      <c r="TZX9" s="219"/>
      <c r="TZY9" s="219"/>
      <c r="TZZ9" s="219"/>
      <c r="UAA9" s="219"/>
      <c r="UAB9" s="219"/>
      <c r="UAC9" s="219"/>
      <c r="UAD9" s="219"/>
      <c r="UAE9" s="219"/>
      <c r="UAF9" s="219"/>
      <c r="UAG9" s="219"/>
      <c r="UAH9" s="219"/>
      <c r="UAI9" s="219"/>
      <c r="UAJ9" s="219"/>
      <c r="UAK9" s="219"/>
      <c r="UAL9" s="219"/>
      <c r="UAM9" s="219"/>
      <c r="UAN9" s="219"/>
      <c r="UAO9" s="219"/>
      <c r="UAP9" s="219"/>
      <c r="UAQ9" s="219"/>
      <c r="UAR9" s="219"/>
      <c r="UAS9" s="219"/>
      <c r="UAT9" s="219"/>
      <c r="UAU9" s="219"/>
      <c r="UAV9" s="219"/>
      <c r="UAW9" s="219"/>
      <c r="UAX9" s="219"/>
      <c r="UAY9" s="219"/>
      <c r="UAZ9" s="219"/>
      <c r="UBA9" s="219"/>
      <c r="UBB9" s="219"/>
      <c r="UBC9" s="219"/>
      <c r="UBD9" s="219"/>
      <c r="UBE9" s="219"/>
      <c r="UBF9" s="219"/>
      <c r="UBG9" s="219"/>
      <c r="UBH9" s="219"/>
      <c r="UBI9" s="219"/>
      <c r="UBJ9" s="219"/>
      <c r="UBK9" s="219"/>
      <c r="UBL9" s="219"/>
      <c r="UBM9" s="219"/>
      <c r="UBN9" s="219"/>
      <c r="UBO9" s="219"/>
      <c r="UBP9" s="219"/>
      <c r="UBQ9" s="219"/>
      <c r="UBR9" s="219"/>
      <c r="UBS9" s="219"/>
      <c r="UBT9" s="219"/>
      <c r="UBU9" s="219"/>
      <c r="UBV9" s="219"/>
      <c r="UBW9" s="219"/>
      <c r="UBX9" s="219"/>
      <c r="UBY9" s="219"/>
      <c r="UBZ9" s="219"/>
      <c r="UCA9" s="219"/>
      <c r="UCB9" s="219"/>
      <c r="UCC9" s="219"/>
      <c r="UCD9" s="219"/>
      <c r="UCE9" s="219"/>
      <c r="UCF9" s="219"/>
      <c r="UCG9" s="219"/>
      <c r="UCH9" s="219"/>
      <c r="UCI9" s="219"/>
      <c r="UCJ9" s="219"/>
      <c r="UCK9" s="219"/>
      <c r="UCL9" s="219"/>
      <c r="UCM9" s="219"/>
      <c r="UCN9" s="219"/>
      <c r="UCO9" s="219"/>
      <c r="UCP9" s="219"/>
      <c r="UCQ9" s="219"/>
      <c r="UCR9" s="219"/>
      <c r="UCS9" s="219"/>
      <c r="UCT9" s="219"/>
      <c r="UCU9" s="219"/>
      <c r="UCV9" s="219"/>
      <c r="UCW9" s="219"/>
      <c r="UCX9" s="219"/>
      <c r="UDC9" s="219"/>
      <c r="UDD9" s="219"/>
      <c r="UDE9" s="219"/>
      <c r="UDF9" s="219"/>
      <c r="UDG9" s="219"/>
      <c r="UDH9" s="219"/>
      <c r="UDI9" s="219"/>
      <c r="UDJ9" s="219"/>
      <c r="UDK9" s="219"/>
      <c r="UDL9" s="219"/>
      <c r="UDM9" s="219"/>
      <c r="UFE9" s="219"/>
      <c r="UFF9" s="219"/>
      <c r="UFG9" s="219"/>
      <c r="UFH9" s="219"/>
      <c r="UFI9" s="219"/>
      <c r="UFJ9" s="219"/>
      <c r="UFK9" s="219"/>
      <c r="UFL9" s="219"/>
      <c r="UFM9" s="219"/>
      <c r="UFN9" s="219"/>
      <c r="UFO9" s="219"/>
      <c r="UFP9" s="219"/>
      <c r="UFQ9" s="219"/>
      <c r="UFR9" s="219"/>
      <c r="UFS9" s="219"/>
      <c r="UFT9" s="219"/>
      <c r="UFU9" s="219"/>
      <c r="UFV9" s="219"/>
      <c r="UFW9" s="219"/>
      <c r="UFX9" s="219"/>
      <c r="UFY9" s="219"/>
      <c r="UFZ9" s="219"/>
      <c r="UGA9" s="219"/>
      <c r="UGB9" s="219"/>
      <c r="UGC9" s="219"/>
      <c r="UGD9" s="219"/>
      <c r="UGE9" s="219"/>
      <c r="UGF9" s="219"/>
      <c r="UGG9" s="219"/>
      <c r="UGH9" s="219"/>
      <c r="UGI9" s="219"/>
      <c r="UGJ9" s="219"/>
      <c r="UGK9" s="219"/>
      <c r="UGL9" s="219"/>
      <c r="UGM9" s="219"/>
      <c r="UGN9" s="219"/>
      <c r="UGO9" s="219"/>
      <c r="UGP9" s="219"/>
      <c r="UGQ9" s="219"/>
      <c r="UGR9" s="219"/>
      <c r="UGS9" s="219"/>
      <c r="UGT9" s="219"/>
      <c r="UGU9" s="219"/>
      <c r="UGV9" s="219"/>
      <c r="UGW9" s="219"/>
      <c r="UGX9" s="219"/>
      <c r="UGY9" s="219"/>
      <c r="UGZ9" s="219"/>
      <c r="UHA9" s="219"/>
      <c r="UHB9" s="219"/>
      <c r="UHC9" s="219"/>
      <c r="UHD9" s="219"/>
      <c r="UHE9" s="219"/>
      <c r="UHF9" s="219"/>
      <c r="UHG9" s="219"/>
      <c r="UHH9" s="219"/>
      <c r="UHI9" s="219"/>
      <c r="UHJ9" s="219"/>
      <c r="UHK9" s="219"/>
      <c r="UHL9" s="219"/>
      <c r="UHM9" s="219"/>
      <c r="UHN9" s="219"/>
      <c r="UHO9" s="219"/>
      <c r="UHP9" s="219"/>
      <c r="UHQ9" s="219"/>
      <c r="UHR9" s="219"/>
      <c r="UHS9" s="219"/>
      <c r="UHT9" s="219"/>
      <c r="UHU9" s="219"/>
      <c r="UHV9" s="219"/>
      <c r="UHW9" s="219"/>
      <c r="UHX9" s="219"/>
      <c r="UHY9" s="219"/>
      <c r="UHZ9" s="219"/>
      <c r="UIA9" s="219"/>
      <c r="UIB9" s="219"/>
      <c r="UIC9" s="219"/>
      <c r="UID9" s="219"/>
      <c r="UIE9" s="219"/>
      <c r="UIF9" s="219"/>
      <c r="UIG9" s="219"/>
      <c r="UIH9" s="219"/>
      <c r="UII9" s="219"/>
      <c r="UIJ9" s="219"/>
      <c r="UIK9" s="219"/>
      <c r="UIL9" s="219"/>
      <c r="UIM9" s="219"/>
      <c r="UIN9" s="219"/>
      <c r="UIO9" s="219"/>
      <c r="UIP9" s="219"/>
      <c r="UIQ9" s="219"/>
      <c r="UIR9" s="219"/>
      <c r="UIS9" s="219"/>
      <c r="UIT9" s="219"/>
      <c r="UIU9" s="219"/>
      <c r="UIV9" s="219"/>
      <c r="UIW9" s="219"/>
      <c r="UIX9" s="219"/>
      <c r="UIY9" s="219"/>
      <c r="UIZ9" s="219"/>
      <c r="UJA9" s="219"/>
      <c r="UJB9" s="219"/>
      <c r="UJC9" s="219"/>
      <c r="UJD9" s="219"/>
      <c r="UJE9" s="219"/>
      <c r="UJF9" s="219"/>
      <c r="UJG9" s="219"/>
      <c r="UJH9" s="219"/>
      <c r="UJI9" s="219"/>
      <c r="UJJ9" s="219"/>
      <c r="UJK9" s="219"/>
      <c r="UJL9" s="219"/>
      <c r="UJM9" s="219"/>
      <c r="UJN9" s="219"/>
      <c r="UJO9" s="219"/>
      <c r="UJP9" s="219"/>
      <c r="UJQ9" s="219"/>
      <c r="UJR9" s="219"/>
      <c r="UJS9" s="219"/>
      <c r="UJT9" s="219"/>
      <c r="UJU9" s="219"/>
      <c r="UJV9" s="219"/>
      <c r="UJW9" s="219"/>
      <c r="UJX9" s="219"/>
      <c r="UJY9" s="219"/>
      <c r="UJZ9" s="219"/>
      <c r="UKA9" s="219"/>
      <c r="UKB9" s="219"/>
      <c r="UKC9" s="219"/>
      <c r="UKD9" s="219"/>
      <c r="UKE9" s="219"/>
      <c r="UKF9" s="219"/>
      <c r="UKG9" s="219"/>
      <c r="UKH9" s="219"/>
      <c r="UKI9" s="219"/>
      <c r="UKJ9" s="219"/>
      <c r="UKK9" s="219"/>
      <c r="UKL9" s="219"/>
      <c r="UKM9" s="219"/>
      <c r="UKN9" s="219"/>
      <c r="UKO9" s="219"/>
      <c r="UKP9" s="219"/>
      <c r="UKQ9" s="219"/>
      <c r="UKR9" s="219"/>
      <c r="UKS9" s="219"/>
      <c r="UKT9" s="219"/>
      <c r="UKU9" s="219"/>
      <c r="UKV9" s="219"/>
      <c r="UKW9" s="219"/>
      <c r="UKX9" s="219"/>
      <c r="UKY9" s="219"/>
      <c r="UKZ9" s="219"/>
      <c r="ULA9" s="219"/>
      <c r="ULB9" s="219"/>
      <c r="ULC9" s="219"/>
      <c r="ULD9" s="219"/>
      <c r="ULE9" s="219"/>
      <c r="ULF9" s="219"/>
      <c r="ULG9" s="219"/>
      <c r="ULH9" s="219"/>
      <c r="ULI9" s="219"/>
      <c r="ULJ9" s="219"/>
      <c r="ULK9" s="219"/>
      <c r="ULL9" s="219"/>
      <c r="ULM9" s="219"/>
      <c r="ULN9" s="219"/>
      <c r="ULO9" s="219"/>
      <c r="ULP9" s="219"/>
      <c r="ULQ9" s="219"/>
      <c r="ULR9" s="219"/>
      <c r="ULS9" s="219"/>
      <c r="ULT9" s="219"/>
      <c r="ULU9" s="219"/>
      <c r="ULV9" s="219"/>
      <c r="ULW9" s="219"/>
      <c r="ULX9" s="219"/>
      <c r="ULY9" s="219"/>
      <c r="ULZ9" s="219"/>
      <c r="UMA9" s="219"/>
      <c r="UMB9" s="219"/>
      <c r="UMC9" s="219"/>
      <c r="UMD9" s="219"/>
      <c r="UME9" s="219"/>
      <c r="UMF9" s="219"/>
      <c r="UMG9" s="219"/>
      <c r="UMH9" s="219"/>
      <c r="UMI9" s="219"/>
      <c r="UMJ9" s="219"/>
      <c r="UMK9" s="219"/>
      <c r="UML9" s="219"/>
      <c r="UMM9" s="219"/>
      <c r="UMN9" s="219"/>
      <c r="UMO9" s="219"/>
      <c r="UMP9" s="219"/>
      <c r="UMQ9" s="219"/>
      <c r="UMR9" s="219"/>
      <c r="UMS9" s="219"/>
      <c r="UMT9" s="219"/>
      <c r="UMY9" s="219"/>
      <c r="UMZ9" s="219"/>
      <c r="UNA9" s="219"/>
      <c r="UNB9" s="219"/>
      <c r="UNC9" s="219"/>
      <c r="UND9" s="219"/>
      <c r="UNE9" s="219"/>
      <c r="UNF9" s="219"/>
      <c r="UNG9" s="219"/>
      <c r="UNH9" s="219"/>
      <c r="UNI9" s="219"/>
      <c r="UPA9" s="219"/>
      <c r="UPB9" s="219"/>
      <c r="UPC9" s="219"/>
      <c r="UPD9" s="219"/>
      <c r="UPE9" s="219"/>
      <c r="UPF9" s="219"/>
      <c r="UPG9" s="219"/>
      <c r="UPH9" s="219"/>
      <c r="UPI9" s="219"/>
      <c r="UPJ9" s="219"/>
      <c r="UPK9" s="219"/>
      <c r="UPL9" s="219"/>
      <c r="UPM9" s="219"/>
      <c r="UPN9" s="219"/>
      <c r="UPO9" s="219"/>
      <c r="UPP9" s="219"/>
      <c r="UPQ9" s="219"/>
      <c r="UPR9" s="219"/>
      <c r="UPS9" s="219"/>
      <c r="UPT9" s="219"/>
      <c r="UPU9" s="219"/>
      <c r="UPV9" s="219"/>
      <c r="UPW9" s="219"/>
      <c r="UPX9" s="219"/>
      <c r="UPY9" s="219"/>
      <c r="UPZ9" s="219"/>
      <c r="UQA9" s="219"/>
      <c r="UQB9" s="219"/>
      <c r="UQC9" s="219"/>
      <c r="UQD9" s="219"/>
      <c r="UQE9" s="219"/>
      <c r="UQF9" s="219"/>
      <c r="UQG9" s="219"/>
      <c r="UQH9" s="219"/>
      <c r="UQI9" s="219"/>
      <c r="UQJ9" s="219"/>
      <c r="UQK9" s="219"/>
      <c r="UQL9" s="219"/>
      <c r="UQM9" s="219"/>
      <c r="UQN9" s="219"/>
      <c r="UQO9" s="219"/>
      <c r="UQP9" s="219"/>
      <c r="UQQ9" s="219"/>
      <c r="UQR9" s="219"/>
      <c r="UQS9" s="219"/>
      <c r="UQT9" s="219"/>
      <c r="UQU9" s="219"/>
      <c r="UQV9" s="219"/>
      <c r="UQW9" s="219"/>
      <c r="UQX9" s="219"/>
      <c r="UQY9" s="219"/>
      <c r="UQZ9" s="219"/>
      <c r="URA9" s="219"/>
      <c r="URB9" s="219"/>
      <c r="URC9" s="219"/>
      <c r="URD9" s="219"/>
      <c r="URE9" s="219"/>
      <c r="URF9" s="219"/>
      <c r="URG9" s="219"/>
      <c r="URH9" s="219"/>
      <c r="URI9" s="219"/>
      <c r="URJ9" s="219"/>
      <c r="URK9" s="219"/>
      <c r="URL9" s="219"/>
      <c r="URM9" s="219"/>
      <c r="URN9" s="219"/>
      <c r="URO9" s="219"/>
      <c r="URP9" s="219"/>
      <c r="URQ9" s="219"/>
      <c r="URR9" s="219"/>
      <c r="URS9" s="219"/>
      <c r="URT9" s="219"/>
      <c r="URU9" s="219"/>
      <c r="URV9" s="219"/>
      <c r="URW9" s="219"/>
      <c r="URX9" s="219"/>
      <c r="URY9" s="219"/>
      <c r="URZ9" s="219"/>
      <c r="USA9" s="219"/>
      <c r="USB9" s="219"/>
      <c r="USC9" s="219"/>
      <c r="USD9" s="219"/>
      <c r="USE9" s="219"/>
      <c r="USF9" s="219"/>
      <c r="USG9" s="219"/>
      <c r="USH9" s="219"/>
      <c r="USI9" s="219"/>
      <c r="USJ9" s="219"/>
      <c r="USK9" s="219"/>
      <c r="USL9" s="219"/>
      <c r="USM9" s="219"/>
      <c r="USN9" s="219"/>
      <c r="USO9" s="219"/>
      <c r="USP9" s="219"/>
      <c r="USQ9" s="219"/>
      <c r="USR9" s="219"/>
      <c r="USS9" s="219"/>
      <c r="UST9" s="219"/>
      <c r="USU9" s="219"/>
      <c r="USV9" s="219"/>
      <c r="USW9" s="219"/>
      <c r="USX9" s="219"/>
      <c r="USY9" s="219"/>
      <c r="USZ9" s="219"/>
      <c r="UTA9" s="219"/>
      <c r="UTB9" s="219"/>
      <c r="UTC9" s="219"/>
      <c r="UTD9" s="219"/>
      <c r="UTE9" s="219"/>
      <c r="UTF9" s="219"/>
      <c r="UTG9" s="219"/>
      <c r="UTH9" s="219"/>
      <c r="UTI9" s="219"/>
      <c r="UTJ9" s="219"/>
      <c r="UTK9" s="219"/>
      <c r="UTL9" s="219"/>
      <c r="UTM9" s="219"/>
      <c r="UTN9" s="219"/>
      <c r="UTO9" s="219"/>
      <c r="UTP9" s="219"/>
      <c r="UTQ9" s="219"/>
      <c r="UTR9" s="219"/>
      <c r="UTS9" s="219"/>
      <c r="UTT9" s="219"/>
      <c r="UTU9" s="219"/>
      <c r="UTV9" s="219"/>
      <c r="UTW9" s="219"/>
      <c r="UTX9" s="219"/>
      <c r="UTY9" s="219"/>
      <c r="UTZ9" s="219"/>
      <c r="UUA9" s="219"/>
      <c r="UUB9" s="219"/>
      <c r="UUC9" s="219"/>
      <c r="UUD9" s="219"/>
      <c r="UUE9" s="219"/>
      <c r="UUF9" s="219"/>
      <c r="UUG9" s="219"/>
      <c r="UUH9" s="219"/>
      <c r="UUI9" s="219"/>
      <c r="UUJ9" s="219"/>
      <c r="UUK9" s="219"/>
      <c r="UUL9" s="219"/>
      <c r="UUM9" s="219"/>
      <c r="UUN9" s="219"/>
      <c r="UUO9" s="219"/>
      <c r="UUP9" s="219"/>
      <c r="UUQ9" s="219"/>
      <c r="UUR9" s="219"/>
      <c r="UUS9" s="219"/>
      <c r="UUT9" s="219"/>
      <c r="UUU9" s="219"/>
      <c r="UUV9" s="219"/>
      <c r="UUW9" s="219"/>
      <c r="UUX9" s="219"/>
      <c r="UUY9" s="219"/>
      <c r="UUZ9" s="219"/>
      <c r="UVA9" s="219"/>
      <c r="UVB9" s="219"/>
      <c r="UVC9" s="219"/>
      <c r="UVD9" s="219"/>
      <c r="UVE9" s="219"/>
      <c r="UVF9" s="219"/>
      <c r="UVG9" s="219"/>
      <c r="UVH9" s="219"/>
      <c r="UVI9" s="219"/>
      <c r="UVJ9" s="219"/>
      <c r="UVK9" s="219"/>
      <c r="UVL9" s="219"/>
      <c r="UVM9" s="219"/>
      <c r="UVN9" s="219"/>
      <c r="UVO9" s="219"/>
      <c r="UVP9" s="219"/>
      <c r="UVQ9" s="219"/>
      <c r="UVR9" s="219"/>
      <c r="UVS9" s="219"/>
      <c r="UVT9" s="219"/>
      <c r="UVU9" s="219"/>
      <c r="UVV9" s="219"/>
      <c r="UVW9" s="219"/>
      <c r="UVX9" s="219"/>
      <c r="UVY9" s="219"/>
      <c r="UVZ9" s="219"/>
      <c r="UWA9" s="219"/>
      <c r="UWB9" s="219"/>
      <c r="UWC9" s="219"/>
      <c r="UWD9" s="219"/>
      <c r="UWE9" s="219"/>
      <c r="UWF9" s="219"/>
      <c r="UWG9" s="219"/>
      <c r="UWH9" s="219"/>
      <c r="UWI9" s="219"/>
      <c r="UWJ9" s="219"/>
      <c r="UWK9" s="219"/>
      <c r="UWL9" s="219"/>
      <c r="UWM9" s="219"/>
      <c r="UWN9" s="219"/>
      <c r="UWO9" s="219"/>
      <c r="UWP9" s="219"/>
      <c r="UWU9" s="219"/>
      <c r="UWV9" s="219"/>
      <c r="UWW9" s="219"/>
      <c r="UWX9" s="219"/>
      <c r="UWY9" s="219"/>
      <c r="UWZ9" s="219"/>
      <c r="UXA9" s="219"/>
      <c r="UXB9" s="219"/>
      <c r="UXC9" s="219"/>
      <c r="UXD9" s="219"/>
      <c r="UXE9" s="219"/>
      <c r="UYW9" s="219"/>
      <c r="UYX9" s="219"/>
      <c r="UYY9" s="219"/>
      <c r="UYZ9" s="219"/>
      <c r="UZA9" s="219"/>
      <c r="UZB9" s="219"/>
      <c r="UZC9" s="219"/>
      <c r="UZD9" s="219"/>
      <c r="UZE9" s="219"/>
      <c r="UZF9" s="219"/>
      <c r="UZG9" s="219"/>
      <c r="UZH9" s="219"/>
      <c r="UZI9" s="219"/>
      <c r="UZJ9" s="219"/>
      <c r="UZK9" s="219"/>
      <c r="UZL9" s="219"/>
      <c r="UZM9" s="219"/>
      <c r="UZN9" s="219"/>
      <c r="UZO9" s="219"/>
      <c r="UZP9" s="219"/>
      <c r="UZQ9" s="219"/>
      <c r="UZR9" s="219"/>
      <c r="UZS9" s="219"/>
      <c r="UZT9" s="219"/>
      <c r="UZU9" s="219"/>
      <c r="UZV9" s="219"/>
      <c r="UZW9" s="219"/>
      <c r="UZX9" s="219"/>
      <c r="UZY9" s="219"/>
      <c r="UZZ9" s="219"/>
      <c r="VAA9" s="219"/>
      <c r="VAB9" s="219"/>
      <c r="VAC9" s="219"/>
      <c r="VAD9" s="219"/>
      <c r="VAE9" s="219"/>
      <c r="VAF9" s="219"/>
      <c r="VAG9" s="219"/>
      <c r="VAH9" s="219"/>
      <c r="VAI9" s="219"/>
      <c r="VAJ9" s="219"/>
      <c r="VAK9" s="219"/>
      <c r="VAL9" s="219"/>
      <c r="VAM9" s="219"/>
      <c r="VAN9" s="219"/>
      <c r="VAO9" s="219"/>
      <c r="VAP9" s="219"/>
      <c r="VAQ9" s="219"/>
      <c r="VAR9" s="219"/>
      <c r="VAS9" s="219"/>
      <c r="VAT9" s="219"/>
      <c r="VAU9" s="219"/>
      <c r="VAV9" s="219"/>
      <c r="VAW9" s="219"/>
      <c r="VAX9" s="219"/>
      <c r="VAY9" s="219"/>
      <c r="VAZ9" s="219"/>
      <c r="VBA9" s="219"/>
      <c r="VBB9" s="219"/>
      <c r="VBC9" s="219"/>
      <c r="VBD9" s="219"/>
      <c r="VBE9" s="219"/>
      <c r="VBF9" s="219"/>
      <c r="VBG9" s="219"/>
      <c r="VBH9" s="219"/>
      <c r="VBI9" s="219"/>
      <c r="VBJ9" s="219"/>
      <c r="VBK9" s="219"/>
      <c r="VBL9" s="219"/>
      <c r="VBM9" s="219"/>
      <c r="VBN9" s="219"/>
      <c r="VBO9" s="219"/>
      <c r="VBP9" s="219"/>
      <c r="VBQ9" s="219"/>
      <c r="VBR9" s="219"/>
      <c r="VBS9" s="219"/>
      <c r="VBT9" s="219"/>
      <c r="VBU9" s="219"/>
      <c r="VBV9" s="219"/>
      <c r="VBW9" s="219"/>
      <c r="VBX9" s="219"/>
      <c r="VBY9" s="219"/>
      <c r="VBZ9" s="219"/>
      <c r="VCA9" s="219"/>
      <c r="VCB9" s="219"/>
      <c r="VCC9" s="219"/>
      <c r="VCD9" s="219"/>
      <c r="VCE9" s="219"/>
      <c r="VCF9" s="219"/>
      <c r="VCG9" s="219"/>
      <c r="VCH9" s="219"/>
      <c r="VCI9" s="219"/>
      <c r="VCJ9" s="219"/>
      <c r="VCK9" s="219"/>
      <c r="VCL9" s="219"/>
      <c r="VCM9" s="219"/>
      <c r="VCN9" s="219"/>
      <c r="VCO9" s="219"/>
      <c r="VCP9" s="219"/>
      <c r="VCQ9" s="219"/>
      <c r="VCR9" s="219"/>
      <c r="VCS9" s="219"/>
      <c r="VCT9" s="219"/>
      <c r="VCU9" s="219"/>
      <c r="VCV9" s="219"/>
      <c r="VCW9" s="219"/>
      <c r="VCX9" s="219"/>
      <c r="VCY9" s="219"/>
      <c r="VCZ9" s="219"/>
      <c r="VDA9" s="219"/>
      <c r="VDB9" s="219"/>
      <c r="VDC9" s="219"/>
      <c r="VDD9" s="219"/>
      <c r="VDE9" s="219"/>
      <c r="VDF9" s="219"/>
      <c r="VDG9" s="219"/>
      <c r="VDH9" s="219"/>
      <c r="VDI9" s="219"/>
      <c r="VDJ9" s="219"/>
      <c r="VDK9" s="219"/>
      <c r="VDL9" s="219"/>
      <c r="VDM9" s="219"/>
      <c r="VDN9" s="219"/>
      <c r="VDO9" s="219"/>
      <c r="VDP9" s="219"/>
      <c r="VDQ9" s="219"/>
      <c r="VDR9" s="219"/>
      <c r="VDS9" s="219"/>
      <c r="VDT9" s="219"/>
      <c r="VDU9" s="219"/>
      <c r="VDV9" s="219"/>
      <c r="VDW9" s="219"/>
      <c r="VDX9" s="219"/>
      <c r="VDY9" s="219"/>
      <c r="VDZ9" s="219"/>
      <c r="VEA9" s="219"/>
      <c r="VEB9" s="219"/>
      <c r="VEC9" s="219"/>
      <c r="VED9" s="219"/>
      <c r="VEE9" s="219"/>
      <c r="VEF9" s="219"/>
      <c r="VEG9" s="219"/>
      <c r="VEH9" s="219"/>
      <c r="VEI9" s="219"/>
      <c r="VEJ9" s="219"/>
      <c r="VEK9" s="219"/>
      <c r="VEL9" s="219"/>
      <c r="VEM9" s="219"/>
      <c r="VEN9" s="219"/>
      <c r="VEO9" s="219"/>
      <c r="VEP9" s="219"/>
      <c r="VEQ9" s="219"/>
      <c r="VER9" s="219"/>
      <c r="VES9" s="219"/>
      <c r="VET9" s="219"/>
      <c r="VEU9" s="219"/>
      <c r="VEV9" s="219"/>
      <c r="VEW9" s="219"/>
      <c r="VEX9" s="219"/>
      <c r="VEY9" s="219"/>
      <c r="VEZ9" s="219"/>
      <c r="VFA9" s="219"/>
      <c r="VFB9" s="219"/>
      <c r="VFC9" s="219"/>
      <c r="VFD9" s="219"/>
      <c r="VFE9" s="219"/>
      <c r="VFF9" s="219"/>
      <c r="VFG9" s="219"/>
      <c r="VFH9" s="219"/>
      <c r="VFI9" s="219"/>
      <c r="VFJ9" s="219"/>
      <c r="VFK9" s="219"/>
      <c r="VFL9" s="219"/>
      <c r="VFM9" s="219"/>
      <c r="VFN9" s="219"/>
      <c r="VFO9" s="219"/>
      <c r="VFP9" s="219"/>
      <c r="VFQ9" s="219"/>
      <c r="VFR9" s="219"/>
      <c r="VFS9" s="219"/>
      <c r="VFT9" s="219"/>
      <c r="VFU9" s="219"/>
      <c r="VFV9" s="219"/>
      <c r="VFW9" s="219"/>
      <c r="VFX9" s="219"/>
      <c r="VFY9" s="219"/>
      <c r="VFZ9" s="219"/>
      <c r="VGA9" s="219"/>
      <c r="VGB9" s="219"/>
      <c r="VGC9" s="219"/>
      <c r="VGD9" s="219"/>
      <c r="VGE9" s="219"/>
      <c r="VGF9" s="219"/>
      <c r="VGG9" s="219"/>
      <c r="VGH9" s="219"/>
      <c r="VGI9" s="219"/>
      <c r="VGJ9" s="219"/>
      <c r="VGK9" s="219"/>
      <c r="VGL9" s="219"/>
      <c r="VGQ9" s="219"/>
      <c r="VGR9" s="219"/>
      <c r="VGS9" s="219"/>
      <c r="VGT9" s="219"/>
      <c r="VGU9" s="219"/>
      <c r="VGV9" s="219"/>
      <c r="VGW9" s="219"/>
      <c r="VGX9" s="219"/>
      <c r="VGY9" s="219"/>
      <c r="VGZ9" s="219"/>
      <c r="VHA9" s="219"/>
      <c r="VIS9" s="219"/>
      <c r="VIT9" s="219"/>
      <c r="VIU9" s="219"/>
      <c r="VIV9" s="219"/>
      <c r="VIW9" s="219"/>
      <c r="VIX9" s="219"/>
      <c r="VIY9" s="219"/>
      <c r="VIZ9" s="219"/>
      <c r="VJA9" s="219"/>
      <c r="VJB9" s="219"/>
      <c r="VJC9" s="219"/>
      <c r="VJD9" s="219"/>
      <c r="VJE9" s="219"/>
      <c r="VJF9" s="219"/>
      <c r="VJG9" s="219"/>
      <c r="VJH9" s="219"/>
      <c r="VJI9" s="219"/>
      <c r="VJJ9" s="219"/>
      <c r="VJK9" s="219"/>
      <c r="VJL9" s="219"/>
      <c r="VJM9" s="219"/>
      <c r="VJN9" s="219"/>
      <c r="VJO9" s="219"/>
      <c r="VJP9" s="219"/>
      <c r="VJQ9" s="219"/>
      <c r="VJR9" s="219"/>
      <c r="VJS9" s="219"/>
      <c r="VJT9" s="219"/>
      <c r="VJU9" s="219"/>
      <c r="VJV9" s="219"/>
      <c r="VJW9" s="219"/>
      <c r="VJX9" s="219"/>
      <c r="VJY9" s="219"/>
      <c r="VJZ9" s="219"/>
      <c r="VKA9" s="219"/>
      <c r="VKB9" s="219"/>
      <c r="VKC9" s="219"/>
      <c r="VKD9" s="219"/>
      <c r="VKE9" s="219"/>
      <c r="VKF9" s="219"/>
      <c r="VKG9" s="219"/>
      <c r="VKH9" s="219"/>
      <c r="VKI9" s="219"/>
      <c r="VKJ9" s="219"/>
      <c r="VKK9" s="219"/>
      <c r="VKL9" s="219"/>
      <c r="VKM9" s="219"/>
      <c r="VKN9" s="219"/>
      <c r="VKO9" s="219"/>
      <c r="VKP9" s="219"/>
      <c r="VKQ9" s="219"/>
      <c r="VKR9" s="219"/>
      <c r="VKS9" s="219"/>
      <c r="VKT9" s="219"/>
      <c r="VKU9" s="219"/>
      <c r="VKV9" s="219"/>
      <c r="VKW9" s="219"/>
      <c r="VKX9" s="219"/>
      <c r="VKY9" s="219"/>
      <c r="VKZ9" s="219"/>
      <c r="VLA9" s="219"/>
      <c r="VLB9" s="219"/>
      <c r="VLC9" s="219"/>
      <c r="VLD9" s="219"/>
      <c r="VLE9" s="219"/>
      <c r="VLF9" s="219"/>
      <c r="VLG9" s="219"/>
      <c r="VLH9" s="219"/>
      <c r="VLI9" s="219"/>
      <c r="VLJ9" s="219"/>
      <c r="VLK9" s="219"/>
      <c r="VLL9" s="219"/>
      <c r="VLM9" s="219"/>
      <c r="VLN9" s="219"/>
      <c r="VLO9" s="219"/>
      <c r="VLP9" s="219"/>
      <c r="VLQ9" s="219"/>
      <c r="VLR9" s="219"/>
      <c r="VLS9" s="219"/>
      <c r="VLT9" s="219"/>
      <c r="VLU9" s="219"/>
      <c r="VLV9" s="219"/>
      <c r="VLW9" s="219"/>
      <c r="VLX9" s="219"/>
      <c r="VLY9" s="219"/>
      <c r="VLZ9" s="219"/>
      <c r="VMA9" s="219"/>
      <c r="VMB9" s="219"/>
      <c r="VMC9" s="219"/>
      <c r="VMD9" s="219"/>
      <c r="VME9" s="219"/>
      <c r="VMF9" s="219"/>
      <c r="VMG9" s="219"/>
      <c r="VMH9" s="219"/>
      <c r="VMI9" s="219"/>
      <c r="VMJ9" s="219"/>
      <c r="VMK9" s="219"/>
      <c r="VML9" s="219"/>
      <c r="VMM9" s="219"/>
      <c r="VMN9" s="219"/>
      <c r="VMO9" s="219"/>
      <c r="VMP9" s="219"/>
      <c r="VMQ9" s="219"/>
      <c r="VMR9" s="219"/>
      <c r="VMS9" s="219"/>
      <c r="VMT9" s="219"/>
      <c r="VMU9" s="219"/>
      <c r="VMV9" s="219"/>
      <c r="VMW9" s="219"/>
      <c r="VMX9" s="219"/>
      <c r="VMY9" s="219"/>
      <c r="VMZ9" s="219"/>
      <c r="VNA9" s="219"/>
      <c r="VNB9" s="219"/>
      <c r="VNC9" s="219"/>
      <c r="VND9" s="219"/>
      <c r="VNE9" s="219"/>
      <c r="VNF9" s="219"/>
      <c r="VNG9" s="219"/>
      <c r="VNH9" s="219"/>
      <c r="VNI9" s="219"/>
      <c r="VNJ9" s="219"/>
      <c r="VNK9" s="219"/>
      <c r="VNL9" s="219"/>
      <c r="VNM9" s="219"/>
      <c r="VNN9" s="219"/>
      <c r="VNO9" s="219"/>
      <c r="VNP9" s="219"/>
      <c r="VNQ9" s="219"/>
      <c r="VNR9" s="219"/>
      <c r="VNS9" s="219"/>
      <c r="VNT9" s="219"/>
      <c r="VNU9" s="219"/>
      <c r="VNV9" s="219"/>
      <c r="VNW9" s="219"/>
      <c r="VNX9" s="219"/>
      <c r="VNY9" s="219"/>
      <c r="VNZ9" s="219"/>
      <c r="VOA9" s="219"/>
      <c r="VOB9" s="219"/>
      <c r="VOC9" s="219"/>
      <c r="VOD9" s="219"/>
      <c r="VOE9" s="219"/>
      <c r="VOF9" s="219"/>
      <c r="VOG9" s="219"/>
      <c r="VOH9" s="219"/>
      <c r="VOI9" s="219"/>
      <c r="VOJ9" s="219"/>
      <c r="VOK9" s="219"/>
      <c r="VOL9" s="219"/>
      <c r="VOM9" s="219"/>
      <c r="VON9" s="219"/>
      <c r="VOO9" s="219"/>
      <c r="VOP9" s="219"/>
      <c r="VOQ9" s="219"/>
      <c r="VOR9" s="219"/>
      <c r="VOS9" s="219"/>
      <c r="VOT9" s="219"/>
      <c r="VOU9" s="219"/>
      <c r="VOV9" s="219"/>
      <c r="VOW9" s="219"/>
      <c r="VOX9" s="219"/>
      <c r="VOY9" s="219"/>
      <c r="VOZ9" s="219"/>
      <c r="VPA9" s="219"/>
      <c r="VPB9" s="219"/>
      <c r="VPC9" s="219"/>
      <c r="VPD9" s="219"/>
      <c r="VPE9" s="219"/>
      <c r="VPF9" s="219"/>
      <c r="VPG9" s="219"/>
      <c r="VPH9" s="219"/>
      <c r="VPI9" s="219"/>
      <c r="VPJ9" s="219"/>
      <c r="VPK9" s="219"/>
      <c r="VPL9" s="219"/>
      <c r="VPM9" s="219"/>
      <c r="VPN9" s="219"/>
      <c r="VPO9" s="219"/>
      <c r="VPP9" s="219"/>
      <c r="VPQ9" s="219"/>
      <c r="VPR9" s="219"/>
      <c r="VPS9" s="219"/>
      <c r="VPT9" s="219"/>
      <c r="VPU9" s="219"/>
      <c r="VPV9" s="219"/>
      <c r="VPW9" s="219"/>
      <c r="VPX9" s="219"/>
      <c r="VPY9" s="219"/>
      <c r="VPZ9" s="219"/>
      <c r="VQA9" s="219"/>
      <c r="VQB9" s="219"/>
      <c r="VQC9" s="219"/>
      <c r="VQD9" s="219"/>
      <c r="VQE9" s="219"/>
      <c r="VQF9" s="219"/>
      <c r="VQG9" s="219"/>
      <c r="VQH9" s="219"/>
      <c r="VQM9" s="219"/>
      <c r="VQN9" s="219"/>
      <c r="VQO9" s="219"/>
      <c r="VQP9" s="219"/>
      <c r="VQQ9" s="219"/>
      <c r="VQR9" s="219"/>
      <c r="VQS9" s="219"/>
      <c r="VQT9" s="219"/>
      <c r="VQU9" s="219"/>
      <c r="VQV9" s="219"/>
      <c r="VQW9" s="219"/>
      <c r="VSO9" s="219"/>
      <c r="VSP9" s="219"/>
      <c r="VSQ9" s="219"/>
      <c r="VSR9" s="219"/>
      <c r="VSS9" s="219"/>
      <c r="VST9" s="219"/>
      <c r="VSU9" s="219"/>
      <c r="VSV9" s="219"/>
      <c r="VSW9" s="219"/>
      <c r="VSX9" s="219"/>
      <c r="VSY9" s="219"/>
      <c r="VSZ9" s="219"/>
      <c r="VTA9" s="219"/>
      <c r="VTB9" s="219"/>
      <c r="VTC9" s="219"/>
      <c r="VTD9" s="219"/>
      <c r="VTE9" s="219"/>
      <c r="VTF9" s="219"/>
      <c r="VTG9" s="219"/>
      <c r="VTH9" s="219"/>
      <c r="VTI9" s="219"/>
      <c r="VTJ9" s="219"/>
      <c r="VTK9" s="219"/>
      <c r="VTL9" s="219"/>
      <c r="VTM9" s="219"/>
      <c r="VTN9" s="219"/>
      <c r="VTO9" s="219"/>
      <c r="VTP9" s="219"/>
      <c r="VTQ9" s="219"/>
      <c r="VTR9" s="219"/>
      <c r="VTS9" s="219"/>
      <c r="VTT9" s="219"/>
      <c r="VTU9" s="219"/>
      <c r="VTV9" s="219"/>
      <c r="VTW9" s="219"/>
      <c r="VTX9" s="219"/>
      <c r="VTY9" s="219"/>
      <c r="VTZ9" s="219"/>
      <c r="VUA9" s="219"/>
      <c r="VUB9" s="219"/>
      <c r="VUC9" s="219"/>
      <c r="VUD9" s="219"/>
      <c r="VUE9" s="219"/>
      <c r="VUF9" s="219"/>
      <c r="VUG9" s="219"/>
      <c r="VUH9" s="219"/>
      <c r="VUI9" s="219"/>
      <c r="VUJ9" s="219"/>
      <c r="VUK9" s="219"/>
      <c r="VUL9" s="219"/>
      <c r="VUM9" s="219"/>
      <c r="VUN9" s="219"/>
      <c r="VUO9" s="219"/>
      <c r="VUP9" s="219"/>
      <c r="VUQ9" s="219"/>
      <c r="VUR9" s="219"/>
      <c r="VUS9" s="219"/>
      <c r="VUT9" s="219"/>
      <c r="VUU9" s="219"/>
      <c r="VUV9" s="219"/>
      <c r="VUW9" s="219"/>
      <c r="VUX9" s="219"/>
      <c r="VUY9" s="219"/>
      <c r="VUZ9" s="219"/>
      <c r="VVA9" s="219"/>
      <c r="VVB9" s="219"/>
      <c r="VVC9" s="219"/>
      <c r="VVD9" s="219"/>
      <c r="VVE9" s="219"/>
      <c r="VVF9" s="219"/>
      <c r="VVG9" s="219"/>
      <c r="VVH9" s="219"/>
      <c r="VVI9" s="219"/>
      <c r="VVJ9" s="219"/>
      <c r="VVK9" s="219"/>
      <c r="VVL9" s="219"/>
      <c r="VVM9" s="219"/>
      <c r="VVN9" s="219"/>
      <c r="VVO9" s="219"/>
      <c r="VVP9" s="219"/>
      <c r="VVQ9" s="219"/>
      <c r="VVR9" s="219"/>
      <c r="VVS9" s="219"/>
      <c r="VVT9" s="219"/>
      <c r="VVU9" s="219"/>
      <c r="VVV9" s="219"/>
      <c r="VVW9" s="219"/>
      <c r="VVX9" s="219"/>
      <c r="VVY9" s="219"/>
      <c r="VVZ9" s="219"/>
      <c r="VWA9" s="219"/>
      <c r="VWB9" s="219"/>
      <c r="VWC9" s="219"/>
      <c r="VWD9" s="219"/>
      <c r="VWE9" s="219"/>
      <c r="VWF9" s="219"/>
      <c r="VWG9" s="219"/>
      <c r="VWH9" s="219"/>
      <c r="VWI9" s="219"/>
      <c r="VWJ9" s="219"/>
      <c r="VWK9" s="219"/>
      <c r="VWL9" s="219"/>
      <c r="VWM9" s="219"/>
      <c r="VWN9" s="219"/>
      <c r="VWO9" s="219"/>
      <c r="VWP9" s="219"/>
      <c r="VWQ9" s="219"/>
      <c r="VWR9" s="219"/>
      <c r="VWS9" s="219"/>
      <c r="VWT9" s="219"/>
      <c r="VWU9" s="219"/>
      <c r="VWV9" s="219"/>
      <c r="VWW9" s="219"/>
      <c r="VWX9" s="219"/>
      <c r="VWY9" s="219"/>
      <c r="VWZ9" s="219"/>
      <c r="VXA9" s="219"/>
      <c r="VXB9" s="219"/>
      <c r="VXC9" s="219"/>
      <c r="VXD9" s="219"/>
      <c r="VXE9" s="219"/>
      <c r="VXF9" s="219"/>
      <c r="VXG9" s="219"/>
      <c r="VXH9" s="219"/>
      <c r="VXI9" s="219"/>
      <c r="VXJ9" s="219"/>
      <c r="VXK9" s="219"/>
      <c r="VXL9" s="219"/>
      <c r="VXM9" s="219"/>
      <c r="VXN9" s="219"/>
      <c r="VXO9" s="219"/>
      <c r="VXP9" s="219"/>
      <c r="VXQ9" s="219"/>
      <c r="VXR9" s="219"/>
      <c r="VXS9" s="219"/>
      <c r="VXT9" s="219"/>
      <c r="VXU9" s="219"/>
      <c r="VXV9" s="219"/>
      <c r="VXW9" s="219"/>
      <c r="VXX9" s="219"/>
      <c r="VXY9" s="219"/>
      <c r="VXZ9" s="219"/>
      <c r="VYA9" s="219"/>
      <c r="VYB9" s="219"/>
      <c r="VYC9" s="219"/>
      <c r="VYD9" s="219"/>
      <c r="VYE9" s="219"/>
      <c r="VYF9" s="219"/>
      <c r="VYG9" s="219"/>
      <c r="VYH9" s="219"/>
      <c r="VYI9" s="219"/>
      <c r="VYJ9" s="219"/>
      <c r="VYK9" s="219"/>
      <c r="VYL9" s="219"/>
      <c r="VYM9" s="219"/>
      <c r="VYN9" s="219"/>
      <c r="VYO9" s="219"/>
      <c r="VYP9" s="219"/>
      <c r="VYQ9" s="219"/>
      <c r="VYR9" s="219"/>
      <c r="VYS9" s="219"/>
      <c r="VYT9" s="219"/>
      <c r="VYU9" s="219"/>
      <c r="VYV9" s="219"/>
      <c r="VYW9" s="219"/>
      <c r="VYX9" s="219"/>
      <c r="VYY9" s="219"/>
      <c r="VYZ9" s="219"/>
      <c r="VZA9" s="219"/>
      <c r="VZB9" s="219"/>
      <c r="VZC9" s="219"/>
      <c r="VZD9" s="219"/>
      <c r="VZE9" s="219"/>
      <c r="VZF9" s="219"/>
      <c r="VZG9" s="219"/>
      <c r="VZH9" s="219"/>
      <c r="VZI9" s="219"/>
      <c r="VZJ9" s="219"/>
      <c r="VZK9" s="219"/>
      <c r="VZL9" s="219"/>
      <c r="VZM9" s="219"/>
      <c r="VZN9" s="219"/>
      <c r="VZO9" s="219"/>
      <c r="VZP9" s="219"/>
      <c r="VZQ9" s="219"/>
      <c r="VZR9" s="219"/>
      <c r="VZS9" s="219"/>
      <c r="VZT9" s="219"/>
      <c r="VZU9" s="219"/>
      <c r="VZV9" s="219"/>
      <c r="VZW9" s="219"/>
      <c r="VZX9" s="219"/>
      <c r="VZY9" s="219"/>
      <c r="VZZ9" s="219"/>
      <c r="WAA9" s="219"/>
      <c r="WAB9" s="219"/>
      <c r="WAC9" s="219"/>
      <c r="WAD9" s="219"/>
      <c r="WAI9" s="219"/>
      <c r="WAJ9" s="219"/>
      <c r="WAK9" s="219"/>
      <c r="WAL9" s="219"/>
      <c r="WAM9" s="219"/>
      <c r="WAN9" s="219"/>
      <c r="WAO9" s="219"/>
      <c r="WAP9" s="219"/>
      <c r="WAQ9" s="219"/>
      <c r="WAR9" s="219"/>
      <c r="WAS9" s="219"/>
      <c r="WCK9" s="219"/>
      <c r="WCL9" s="219"/>
      <c r="WCM9" s="219"/>
      <c r="WCN9" s="219"/>
      <c r="WCO9" s="219"/>
      <c r="WCP9" s="219"/>
      <c r="WCQ9" s="219"/>
      <c r="WCR9" s="219"/>
      <c r="WCS9" s="219"/>
      <c r="WCT9" s="219"/>
      <c r="WCU9" s="219"/>
      <c r="WCV9" s="219"/>
      <c r="WCW9" s="219"/>
      <c r="WCX9" s="219"/>
      <c r="WCY9" s="219"/>
      <c r="WCZ9" s="219"/>
      <c r="WDA9" s="219"/>
      <c r="WDB9" s="219"/>
      <c r="WDC9" s="219"/>
      <c r="WDD9" s="219"/>
      <c r="WDE9" s="219"/>
      <c r="WDF9" s="219"/>
      <c r="WDG9" s="219"/>
      <c r="WDH9" s="219"/>
      <c r="WDI9" s="219"/>
      <c r="WDJ9" s="219"/>
      <c r="WDK9" s="219"/>
      <c r="WDL9" s="219"/>
      <c r="WDM9" s="219"/>
      <c r="WDN9" s="219"/>
      <c r="WDO9" s="219"/>
      <c r="WDP9" s="219"/>
      <c r="WDQ9" s="219"/>
      <c r="WDR9" s="219"/>
      <c r="WDS9" s="219"/>
      <c r="WDT9" s="219"/>
      <c r="WDU9" s="219"/>
      <c r="WDV9" s="219"/>
      <c r="WDW9" s="219"/>
      <c r="WDX9" s="219"/>
      <c r="WDY9" s="219"/>
      <c r="WDZ9" s="219"/>
      <c r="WEA9" s="219"/>
      <c r="WEB9" s="219"/>
      <c r="WEC9" s="219"/>
      <c r="WED9" s="219"/>
      <c r="WEE9" s="219"/>
      <c r="WEF9" s="219"/>
      <c r="WEG9" s="219"/>
      <c r="WEH9" s="219"/>
      <c r="WEI9" s="219"/>
      <c r="WEJ9" s="219"/>
      <c r="WEK9" s="219"/>
      <c r="WEL9" s="219"/>
      <c r="WEM9" s="219"/>
      <c r="WEN9" s="219"/>
      <c r="WEO9" s="219"/>
      <c r="WEP9" s="219"/>
      <c r="WEQ9" s="219"/>
      <c r="WER9" s="219"/>
      <c r="WES9" s="219"/>
      <c r="WET9" s="219"/>
      <c r="WEU9" s="219"/>
      <c r="WEV9" s="219"/>
      <c r="WEW9" s="219"/>
      <c r="WEX9" s="219"/>
      <c r="WEY9" s="219"/>
      <c r="WEZ9" s="219"/>
      <c r="WFA9" s="219"/>
      <c r="WFB9" s="219"/>
      <c r="WFC9" s="219"/>
      <c r="WFD9" s="219"/>
      <c r="WFE9" s="219"/>
      <c r="WFF9" s="219"/>
      <c r="WFG9" s="219"/>
      <c r="WFH9" s="219"/>
      <c r="WFI9" s="219"/>
      <c r="WFJ9" s="219"/>
      <c r="WFK9" s="219"/>
      <c r="WFL9" s="219"/>
      <c r="WFM9" s="219"/>
      <c r="WFN9" s="219"/>
      <c r="WFO9" s="219"/>
      <c r="WFP9" s="219"/>
      <c r="WFQ9" s="219"/>
      <c r="WFR9" s="219"/>
      <c r="WFS9" s="219"/>
      <c r="WFT9" s="219"/>
      <c r="WFU9" s="219"/>
      <c r="WFV9" s="219"/>
      <c r="WFW9" s="219"/>
      <c r="WFX9" s="219"/>
      <c r="WFY9" s="219"/>
      <c r="WFZ9" s="219"/>
      <c r="WGA9" s="219"/>
      <c r="WGB9" s="219"/>
      <c r="WGC9" s="219"/>
      <c r="WGD9" s="219"/>
      <c r="WGE9" s="219"/>
      <c r="WGF9" s="219"/>
      <c r="WGG9" s="219"/>
      <c r="WGH9" s="219"/>
      <c r="WGI9" s="219"/>
      <c r="WGJ9" s="219"/>
      <c r="WGK9" s="219"/>
      <c r="WGL9" s="219"/>
      <c r="WGM9" s="219"/>
      <c r="WGN9" s="219"/>
      <c r="WGO9" s="219"/>
      <c r="WGP9" s="219"/>
      <c r="WGQ9" s="219"/>
      <c r="WGR9" s="219"/>
      <c r="WGS9" s="219"/>
      <c r="WGT9" s="219"/>
      <c r="WGU9" s="219"/>
      <c r="WGV9" s="219"/>
      <c r="WGW9" s="219"/>
      <c r="WGX9" s="219"/>
      <c r="WGY9" s="219"/>
      <c r="WGZ9" s="219"/>
      <c r="WHA9" s="219"/>
      <c r="WHB9" s="219"/>
      <c r="WHC9" s="219"/>
      <c r="WHD9" s="219"/>
      <c r="WHE9" s="219"/>
      <c r="WHF9" s="219"/>
      <c r="WHG9" s="219"/>
      <c r="WHH9" s="219"/>
      <c r="WHI9" s="219"/>
      <c r="WHJ9" s="219"/>
      <c r="WHK9" s="219"/>
      <c r="WHL9" s="219"/>
      <c r="WHM9" s="219"/>
      <c r="WHN9" s="219"/>
      <c r="WHO9" s="219"/>
      <c r="WHP9" s="219"/>
      <c r="WHQ9" s="219"/>
      <c r="WHR9" s="219"/>
      <c r="WHS9" s="219"/>
      <c r="WHT9" s="219"/>
      <c r="WHU9" s="219"/>
      <c r="WHV9" s="219"/>
      <c r="WHW9" s="219"/>
      <c r="WHX9" s="219"/>
      <c r="WHY9" s="219"/>
      <c r="WHZ9" s="219"/>
      <c r="WIA9" s="219"/>
      <c r="WIB9" s="219"/>
      <c r="WIC9" s="219"/>
      <c r="WID9" s="219"/>
      <c r="WIE9" s="219"/>
      <c r="WIF9" s="219"/>
      <c r="WIG9" s="219"/>
      <c r="WIH9" s="219"/>
      <c r="WII9" s="219"/>
      <c r="WIJ9" s="219"/>
      <c r="WIK9" s="219"/>
      <c r="WIL9" s="219"/>
      <c r="WIM9" s="219"/>
      <c r="WIN9" s="219"/>
      <c r="WIO9" s="219"/>
      <c r="WIP9" s="219"/>
      <c r="WIQ9" s="219"/>
      <c r="WIR9" s="219"/>
      <c r="WIS9" s="219"/>
      <c r="WIT9" s="219"/>
      <c r="WIU9" s="219"/>
      <c r="WIV9" s="219"/>
      <c r="WIW9" s="219"/>
      <c r="WIX9" s="219"/>
      <c r="WIY9" s="219"/>
      <c r="WIZ9" s="219"/>
      <c r="WJA9" s="219"/>
      <c r="WJB9" s="219"/>
      <c r="WJC9" s="219"/>
      <c r="WJD9" s="219"/>
      <c r="WJE9" s="219"/>
      <c r="WJF9" s="219"/>
      <c r="WJG9" s="219"/>
      <c r="WJH9" s="219"/>
      <c r="WJI9" s="219"/>
      <c r="WJJ9" s="219"/>
      <c r="WJK9" s="219"/>
      <c r="WJL9" s="219"/>
      <c r="WJM9" s="219"/>
      <c r="WJN9" s="219"/>
      <c r="WJO9" s="219"/>
      <c r="WJP9" s="219"/>
      <c r="WJQ9" s="219"/>
      <c r="WJR9" s="219"/>
      <c r="WJS9" s="219"/>
      <c r="WJT9" s="219"/>
      <c r="WJU9" s="219"/>
      <c r="WJV9" s="219"/>
      <c r="WJW9" s="219"/>
      <c r="WJX9" s="219"/>
      <c r="WJY9" s="219"/>
      <c r="WJZ9" s="219"/>
      <c r="WKE9" s="219"/>
      <c r="WKF9" s="219"/>
      <c r="WKG9" s="219"/>
      <c r="WKH9" s="219"/>
      <c r="WKI9" s="219"/>
      <c r="WKJ9" s="219"/>
      <c r="WKK9" s="219"/>
      <c r="WKL9" s="219"/>
      <c r="WKM9" s="219"/>
      <c r="WKN9" s="219"/>
      <c r="WKO9" s="219"/>
      <c r="WMG9" s="219"/>
      <c r="WMH9" s="219"/>
      <c r="WMI9" s="219"/>
      <c r="WMJ9" s="219"/>
      <c r="WMK9" s="219"/>
      <c r="WML9" s="219"/>
      <c r="WMM9" s="219"/>
      <c r="WMN9" s="219"/>
      <c r="WMO9" s="219"/>
      <c r="WMP9" s="219"/>
      <c r="WMQ9" s="219"/>
      <c r="WMR9" s="219"/>
      <c r="WMS9" s="219"/>
      <c r="WMT9" s="219"/>
      <c r="WMU9" s="219"/>
      <c r="WMV9" s="219"/>
      <c r="WMW9" s="219"/>
      <c r="WMX9" s="219"/>
      <c r="WMY9" s="219"/>
      <c r="WMZ9" s="219"/>
      <c r="WNA9" s="219"/>
      <c r="WNB9" s="219"/>
      <c r="WNC9" s="219"/>
      <c r="WND9" s="219"/>
      <c r="WNE9" s="219"/>
      <c r="WNF9" s="219"/>
      <c r="WNG9" s="219"/>
      <c r="WNH9" s="219"/>
      <c r="WNI9" s="219"/>
      <c r="WNJ9" s="219"/>
      <c r="WNK9" s="219"/>
      <c r="WNL9" s="219"/>
      <c r="WNM9" s="219"/>
      <c r="WNN9" s="219"/>
      <c r="WNO9" s="219"/>
      <c r="WNP9" s="219"/>
      <c r="WNQ9" s="219"/>
      <c r="WNR9" s="219"/>
      <c r="WNS9" s="219"/>
      <c r="WNT9" s="219"/>
      <c r="WNU9" s="219"/>
      <c r="WNV9" s="219"/>
      <c r="WNW9" s="219"/>
      <c r="WNX9" s="219"/>
      <c r="WNY9" s="219"/>
      <c r="WNZ9" s="219"/>
      <c r="WOA9" s="219"/>
      <c r="WOB9" s="219"/>
      <c r="WOC9" s="219"/>
      <c r="WOD9" s="219"/>
      <c r="WOE9" s="219"/>
      <c r="WOF9" s="219"/>
      <c r="WOG9" s="219"/>
      <c r="WOH9" s="219"/>
      <c r="WOI9" s="219"/>
      <c r="WOJ9" s="219"/>
      <c r="WOK9" s="219"/>
      <c r="WOL9" s="219"/>
      <c r="WOM9" s="219"/>
      <c r="WON9" s="219"/>
      <c r="WOO9" s="219"/>
      <c r="WOP9" s="219"/>
      <c r="WOQ9" s="219"/>
      <c r="WOR9" s="219"/>
      <c r="WOS9" s="219"/>
      <c r="WOT9" s="219"/>
      <c r="WOU9" s="219"/>
      <c r="WOV9" s="219"/>
      <c r="WOW9" s="219"/>
      <c r="WOX9" s="219"/>
      <c r="WOY9" s="219"/>
      <c r="WOZ9" s="219"/>
      <c r="WPA9" s="219"/>
      <c r="WPB9" s="219"/>
      <c r="WPC9" s="219"/>
      <c r="WPD9" s="219"/>
      <c r="WPE9" s="219"/>
      <c r="WPF9" s="219"/>
      <c r="WPG9" s="219"/>
      <c r="WPH9" s="219"/>
      <c r="WPI9" s="219"/>
      <c r="WPJ9" s="219"/>
      <c r="WPK9" s="219"/>
      <c r="WPL9" s="219"/>
      <c r="WPM9" s="219"/>
      <c r="WPN9" s="219"/>
      <c r="WPO9" s="219"/>
      <c r="WPP9" s="219"/>
      <c r="WPQ9" s="219"/>
      <c r="WPR9" s="219"/>
      <c r="WPS9" s="219"/>
      <c r="WPT9" s="219"/>
      <c r="WPU9" s="219"/>
      <c r="WPV9" s="219"/>
      <c r="WPW9" s="219"/>
      <c r="WPX9" s="219"/>
      <c r="WPY9" s="219"/>
      <c r="WPZ9" s="219"/>
      <c r="WQA9" s="219"/>
      <c r="WQB9" s="219"/>
      <c r="WQC9" s="219"/>
      <c r="WQD9" s="219"/>
      <c r="WQE9" s="219"/>
      <c r="WQF9" s="219"/>
      <c r="WQG9" s="219"/>
      <c r="WQH9" s="219"/>
      <c r="WQI9" s="219"/>
      <c r="WQJ9" s="219"/>
      <c r="WQK9" s="219"/>
      <c r="WQL9" s="219"/>
      <c r="WQM9" s="219"/>
      <c r="WQN9" s="219"/>
      <c r="WQO9" s="219"/>
      <c r="WQP9" s="219"/>
      <c r="WQQ9" s="219"/>
      <c r="WQR9" s="219"/>
      <c r="WQS9" s="219"/>
      <c r="WQT9" s="219"/>
      <c r="WQU9" s="219"/>
      <c r="WQV9" s="219"/>
      <c r="WQW9" s="219"/>
      <c r="WQX9" s="219"/>
      <c r="WQY9" s="219"/>
      <c r="WQZ9" s="219"/>
      <c r="WRA9" s="219"/>
      <c r="WRB9" s="219"/>
      <c r="WRC9" s="219"/>
      <c r="WRD9" s="219"/>
      <c r="WRE9" s="219"/>
      <c r="WRF9" s="219"/>
      <c r="WRG9" s="219"/>
      <c r="WRH9" s="219"/>
      <c r="WRI9" s="219"/>
      <c r="WRJ9" s="219"/>
      <c r="WRK9" s="219"/>
      <c r="WRL9" s="219"/>
      <c r="WRM9" s="219"/>
      <c r="WRN9" s="219"/>
      <c r="WRO9" s="219"/>
      <c r="WRP9" s="219"/>
      <c r="WRQ9" s="219"/>
      <c r="WRR9" s="219"/>
      <c r="WRS9" s="219"/>
      <c r="WRT9" s="219"/>
      <c r="WRU9" s="219"/>
      <c r="WRV9" s="219"/>
      <c r="WRW9" s="219"/>
      <c r="WRX9" s="219"/>
      <c r="WRY9" s="219"/>
      <c r="WRZ9" s="219"/>
      <c r="WSA9" s="219"/>
      <c r="WSB9" s="219"/>
      <c r="WSC9" s="219"/>
      <c r="WSD9" s="219"/>
      <c r="WSE9" s="219"/>
      <c r="WSF9" s="219"/>
      <c r="WSG9" s="219"/>
      <c r="WSH9" s="219"/>
      <c r="WSI9" s="219"/>
      <c r="WSJ9" s="219"/>
      <c r="WSK9" s="219"/>
      <c r="WSL9" s="219"/>
      <c r="WSM9" s="219"/>
      <c r="WSN9" s="219"/>
      <c r="WSO9" s="219"/>
      <c r="WSP9" s="219"/>
      <c r="WSQ9" s="219"/>
      <c r="WSR9" s="219"/>
      <c r="WSS9" s="219"/>
      <c r="WST9" s="219"/>
      <c r="WSU9" s="219"/>
      <c r="WSV9" s="219"/>
      <c r="WSW9" s="219"/>
      <c r="WSX9" s="219"/>
      <c r="WSY9" s="219"/>
      <c r="WSZ9" s="219"/>
      <c r="WTA9" s="219"/>
      <c r="WTB9" s="219"/>
      <c r="WTC9" s="219"/>
      <c r="WTD9" s="219"/>
      <c r="WTE9" s="219"/>
      <c r="WTF9" s="219"/>
      <c r="WTG9" s="219"/>
      <c r="WTH9" s="219"/>
      <c r="WTI9" s="219"/>
      <c r="WTJ9" s="219"/>
      <c r="WTK9" s="219"/>
      <c r="WTL9" s="219"/>
      <c r="WTM9" s="219"/>
      <c r="WTN9" s="219"/>
      <c r="WTO9" s="219"/>
      <c r="WTP9" s="219"/>
      <c r="WTQ9" s="219"/>
      <c r="WTR9" s="219"/>
      <c r="WTS9" s="219"/>
      <c r="WTT9" s="219"/>
      <c r="WTU9" s="219"/>
      <c r="WTV9" s="219"/>
      <c r="WUA9" s="219"/>
      <c r="WUB9" s="219"/>
      <c r="WUC9" s="219"/>
      <c r="WUD9" s="219"/>
      <c r="WUE9" s="219"/>
      <c r="WUF9" s="219"/>
      <c r="WUG9" s="219"/>
      <c r="WUH9" s="219"/>
      <c r="WUI9" s="219"/>
      <c r="WUJ9" s="219"/>
      <c r="WUK9" s="219"/>
      <c r="WWC9" s="219"/>
      <c r="WWD9" s="219"/>
      <c r="WWE9" s="219"/>
      <c r="WWF9" s="219"/>
      <c r="WWG9" s="219"/>
      <c r="WWH9" s="219"/>
      <c r="WWI9" s="219"/>
      <c r="WWJ9" s="219"/>
      <c r="WWK9" s="219"/>
      <c r="WWL9" s="219"/>
      <c r="WWM9" s="219"/>
      <c r="WWN9" s="219"/>
      <c r="WWO9" s="219"/>
      <c r="WWP9" s="219"/>
      <c r="WWQ9" s="219"/>
      <c r="WWR9" s="219"/>
      <c r="WWS9" s="219"/>
      <c r="WWT9" s="219"/>
      <c r="WWU9" s="219"/>
      <c r="WWV9" s="219"/>
      <c r="WWW9" s="219"/>
      <c r="WWX9" s="219"/>
      <c r="WWY9" s="219"/>
      <c r="WWZ9" s="219"/>
      <c r="WXA9" s="219"/>
      <c r="WXB9" s="219"/>
      <c r="WXC9" s="219"/>
      <c r="WXD9" s="219"/>
      <c r="WXE9" s="219"/>
      <c r="WXF9" s="219"/>
      <c r="WXG9" s="219"/>
      <c r="WXH9" s="219"/>
      <c r="WXI9" s="219"/>
      <c r="WXJ9" s="219"/>
      <c r="WXK9" s="219"/>
      <c r="WXL9" s="219"/>
      <c r="WXM9" s="219"/>
      <c r="WXN9" s="219"/>
      <c r="WXO9" s="219"/>
      <c r="WXP9" s="219"/>
      <c r="WXQ9" s="219"/>
      <c r="WXR9" s="219"/>
      <c r="WXS9" s="219"/>
      <c r="WXT9" s="219"/>
      <c r="WXU9" s="219"/>
      <c r="WXV9" s="219"/>
      <c r="WXW9" s="219"/>
      <c r="WXX9" s="219"/>
      <c r="WXY9" s="219"/>
      <c r="WXZ9" s="219"/>
      <c r="WYA9" s="219"/>
      <c r="WYB9" s="219"/>
      <c r="WYC9" s="219"/>
      <c r="WYD9" s="219"/>
      <c r="WYE9" s="219"/>
      <c r="WYF9" s="219"/>
      <c r="WYG9" s="219"/>
      <c r="WYH9" s="219"/>
      <c r="WYI9" s="219"/>
      <c r="WYJ9" s="219"/>
      <c r="WYK9" s="219"/>
      <c r="WYL9" s="219"/>
      <c r="WYM9" s="219"/>
      <c r="WYN9" s="219"/>
      <c r="WYO9" s="219"/>
      <c r="WYP9" s="219"/>
      <c r="WYQ9" s="219"/>
      <c r="WYR9" s="219"/>
      <c r="WYS9" s="219"/>
      <c r="WYT9" s="219"/>
      <c r="WYU9" s="219"/>
      <c r="WYV9" s="219"/>
      <c r="WYW9" s="219"/>
      <c r="WYX9" s="219"/>
      <c r="WYY9" s="219"/>
      <c r="WYZ9" s="219"/>
      <c r="WZA9" s="219"/>
      <c r="WZB9" s="219"/>
      <c r="WZC9" s="219"/>
      <c r="WZD9" s="219"/>
      <c r="WZE9" s="219"/>
      <c r="WZF9" s="219"/>
      <c r="WZG9" s="219"/>
      <c r="WZH9" s="219"/>
      <c r="WZI9" s="219"/>
      <c r="WZJ9" s="219"/>
      <c r="WZK9" s="219"/>
      <c r="WZL9" s="219"/>
      <c r="WZM9" s="219"/>
      <c r="WZN9" s="219"/>
      <c r="WZO9" s="219"/>
      <c r="WZP9" s="219"/>
      <c r="WZQ9" s="219"/>
      <c r="WZR9" s="219"/>
      <c r="WZS9" s="219"/>
      <c r="WZT9" s="219"/>
      <c r="WZU9" s="219"/>
      <c r="WZV9" s="219"/>
      <c r="WZW9" s="219"/>
      <c r="WZX9" s="219"/>
      <c r="WZY9" s="219"/>
      <c r="WZZ9" s="219"/>
      <c r="XAA9" s="219"/>
      <c r="XAB9" s="219"/>
      <c r="XAC9" s="219"/>
      <c r="XAD9" s="219"/>
      <c r="XAE9" s="219"/>
      <c r="XAF9" s="219"/>
      <c r="XAG9" s="219"/>
      <c r="XAH9" s="219"/>
      <c r="XAI9" s="219"/>
      <c r="XAJ9" s="219"/>
      <c r="XAK9" s="219"/>
      <c r="XAL9" s="219"/>
      <c r="XAM9" s="219"/>
      <c r="XAN9" s="219"/>
      <c r="XAO9" s="219"/>
      <c r="XAP9" s="219"/>
      <c r="XAQ9" s="219"/>
      <c r="XAR9" s="219"/>
      <c r="XAS9" s="219"/>
      <c r="XAT9" s="219"/>
      <c r="XAU9" s="219"/>
      <c r="XAV9" s="219"/>
      <c r="XAW9" s="219"/>
      <c r="XAX9" s="219"/>
      <c r="XAY9" s="219"/>
      <c r="XAZ9" s="219"/>
      <c r="XBA9" s="219"/>
      <c r="XBB9" s="219"/>
      <c r="XBC9" s="219"/>
      <c r="XBD9" s="219"/>
      <c r="XBE9" s="219"/>
      <c r="XBF9" s="219"/>
      <c r="XBG9" s="219"/>
      <c r="XBH9" s="219"/>
      <c r="XBI9" s="219"/>
      <c r="XBJ9" s="219"/>
      <c r="XBK9" s="219"/>
      <c r="XBL9" s="219"/>
      <c r="XBM9" s="219"/>
      <c r="XBN9" s="219"/>
      <c r="XBO9" s="219"/>
      <c r="XBP9" s="219"/>
      <c r="XBQ9" s="219"/>
      <c r="XBR9" s="219"/>
      <c r="XBS9" s="219"/>
      <c r="XBT9" s="219"/>
      <c r="XBU9" s="219"/>
      <c r="XBV9" s="219"/>
      <c r="XBW9" s="219"/>
      <c r="XBX9" s="219"/>
      <c r="XBY9" s="219"/>
      <c r="XBZ9" s="219"/>
      <c r="XCA9" s="219"/>
      <c r="XCB9" s="219"/>
      <c r="XCC9" s="219"/>
      <c r="XCD9" s="219"/>
      <c r="XCE9" s="219"/>
      <c r="XCF9" s="219"/>
      <c r="XCG9" s="219"/>
      <c r="XCH9" s="219"/>
      <c r="XCI9" s="219"/>
      <c r="XCJ9" s="219"/>
      <c r="XCK9" s="219"/>
      <c r="XCL9" s="219"/>
      <c r="XCM9" s="219"/>
      <c r="XCN9" s="219"/>
      <c r="XCO9" s="219"/>
      <c r="XCP9" s="219"/>
      <c r="XCQ9" s="219"/>
      <c r="XCR9" s="219"/>
      <c r="XCS9" s="219"/>
      <c r="XCT9" s="219"/>
      <c r="XCU9" s="219"/>
      <c r="XCV9" s="219"/>
      <c r="XCW9" s="219"/>
      <c r="XCX9" s="219"/>
      <c r="XCY9" s="219"/>
      <c r="XCZ9" s="219"/>
      <c r="XDA9" s="219"/>
      <c r="XDB9" s="219"/>
      <c r="XDC9" s="219"/>
      <c r="XDD9" s="219"/>
      <c r="XDE9" s="219"/>
      <c r="XDF9" s="219"/>
      <c r="XDG9" s="219"/>
      <c r="XDH9" s="219"/>
      <c r="XDI9" s="219"/>
      <c r="XDJ9" s="219"/>
      <c r="XDK9" s="219"/>
      <c r="XDL9" s="219"/>
      <c r="XDM9" s="219"/>
      <c r="XDN9" s="219"/>
      <c r="XDO9" s="219"/>
      <c r="XDP9" s="219"/>
      <c r="XDQ9" s="219"/>
      <c r="XDR9" s="219"/>
      <c r="XDS9" s="219"/>
      <c r="XDT9" s="219"/>
      <c r="XDU9" s="219"/>
      <c r="XDV9" s="219"/>
      <c r="XDW9" s="219"/>
      <c r="XDX9" s="219"/>
      <c r="XDY9" s="219"/>
      <c r="XDZ9" s="219"/>
      <c r="XEA9" s="219"/>
      <c r="XEB9" s="219"/>
      <c r="XEC9" s="219"/>
      <c r="XED9" s="219"/>
      <c r="XEE9" s="219"/>
      <c r="XEF9" s="219"/>
      <c r="XEG9" s="219"/>
      <c r="XEH9" s="219"/>
      <c r="XEI9" s="219"/>
      <c r="XEJ9" s="219"/>
      <c r="XEK9" s="219"/>
      <c r="XEL9" s="219"/>
      <c r="XEM9" s="219"/>
      <c r="XEN9" s="219"/>
      <c r="XEO9" s="219"/>
      <c r="XEP9" s="219"/>
      <c r="XEQ9" s="219"/>
      <c r="XER9" s="219"/>
      <c r="XES9" s="219"/>
      <c r="XET9" s="219"/>
      <c r="XEU9" s="219"/>
      <c r="XEV9" s="219"/>
      <c r="XEW9" s="219"/>
      <c r="XEX9" s="219"/>
      <c r="XEY9" s="219"/>
      <c r="XEZ9" s="219"/>
      <c r="XFA9" s="219"/>
      <c r="XFB9" s="219"/>
      <c r="XFC9" s="219"/>
      <c r="XFD9" s="219"/>
    </row>
    <row r="10" spans="1:1001 1045:2025 2069:3049 3093:4073 4117:5097 5141:6121 6165:7145 7189:8169 8213:9193 9237:10217 10261:11241 11285:12265 12309:13289 13333:14313 14357:15337 15381:16384" s="18" customFormat="1" ht="94.5">
      <c r="A10" s="56">
        <f t="shared" si="8"/>
        <v>7</v>
      </c>
      <c r="B10" s="56" t="s">
        <v>96</v>
      </c>
      <c r="C10" s="473" t="str">
        <f>X10&amp;Y10&amp;Z10&amp;AA10&amp;AB10</f>
        <v>Các tuyến đường giao thông không đấu nối trực tiếp và thông ra Xa lộ Hà Nội đoạn từ Vòng Xoay Tam Hiệp đến Hết ranh giới tỉnh Đồng Nai đã được đầu tư mặt đường nhựa, bê tông xi măng:
- Có bề rộng từ ≥3m đến &lt;5m, cách đường giao thông &gt;600m.
- Có bề rộng &lt;3m, cách đường giao thông &gt; 200m.</v>
      </c>
      <c r="D10" s="474"/>
      <c r="E10" s="475"/>
      <c r="F10" s="177">
        <f t="shared" si="9"/>
        <v>4500</v>
      </c>
      <c r="G10" s="220">
        <f t="shared" si="10"/>
        <v>3150</v>
      </c>
      <c r="H10" s="220">
        <f t="shared" si="11"/>
        <v>2700</v>
      </c>
      <c r="I10" s="177">
        <f t="shared" si="3"/>
        <v>4500</v>
      </c>
      <c r="J10" s="220">
        <f t="shared" si="4"/>
        <v>3200</v>
      </c>
      <c r="K10" s="220">
        <f t="shared" si="5"/>
        <v>2700</v>
      </c>
      <c r="L10" s="173">
        <f t="shared" si="12"/>
        <v>1</v>
      </c>
      <c r="M10" s="397">
        <f t="shared" si="13"/>
        <v>1.0158730158730158</v>
      </c>
      <c r="N10" s="397">
        <f t="shared" si="14"/>
        <v>1</v>
      </c>
      <c r="O10" s="58">
        <f t="shared" si="15"/>
        <v>26000</v>
      </c>
      <c r="P10" s="58">
        <f t="shared" si="16"/>
        <v>10000</v>
      </c>
      <c r="Q10" s="58">
        <f t="shared" si="17"/>
        <v>6000</v>
      </c>
      <c r="R10" s="58">
        <f t="shared" si="18"/>
        <v>4500</v>
      </c>
      <c r="S10" s="18">
        <f t="shared" si="19"/>
        <v>28600</v>
      </c>
      <c r="T10" s="18">
        <f t="shared" si="20"/>
        <v>11200</v>
      </c>
      <c r="U10" s="18">
        <f t="shared" si="21"/>
        <v>6700</v>
      </c>
      <c r="V10" s="18">
        <f t="shared" si="22"/>
        <v>5000</v>
      </c>
      <c r="W10" s="18">
        <f t="shared" si="22"/>
        <v>1</v>
      </c>
      <c r="X10" s="18" t="s">
        <v>6405</v>
      </c>
      <c r="Y10" s="18" t="str">
        <f>Y9</f>
        <v>Xa lộ Hà Nội</v>
      </c>
      <c r="Z10" s="18" t="str">
        <f t="shared" si="23"/>
        <v xml:space="preserve"> đoạn từ Vòng Xoay Tam Hiệp</v>
      </c>
      <c r="AA10" s="18" t="str">
        <f t="shared" si="23"/>
        <v xml:space="preserve"> đến Hết ranh giới tỉnh Đồng Nai</v>
      </c>
      <c r="AB10" s="18" t="s">
        <v>6413</v>
      </c>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c r="FU10" s="219"/>
      <c r="FV10" s="219"/>
      <c r="FW10" s="219"/>
      <c r="FX10" s="219"/>
      <c r="FY10" s="219"/>
      <c r="FZ10" s="219"/>
      <c r="GA10" s="219"/>
      <c r="GB10" s="219"/>
      <c r="GC10" s="219"/>
      <c r="GD10" s="219"/>
      <c r="GE10" s="219"/>
      <c r="GF10" s="219"/>
      <c r="GG10" s="219"/>
      <c r="GH10" s="219"/>
      <c r="GI10" s="219"/>
      <c r="GJ10" s="219"/>
      <c r="GK10" s="219"/>
      <c r="GL10" s="219"/>
      <c r="GM10" s="219"/>
      <c r="GN10" s="219"/>
      <c r="GO10" s="219"/>
      <c r="GP10" s="219"/>
      <c r="GQ10" s="219"/>
      <c r="GR10" s="219"/>
      <c r="GS10" s="219"/>
      <c r="GT10" s="219"/>
      <c r="GU10" s="219"/>
      <c r="GV10" s="219"/>
      <c r="GW10" s="219"/>
      <c r="GX10" s="219"/>
      <c r="GY10" s="219"/>
      <c r="GZ10" s="219"/>
      <c r="HA10" s="219"/>
      <c r="HB10" s="219"/>
      <c r="HC10" s="219"/>
      <c r="HD10" s="219"/>
      <c r="HE10" s="219"/>
      <c r="HF10" s="219"/>
      <c r="HG10" s="219"/>
      <c r="HH10" s="219"/>
      <c r="HI10" s="219"/>
      <c r="HJ10" s="219"/>
      <c r="HO10" s="219"/>
      <c r="HP10" s="219"/>
      <c r="HQ10" s="219"/>
      <c r="HR10" s="219"/>
      <c r="HS10" s="219"/>
      <c r="HT10" s="219"/>
      <c r="HU10" s="219"/>
      <c r="HV10" s="219"/>
      <c r="HW10" s="219"/>
      <c r="HX10" s="219"/>
      <c r="HY10" s="219"/>
      <c r="JQ10" s="219"/>
      <c r="JR10" s="219"/>
      <c r="JS10" s="219"/>
      <c r="JT10" s="219"/>
      <c r="JU10" s="219"/>
      <c r="JV10" s="219"/>
      <c r="JW10" s="219"/>
      <c r="JX10" s="219"/>
      <c r="JY10" s="219"/>
      <c r="JZ10" s="219"/>
      <c r="KA10" s="219"/>
      <c r="KB10" s="219"/>
      <c r="KC10" s="219"/>
      <c r="KD10" s="219"/>
      <c r="KE10" s="219"/>
      <c r="KF10" s="219"/>
      <c r="KG10" s="219"/>
      <c r="KH10" s="219"/>
      <c r="KI10" s="219"/>
      <c r="KJ10" s="219"/>
      <c r="KK10" s="219"/>
      <c r="KL10" s="219"/>
      <c r="KM10" s="219"/>
      <c r="KN10" s="219"/>
      <c r="KO10" s="219"/>
      <c r="KP10" s="219"/>
      <c r="KQ10" s="219"/>
      <c r="KR10" s="219"/>
      <c r="KS10" s="219"/>
      <c r="KT10" s="219"/>
      <c r="KU10" s="219"/>
      <c r="KV10" s="219"/>
      <c r="KW10" s="219"/>
      <c r="KX10" s="219"/>
      <c r="KY10" s="219"/>
      <c r="KZ10" s="219"/>
      <c r="LA10" s="219"/>
      <c r="LB10" s="219"/>
      <c r="LC10" s="219"/>
      <c r="LD10" s="219"/>
      <c r="LE10" s="219"/>
      <c r="LF10" s="219"/>
      <c r="LG10" s="219"/>
      <c r="LH10" s="219"/>
      <c r="LI10" s="219"/>
      <c r="LJ10" s="219"/>
      <c r="LK10" s="219"/>
      <c r="LL10" s="219"/>
      <c r="LM10" s="219"/>
      <c r="LN10" s="219"/>
      <c r="LO10" s="219"/>
      <c r="LP10" s="219"/>
      <c r="LQ10" s="219"/>
      <c r="LR10" s="219"/>
      <c r="LS10" s="219"/>
      <c r="LT10" s="219"/>
      <c r="LU10" s="219"/>
      <c r="LV10" s="219"/>
      <c r="LW10" s="219"/>
      <c r="LX10" s="219"/>
      <c r="LY10" s="219"/>
      <c r="LZ10" s="219"/>
      <c r="MA10" s="219"/>
      <c r="MB10" s="219"/>
      <c r="MC10" s="219"/>
      <c r="MD10" s="219"/>
      <c r="ME10" s="219"/>
      <c r="MF10" s="219"/>
      <c r="MG10" s="219"/>
      <c r="MH10" s="219"/>
      <c r="MI10" s="219"/>
      <c r="MJ10" s="219"/>
      <c r="MK10" s="219"/>
      <c r="ML10" s="219"/>
      <c r="MM10" s="219"/>
      <c r="MN10" s="219"/>
      <c r="MO10" s="219"/>
      <c r="MP10" s="219"/>
      <c r="MQ10" s="219"/>
      <c r="MR10" s="219"/>
      <c r="MS10" s="219"/>
      <c r="MT10" s="219"/>
      <c r="MU10" s="219"/>
      <c r="MV10" s="219"/>
      <c r="MW10" s="219"/>
      <c r="MX10" s="219"/>
      <c r="MY10" s="219"/>
      <c r="MZ10" s="219"/>
      <c r="NA10" s="219"/>
      <c r="NB10" s="219"/>
      <c r="NC10" s="219"/>
      <c r="ND10" s="219"/>
      <c r="NE10" s="219"/>
      <c r="NF10" s="219"/>
      <c r="NG10" s="219"/>
      <c r="NH10" s="219"/>
      <c r="NI10" s="219"/>
      <c r="NJ10" s="219"/>
      <c r="NK10" s="219"/>
      <c r="NL10" s="219"/>
      <c r="NM10" s="219"/>
      <c r="NN10" s="219"/>
      <c r="NO10" s="219"/>
      <c r="NP10" s="219"/>
      <c r="NQ10" s="219"/>
      <c r="NR10" s="219"/>
      <c r="NS10" s="219"/>
      <c r="NT10" s="219"/>
      <c r="NU10" s="219"/>
      <c r="NV10" s="219"/>
      <c r="NW10" s="219"/>
      <c r="NX10" s="219"/>
      <c r="NY10" s="219"/>
      <c r="NZ10" s="219"/>
      <c r="OA10" s="219"/>
      <c r="OB10" s="219"/>
      <c r="OC10" s="219"/>
      <c r="OD10" s="219"/>
      <c r="OE10" s="219"/>
      <c r="OF10" s="219"/>
      <c r="OG10" s="219"/>
      <c r="OH10" s="219"/>
      <c r="OI10" s="219"/>
      <c r="OJ10" s="219"/>
      <c r="OK10" s="219"/>
      <c r="OL10" s="219"/>
      <c r="OM10" s="219"/>
      <c r="ON10" s="219"/>
      <c r="OO10" s="219"/>
      <c r="OP10" s="219"/>
      <c r="OQ10" s="219"/>
      <c r="OR10" s="219"/>
      <c r="OS10" s="219"/>
      <c r="OT10" s="219"/>
      <c r="OU10" s="219"/>
      <c r="OV10" s="219"/>
      <c r="OW10" s="219"/>
      <c r="OX10" s="219"/>
      <c r="OY10" s="219"/>
      <c r="OZ10" s="219"/>
      <c r="PA10" s="219"/>
      <c r="PB10" s="219"/>
      <c r="PC10" s="219"/>
      <c r="PD10" s="219"/>
      <c r="PE10" s="219"/>
      <c r="PF10" s="219"/>
      <c r="PG10" s="219"/>
      <c r="PH10" s="219"/>
      <c r="PI10" s="219"/>
      <c r="PJ10" s="219"/>
      <c r="PK10" s="219"/>
      <c r="PL10" s="219"/>
      <c r="PM10" s="219"/>
      <c r="PN10" s="219"/>
      <c r="PO10" s="219"/>
      <c r="PP10" s="219"/>
      <c r="PQ10" s="219"/>
      <c r="PR10" s="219"/>
      <c r="PS10" s="219"/>
      <c r="PT10" s="219"/>
      <c r="PU10" s="219"/>
      <c r="PV10" s="219"/>
      <c r="PW10" s="219"/>
      <c r="PX10" s="219"/>
      <c r="PY10" s="219"/>
      <c r="PZ10" s="219"/>
      <c r="QA10" s="219"/>
      <c r="QB10" s="219"/>
      <c r="QC10" s="219"/>
      <c r="QD10" s="219"/>
      <c r="QE10" s="219"/>
      <c r="QF10" s="219"/>
      <c r="QG10" s="219"/>
      <c r="QH10" s="219"/>
      <c r="QI10" s="219"/>
      <c r="QJ10" s="219"/>
      <c r="QK10" s="219"/>
      <c r="QL10" s="219"/>
      <c r="QM10" s="219"/>
      <c r="QN10" s="219"/>
      <c r="QO10" s="219"/>
      <c r="QP10" s="219"/>
      <c r="QQ10" s="219"/>
      <c r="QR10" s="219"/>
      <c r="QS10" s="219"/>
      <c r="QT10" s="219"/>
      <c r="QU10" s="219"/>
      <c r="QV10" s="219"/>
      <c r="QW10" s="219"/>
      <c r="QX10" s="219"/>
      <c r="QY10" s="219"/>
      <c r="QZ10" s="219"/>
      <c r="RA10" s="219"/>
      <c r="RB10" s="219"/>
      <c r="RC10" s="219"/>
      <c r="RD10" s="219"/>
      <c r="RE10" s="219"/>
      <c r="RF10" s="219"/>
      <c r="RK10" s="219"/>
      <c r="RL10" s="219"/>
      <c r="RM10" s="219"/>
      <c r="RN10" s="219"/>
      <c r="RO10" s="219"/>
      <c r="RP10" s="219"/>
      <c r="RQ10" s="219"/>
      <c r="RR10" s="219"/>
      <c r="RS10" s="219"/>
      <c r="RT10" s="219"/>
      <c r="RU10" s="219"/>
      <c r="TM10" s="219"/>
      <c r="TN10" s="219"/>
      <c r="TO10" s="219"/>
      <c r="TP10" s="219"/>
      <c r="TQ10" s="219"/>
      <c r="TR10" s="219"/>
      <c r="TS10" s="219"/>
      <c r="TT10" s="219"/>
      <c r="TU10" s="219"/>
      <c r="TV10" s="219"/>
      <c r="TW10" s="219"/>
      <c r="TX10" s="219"/>
      <c r="TY10" s="219"/>
      <c r="TZ10" s="219"/>
      <c r="UA10" s="219"/>
      <c r="UB10" s="219"/>
      <c r="UC10" s="219"/>
      <c r="UD10" s="219"/>
      <c r="UE10" s="219"/>
      <c r="UF10" s="219"/>
      <c r="UG10" s="219"/>
      <c r="UH10" s="219"/>
      <c r="UI10" s="219"/>
      <c r="UJ10" s="219"/>
      <c r="UK10" s="219"/>
      <c r="UL10" s="219"/>
      <c r="UM10" s="219"/>
      <c r="UN10" s="219"/>
      <c r="UO10" s="219"/>
      <c r="UP10" s="219"/>
      <c r="UQ10" s="219"/>
      <c r="UR10" s="219"/>
      <c r="US10" s="219"/>
      <c r="UT10" s="219"/>
      <c r="UU10" s="219"/>
      <c r="UV10" s="219"/>
      <c r="UW10" s="219"/>
      <c r="UX10" s="219"/>
      <c r="UY10" s="219"/>
      <c r="UZ10" s="219"/>
      <c r="VA10" s="219"/>
      <c r="VB10" s="219"/>
      <c r="VC10" s="219"/>
      <c r="VD10" s="219"/>
      <c r="VE10" s="219"/>
      <c r="VF10" s="219"/>
      <c r="VG10" s="219"/>
      <c r="VH10" s="219"/>
      <c r="VI10" s="219"/>
      <c r="VJ10" s="219"/>
      <c r="VK10" s="219"/>
      <c r="VL10" s="219"/>
      <c r="VM10" s="219"/>
      <c r="VN10" s="219"/>
      <c r="VO10" s="219"/>
      <c r="VP10" s="219"/>
      <c r="VQ10" s="219"/>
      <c r="VR10" s="219"/>
      <c r="VS10" s="219"/>
      <c r="VT10" s="219"/>
      <c r="VU10" s="219"/>
      <c r="VV10" s="219"/>
      <c r="VW10" s="219"/>
      <c r="VX10" s="219"/>
      <c r="VY10" s="219"/>
      <c r="VZ10" s="219"/>
      <c r="WA10" s="219"/>
      <c r="WB10" s="219"/>
      <c r="WC10" s="219"/>
      <c r="WD10" s="219"/>
      <c r="WE10" s="219"/>
      <c r="WF10" s="219"/>
      <c r="WG10" s="219"/>
      <c r="WH10" s="219"/>
      <c r="WI10" s="219"/>
      <c r="WJ10" s="219"/>
      <c r="WK10" s="219"/>
      <c r="WL10" s="219"/>
      <c r="WM10" s="219"/>
      <c r="WN10" s="219"/>
      <c r="WO10" s="219"/>
      <c r="WP10" s="219"/>
      <c r="WQ10" s="219"/>
      <c r="WR10" s="219"/>
      <c r="WS10" s="219"/>
      <c r="WT10" s="219"/>
      <c r="WU10" s="219"/>
      <c r="WV10" s="219"/>
      <c r="WW10" s="219"/>
      <c r="WX10" s="219"/>
      <c r="WY10" s="219"/>
      <c r="WZ10" s="219"/>
      <c r="XA10" s="219"/>
      <c r="XB10" s="219"/>
      <c r="XC10" s="219"/>
      <c r="XD10" s="219"/>
      <c r="XE10" s="219"/>
      <c r="XF10" s="219"/>
      <c r="XG10" s="219"/>
      <c r="XH10" s="219"/>
      <c r="XI10" s="219"/>
      <c r="XJ10" s="219"/>
      <c r="XK10" s="219"/>
      <c r="XL10" s="219"/>
      <c r="XM10" s="219"/>
      <c r="XN10" s="219"/>
      <c r="XO10" s="219"/>
      <c r="XP10" s="219"/>
      <c r="XQ10" s="219"/>
      <c r="XR10" s="219"/>
      <c r="XS10" s="219"/>
      <c r="XT10" s="219"/>
      <c r="XU10" s="219"/>
      <c r="XV10" s="219"/>
      <c r="XW10" s="219"/>
      <c r="XX10" s="219"/>
      <c r="XY10" s="219"/>
      <c r="XZ10" s="219"/>
      <c r="YA10" s="219"/>
      <c r="YB10" s="219"/>
      <c r="YC10" s="219"/>
      <c r="YD10" s="219"/>
      <c r="YE10" s="219"/>
      <c r="YF10" s="219"/>
      <c r="YG10" s="219"/>
      <c r="YH10" s="219"/>
      <c r="YI10" s="219"/>
      <c r="YJ10" s="219"/>
      <c r="YK10" s="219"/>
      <c r="YL10" s="219"/>
      <c r="YM10" s="219"/>
      <c r="YN10" s="219"/>
      <c r="YO10" s="219"/>
      <c r="YP10" s="219"/>
      <c r="YQ10" s="219"/>
      <c r="YR10" s="219"/>
      <c r="YS10" s="219"/>
      <c r="YT10" s="219"/>
      <c r="YU10" s="219"/>
      <c r="YV10" s="219"/>
      <c r="YW10" s="219"/>
      <c r="YX10" s="219"/>
      <c r="YY10" s="219"/>
      <c r="YZ10" s="219"/>
      <c r="ZA10" s="219"/>
      <c r="ZB10" s="219"/>
      <c r="ZC10" s="219"/>
      <c r="ZD10" s="219"/>
      <c r="ZE10" s="219"/>
      <c r="ZF10" s="219"/>
      <c r="ZG10" s="219"/>
      <c r="ZH10" s="219"/>
      <c r="ZI10" s="219"/>
      <c r="ZJ10" s="219"/>
      <c r="ZK10" s="219"/>
      <c r="ZL10" s="219"/>
      <c r="ZM10" s="219"/>
      <c r="ZN10" s="219"/>
      <c r="ZO10" s="219"/>
      <c r="ZP10" s="219"/>
      <c r="ZQ10" s="219"/>
      <c r="ZR10" s="219"/>
      <c r="ZS10" s="219"/>
      <c r="ZT10" s="219"/>
      <c r="ZU10" s="219"/>
      <c r="ZV10" s="219"/>
      <c r="ZW10" s="219"/>
      <c r="ZX10" s="219"/>
      <c r="ZY10" s="219"/>
      <c r="ZZ10" s="219"/>
      <c r="AAA10" s="219"/>
      <c r="AAB10" s="219"/>
      <c r="AAC10" s="219"/>
      <c r="AAD10" s="219"/>
      <c r="AAE10" s="219"/>
      <c r="AAF10" s="219"/>
      <c r="AAG10" s="219"/>
      <c r="AAH10" s="219"/>
      <c r="AAI10" s="219"/>
      <c r="AAJ10" s="219"/>
      <c r="AAK10" s="219"/>
      <c r="AAL10" s="219"/>
      <c r="AAM10" s="219"/>
      <c r="AAN10" s="219"/>
      <c r="AAO10" s="219"/>
      <c r="AAP10" s="219"/>
      <c r="AAQ10" s="219"/>
      <c r="AAR10" s="219"/>
      <c r="AAS10" s="219"/>
      <c r="AAT10" s="219"/>
      <c r="AAU10" s="219"/>
      <c r="AAV10" s="219"/>
      <c r="AAW10" s="219"/>
      <c r="AAX10" s="219"/>
      <c r="AAY10" s="219"/>
      <c r="AAZ10" s="219"/>
      <c r="ABA10" s="219"/>
      <c r="ABB10" s="219"/>
      <c r="ABG10" s="219"/>
      <c r="ABH10" s="219"/>
      <c r="ABI10" s="219"/>
      <c r="ABJ10" s="219"/>
      <c r="ABK10" s="219"/>
      <c r="ABL10" s="219"/>
      <c r="ABM10" s="219"/>
      <c r="ABN10" s="219"/>
      <c r="ABO10" s="219"/>
      <c r="ABP10" s="219"/>
      <c r="ABQ10" s="219"/>
      <c r="ADI10" s="219"/>
      <c r="ADJ10" s="219"/>
      <c r="ADK10" s="219"/>
      <c r="ADL10" s="219"/>
      <c r="ADM10" s="219"/>
      <c r="ADN10" s="219"/>
      <c r="ADO10" s="219"/>
      <c r="ADP10" s="219"/>
      <c r="ADQ10" s="219"/>
      <c r="ADR10" s="219"/>
      <c r="ADS10" s="219"/>
      <c r="ADT10" s="219"/>
      <c r="ADU10" s="219"/>
      <c r="ADV10" s="219"/>
      <c r="ADW10" s="219"/>
      <c r="ADX10" s="219"/>
      <c r="ADY10" s="219"/>
      <c r="ADZ10" s="219"/>
      <c r="AEA10" s="219"/>
      <c r="AEB10" s="219"/>
      <c r="AEC10" s="219"/>
      <c r="AED10" s="219"/>
      <c r="AEE10" s="219"/>
      <c r="AEF10" s="219"/>
      <c r="AEG10" s="219"/>
      <c r="AEH10" s="219"/>
      <c r="AEI10" s="219"/>
      <c r="AEJ10" s="219"/>
      <c r="AEK10" s="219"/>
      <c r="AEL10" s="219"/>
      <c r="AEM10" s="219"/>
      <c r="AEN10" s="219"/>
      <c r="AEO10" s="219"/>
      <c r="AEP10" s="219"/>
      <c r="AEQ10" s="219"/>
      <c r="AER10" s="219"/>
      <c r="AES10" s="219"/>
      <c r="AET10" s="219"/>
      <c r="AEU10" s="219"/>
      <c r="AEV10" s="219"/>
      <c r="AEW10" s="219"/>
      <c r="AEX10" s="219"/>
      <c r="AEY10" s="219"/>
      <c r="AEZ10" s="219"/>
      <c r="AFA10" s="219"/>
      <c r="AFB10" s="219"/>
      <c r="AFC10" s="219"/>
      <c r="AFD10" s="219"/>
      <c r="AFE10" s="219"/>
      <c r="AFF10" s="219"/>
      <c r="AFG10" s="219"/>
      <c r="AFH10" s="219"/>
      <c r="AFI10" s="219"/>
      <c r="AFJ10" s="219"/>
      <c r="AFK10" s="219"/>
      <c r="AFL10" s="219"/>
      <c r="AFM10" s="219"/>
      <c r="AFN10" s="219"/>
      <c r="AFO10" s="219"/>
      <c r="AFP10" s="219"/>
      <c r="AFQ10" s="219"/>
      <c r="AFR10" s="219"/>
      <c r="AFS10" s="219"/>
      <c r="AFT10" s="219"/>
      <c r="AFU10" s="219"/>
      <c r="AFV10" s="219"/>
      <c r="AFW10" s="219"/>
      <c r="AFX10" s="219"/>
      <c r="AFY10" s="219"/>
      <c r="AFZ10" s="219"/>
      <c r="AGA10" s="219"/>
      <c r="AGB10" s="219"/>
      <c r="AGC10" s="219"/>
      <c r="AGD10" s="219"/>
      <c r="AGE10" s="219"/>
      <c r="AGF10" s="219"/>
      <c r="AGG10" s="219"/>
      <c r="AGH10" s="219"/>
      <c r="AGI10" s="219"/>
      <c r="AGJ10" s="219"/>
      <c r="AGK10" s="219"/>
      <c r="AGL10" s="219"/>
      <c r="AGM10" s="219"/>
      <c r="AGN10" s="219"/>
      <c r="AGO10" s="219"/>
      <c r="AGP10" s="219"/>
      <c r="AGQ10" s="219"/>
      <c r="AGR10" s="219"/>
      <c r="AGS10" s="219"/>
      <c r="AGT10" s="219"/>
      <c r="AGU10" s="219"/>
      <c r="AGV10" s="219"/>
      <c r="AGW10" s="219"/>
      <c r="AGX10" s="219"/>
      <c r="AGY10" s="219"/>
      <c r="AGZ10" s="219"/>
      <c r="AHA10" s="219"/>
      <c r="AHB10" s="219"/>
      <c r="AHC10" s="219"/>
      <c r="AHD10" s="219"/>
      <c r="AHE10" s="219"/>
      <c r="AHF10" s="219"/>
      <c r="AHG10" s="219"/>
      <c r="AHH10" s="219"/>
      <c r="AHI10" s="219"/>
      <c r="AHJ10" s="219"/>
      <c r="AHK10" s="219"/>
      <c r="AHL10" s="219"/>
      <c r="AHM10" s="219"/>
      <c r="AHN10" s="219"/>
      <c r="AHO10" s="219"/>
      <c r="AHP10" s="219"/>
      <c r="AHQ10" s="219"/>
      <c r="AHR10" s="219"/>
      <c r="AHS10" s="219"/>
      <c r="AHT10" s="219"/>
      <c r="AHU10" s="219"/>
      <c r="AHV10" s="219"/>
      <c r="AHW10" s="219"/>
      <c r="AHX10" s="219"/>
      <c r="AHY10" s="219"/>
      <c r="AHZ10" s="219"/>
      <c r="AIA10" s="219"/>
      <c r="AIB10" s="219"/>
      <c r="AIC10" s="219"/>
      <c r="AID10" s="219"/>
      <c r="AIE10" s="219"/>
      <c r="AIF10" s="219"/>
      <c r="AIG10" s="219"/>
      <c r="AIH10" s="219"/>
      <c r="AII10" s="219"/>
      <c r="AIJ10" s="219"/>
      <c r="AIK10" s="219"/>
      <c r="AIL10" s="219"/>
      <c r="AIM10" s="219"/>
      <c r="AIN10" s="219"/>
      <c r="AIO10" s="219"/>
      <c r="AIP10" s="219"/>
      <c r="AIQ10" s="219"/>
      <c r="AIR10" s="219"/>
      <c r="AIS10" s="219"/>
      <c r="AIT10" s="219"/>
      <c r="AIU10" s="219"/>
      <c r="AIV10" s="219"/>
      <c r="AIW10" s="219"/>
      <c r="AIX10" s="219"/>
      <c r="AIY10" s="219"/>
      <c r="AIZ10" s="219"/>
      <c r="AJA10" s="219"/>
      <c r="AJB10" s="219"/>
      <c r="AJC10" s="219"/>
      <c r="AJD10" s="219"/>
      <c r="AJE10" s="219"/>
      <c r="AJF10" s="219"/>
      <c r="AJG10" s="219"/>
      <c r="AJH10" s="219"/>
      <c r="AJI10" s="219"/>
      <c r="AJJ10" s="219"/>
      <c r="AJK10" s="219"/>
      <c r="AJL10" s="219"/>
      <c r="AJM10" s="219"/>
      <c r="AJN10" s="219"/>
      <c r="AJO10" s="219"/>
      <c r="AJP10" s="219"/>
      <c r="AJQ10" s="219"/>
      <c r="AJR10" s="219"/>
      <c r="AJS10" s="219"/>
      <c r="AJT10" s="219"/>
      <c r="AJU10" s="219"/>
      <c r="AJV10" s="219"/>
      <c r="AJW10" s="219"/>
      <c r="AJX10" s="219"/>
      <c r="AJY10" s="219"/>
      <c r="AJZ10" s="219"/>
      <c r="AKA10" s="219"/>
      <c r="AKB10" s="219"/>
      <c r="AKC10" s="219"/>
      <c r="AKD10" s="219"/>
      <c r="AKE10" s="219"/>
      <c r="AKF10" s="219"/>
      <c r="AKG10" s="219"/>
      <c r="AKH10" s="219"/>
      <c r="AKI10" s="219"/>
      <c r="AKJ10" s="219"/>
      <c r="AKK10" s="219"/>
      <c r="AKL10" s="219"/>
      <c r="AKM10" s="219"/>
      <c r="AKN10" s="219"/>
      <c r="AKO10" s="219"/>
      <c r="AKP10" s="219"/>
      <c r="AKQ10" s="219"/>
      <c r="AKR10" s="219"/>
      <c r="AKS10" s="219"/>
      <c r="AKT10" s="219"/>
      <c r="AKU10" s="219"/>
      <c r="AKV10" s="219"/>
      <c r="AKW10" s="219"/>
      <c r="AKX10" s="219"/>
      <c r="ALC10" s="219"/>
      <c r="ALD10" s="219"/>
      <c r="ALE10" s="219"/>
      <c r="ALF10" s="219"/>
      <c r="ALG10" s="219"/>
      <c r="ALH10" s="219"/>
      <c r="ALI10" s="219"/>
      <c r="ALJ10" s="219"/>
      <c r="ALK10" s="219"/>
      <c r="ALL10" s="219"/>
      <c r="ALM10" s="219"/>
      <c r="ANE10" s="219"/>
      <c r="ANF10" s="219"/>
      <c r="ANG10" s="219"/>
      <c r="ANH10" s="219"/>
      <c r="ANI10" s="219"/>
      <c r="ANJ10" s="219"/>
      <c r="ANK10" s="219"/>
      <c r="ANL10" s="219"/>
      <c r="ANM10" s="219"/>
      <c r="ANN10" s="219"/>
      <c r="ANO10" s="219"/>
      <c r="ANP10" s="219"/>
      <c r="ANQ10" s="219"/>
      <c r="ANR10" s="219"/>
      <c r="ANS10" s="219"/>
      <c r="ANT10" s="219"/>
      <c r="ANU10" s="219"/>
      <c r="ANV10" s="219"/>
      <c r="ANW10" s="219"/>
      <c r="ANX10" s="219"/>
      <c r="ANY10" s="219"/>
      <c r="ANZ10" s="219"/>
      <c r="AOA10" s="219"/>
      <c r="AOB10" s="219"/>
      <c r="AOC10" s="219"/>
      <c r="AOD10" s="219"/>
      <c r="AOE10" s="219"/>
      <c r="AOF10" s="219"/>
      <c r="AOG10" s="219"/>
      <c r="AOH10" s="219"/>
      <c r="AOI10" s="219"/>
      <c r="AOJ10" s="219"/>
      <c r="AOK10" s="219"/>
      <c r="AOL10" s="219"/>
      <c r="AOM10" s="219"/>
      <c r="AON10" s="219"/>
      <c r="AOO10" s="219"/>
      <c r="AOP10" s="219"/>
      <c r="AOQ10" s="219"/>
      <c r="AOR10" s="219"/>
      <c r="AOS10" s="219"/>
      <c r="AOT10" s="219"/>
      <c r="AOU10" s="219"/>
      <c r="AOV10" s="219"/>
      <c r="AOW10" s="219"/>
      <c r="AOX10" s="219"/>
      <c r="AOY10" s="219"/>
      <c r="AOZ10" s="219"/>
      <c r="APA10" s="219"/>
      <c r="APB10" s="219"/>
      <c r="APC10" s="219"/>
      <c r="APD10" s="219"/>
      <c r="APE10" s="219"/>
      <c r="APF10" s="219"/>
      <c r="APG10" s="219"/>
      <c r="APH10" s="219"/>
      <c r="API10" s="219"/>
      <c r="APJ10" s="219"/>
      <c r="APK10" s="219"/>
      <c r="APL10" s="219"/>
      <c r="APM10" s="219"/>
      <c r="APN10" s="219"/>
      <c r="APO10" s="219"/>
      <c r="APP10" s="219"/>
      <c r="APQ10" s="219"/>
      <c r="APR10" s="219"/>
      <c r="APS10" s="219"/>
      <c r="APT10" s="219"/>
      <c r="APU10" s="219"/>
      <c r="APV10" s="219"/>
      <c r="APW10" s="219"/>
      <c r="APX10" s="219"/>
      <c r="APY10" s="219"/>
      <c r="APZ10" s="219"/>
      <c r="AQA10" s="219"/>
      <c r="AQB10" s="219"/>
      <c r="AQC10" s="219"/>
      <c r="AQD10" s="219"/>
      <c r="AQE10" s="219"/>
      <c r="AQF10" s="219"/>
      <c r="AQG10" s="219"/>
      <c r="AQH10" s="219"/>
      <c r="AQI10" s="219"/>
      <c r="AQJ10" s="219"/>
      <c r="AQK10" s="219"/>
      <c r="AQL10" s="219"/>
      <c r="AQM10" s="219"/>
      <c r="AQN10" s="219"/>
      <c r="AQO10" s="219"/>
      <c r="AQP10" s="219"/>
      <c r="AQQ10" s="219"/>
      <c r="AQR10" s="219"/>
      <c r="AQS10" s="219"/>
      <c r="AQT10" s="219"/>
      <c r="AQU10" s="219"/>
      <c r="AQV10" s="219"/>
      <c r="AQW10" s="219"/>
      <c r="AQX10" s="219"/>
      <c r="AQY10" s="219"/>
      <c r="AQZ10" s="219"/>
      <c r="ARA10" s="219"/>
      <c r="ARB10" s="219"/>
      <c r="ARC10" s="219"/>
      <c r="ARD10" s="219"/>
      <c r="ARE10" s="219"/>
      <c r="ARF10" s="219"/>
      <c r="ARG10" s="219"/>
      <c r="ARH10" s="219"/>
      <c r="ARI10" s="219"/>
      <c r="ARJ10" s="219"/>
      <c r="ARK10" s="219"/>
      <c r="ARL10" s="219"/>
      <c r="ARM10" s="219"/>
      <c r="ARN10" s="219"/>
      <c r="ARO10" s="219"/>
      <c r="ARP10" s="219"/>
      <c r="ARQ10" s="219"/>
      <c r="ARR10" s="219"/>
      <c r="ARS10" s="219"/>
      <c r="ART10" s="219"/>
      <c r="ARU10" s="219"/>
      <c r="ARV10" s="219"/>
      <c r="ARW10" s="219"/>
      <c r="ARX10" s="219"/>
      <c r="ARY10" s="219"/>
      <c r="ARZ10" s="219"/>
      <c r="ASA10" s="219"/>
      <c r="ASB10" s="219"/>
      <c r="ASC10" s="219"/>
      <c r="ASD10" s="219"/>
      <c r="ASE10" s="219"/>
      <c r="ASF10" s="219"/>
      <c r="ASG10" s="219"/>
      <c r="ASH10" s="219"/>
      <c r="ASI10" s="219"/>
      <c r="ASJ10" s="219"/>
      <c r="ASK10" s="219"/>
      <c r="ASL10" s="219"/>
      <c r="ASM10" s="219"/>
      <c r="ASN10" s="219"/>
      <c r="ASO10" s="219"/>
      <c r="ASP10" s="219"/>
      <c r="ASQ10" s="219"/>
      <c r="ASR10" s="219"/>
      <c r="ASS10" s="219"/>
      <c r="AST10" s="219"/>
      <c r="ASU10" s="219"/>
      <c r="ASV10" s="219"/>
      <c r="ASW10" s="219"/>
      <c r="ASX10" s="219"/>
      <c r="ASY10" s="219"/>
      <c r="ASZ10" s="219"/>
      <c r="ATA10" s="219"/>
      <c r="ATB10" s="219"/>
      <c r="ATC10" s="219"/>
      <c r="ATD10" s="219"/>
      <c r="ATE10" s="219"/>
      <c r="ATF10" s="219"/>
      <c r="ATG10" s="219"/>
      <c r="ATH10" s="219"/>
      <c r="ATI10" s="219"/>
      <c r="ATJ10" s="219"/>
      <c r="ATK10" s="219"/>
      <c r="ATL10" s="219"/>
      <c r="ATM10" s="219"/>
      <c r="ATN10" s="219"/>
      <c r="ATO10" s="219"/>
      <c r="ATP10" s="219"/>
      <c r="ATQ10" s="219"/>
      <c r="ATR10" s="219"/>
      <c r="ATS10" s="219"/>
      <c r="ATT10" s="219"/>
      <c r="ATU10" s="219"/>
      <c r="ATV10" s="219"/>
      <c r="ATW10" s="219"/>
      <c r="ATX10" s="219"/>
      <c r="ATY10" s="219"/>
      <c r="ATZ10" s="219"/>
      <c r="AUA10" s="219"/>
      <c r="AUB10" s="219"/>
      <c r="AUC10" s="219"/>
      <c r="AUD10" s="219"/>
      <c r="AUE10" s="219"/>
      <c r="AUF10" s="219"/>
      <c r="AUG10" s="219"/>
      <c r="AUH10" s="219"/>
      <c r="AUI10" s="219"/>
      <c r="AUJ10" s="219"/>
      <c r="AUK10" s="219"/>
      <c r="AUL10" s="219"/>
      <c r="AUM10" s="219"/>
      <c r="AUN10" s="219"/>
      <c r="AUO10" s="219"/>
      <c r="AUP10" s="219"/>
      <c r="AUQ10" s="219"/>
      <c r="AUR10" s="219"/>
      <c r="AUS10" s="219"/>
      <c r="AUT10" s="219"/>
      <c r="AUY10" s="219"/>
      <c r="AUZ10" s="219"/>
      <c r="AVA10" s="219"/>
      <c r="AVB10" s="219"/>
      <c r="AVC10" s="219"/>
      <c r="AVD10" s="219"/>
      <c r="AVE10" s="219"/>
      <c r="AVF10" s="219"/>
      <c r="AVG10" s="219"/>
      <c r="AVH10" s="219"/>
      <c r="AVI10" s="219"/>
      <c r="AXA10" s="219"/>
      <c r="AXB10" s="219"/>
      <c r="AXC10" s="219"/>
      <c r="AXD10" s="219"/>
      <c r="AXE10" s="219"/>
      <c r="AXF10" s="219"/>
      <c r="AXG10" s="219"/>
      <c r="AXH10" s="219"/>
      <c r="AXI10" s="219"/>
      <c r="AXJ10" s="219"/>
      <c r="AXK10" s="219"/>
      <c r="AXL10" s="219"/>
      <c r="AXM10" s="219"/>
      <c r="AXN10" s="219"/>
      <c r="AXO10" s="219"/>
      <c r="AXP10" s="219"/>
      <c r="AXQ10" s="219"/>
      <c r="AXR10" s="219"/>
      <c r="AXS10" s="219"/>
      <c r="AXT10" s="219"/>
      <c r="AXU10" s="219"/>
      <c r="AXV10" s="219"/>
      <c r="AXW10" s="219"/>
      <c r="AXX10" s="219"/>
      <c r="AXY10" s="219"/>
      <c r="AXZ10" s="219"/>
      <c r="AYA10" s="219"/>
      <c r="AYB10" s="219"/>
      <c r="AYC10" s="219"/>
      <c r="AYD10" s="219"/>
      <c r="AYE10" s="219"/>
      <c r="AYF10" s="219"/>
      <c r="AYG10" s="219"/>
      <c r="AYH10" s="219"/>
      <c r="AYI10" s="219"/>
      <c r="AYJ10" s="219"/>
      <c r="AYK10" s="219"/>
      <c r="AYL10" s="219"/>
      <c r="AYM10" s="219"/>
      <c r="AYN10" s="219"/>
      <c r="AYO10" s="219"/>
      <c r="AYP10" s="219"/>
      <c r="AYQ10" s="219"/>
      <c r="AYR10" s="219"/>
      <c r="AYS10" s="219"/>
      <c r="AYT10" s="219"/>
      <c r="AYU10" s="219"/>
      <c r="AYV10" s="219"/>
      <c r="AYW10" s="219"/>
      <c r="AYX10" s="219"/>
      <c r="AYY10" s="219"/>
      <c r="AYZ10" s="219"/>
      <c r="AZA10" s="219"/>
      <c r="AZB10" s="219"/>
      <c r="AZC10" s="219"/>
      <c r="AZD10" s="219"/>
      <c r="AZE10" s="219"/>
      <c r="AZF10" s="219"/>
      <c r="AZG10" s="219"/>
      <c r="AZH10" s="219"/>
      <c r="AZI10" s="219"/>
      <c r="AZJ10" s="219"/>
      <c r="AZK10" s="219"/>
      <c r="AZL10" s="219"/>
      <c r="AZM10" s="219"/>
      <c r="AZN10" s="219"/>
      <c r="AZO10" s="219"/>
      <c r="AZP10" s="219"/>
      <c r="AZQ10" s="219"/>
      <c r="AZR10" s="219"/>
      <c r="AZS10" s="219"/>
      <c r="AZT10" s="219"/>
      <c r="AZU10" s="219"/>
      <c r="AZV10" s="219"/>
      <c r="AZW10" s="219"/>
      <c r="AZX10" s="219"/>
      <c r="AZY10" s="219"/>
      <c r="AZZ10" s="219"/>
      <c r="BAA10" s="219"/>
      <c r="BAB10" s="219"/>
      <c r="BAC10" s="219"/>
      <c r="BAD10" s="219"/>
      <c r="BAE10" s="219"/>
      <c r="BAF10" s="219"/>
      <c r="BAG10" s="219"/>
      <c r="BAH10" s="219"/>
      <c r="BAI10" s="219"/>
      <c r="BAJ10" s="219"/>
      <c r="BAK10" s="219"/>
      <c r="BAL10" s="219"/>
      <c r="BAM10" s="219"/>
      <c r="BAN10" s="219"/>
      <c r="BAO10" s="219"/>
      <c r="BAP10" s="219"/>
      <c r="BAQ10" s="219"/>
      <c r="BAR10" s="219"/>
      <c r="BAS10" s="219"/>
      <c r="BAT10" s="219"/>
      <c r="BAU10" s="219"/>
      <c r="BAV10" s="219"/>
      <c r="BAW10" s="219"/>
      <c r="BAX10" s="219"/>
      <c r="BAY10" s="219"/>
      <c r="BAZ10" s="219"/>
      <c r="BBA10" s="219"/>
      <c r="BBB10" s="219"/>
      <c r="BBC10" s="219"/>
      <c r="BBD10" s="219"/>
      <c r="BBE10" s="219"/>
      <c r="BBF10" s="219"/>
      <c r="BBG10" s="219"/>
      <c r="BBH10" s="219"/>
      <c r="BBI10" s="219"/>
      <c r="BBJ10" s="219"/>
      <c r="BBK10" s="219"/>
      <c r="BBL10" s="219"/>
      <c r="BBM10" s="219"/>
      <c r="BBN10" s="219"/>
      <c r="BBO10" s="219"/>
      <c r="BBP10" s="219"/>
      <c r="BBQ10" s="219"/>
      <c r="BBR10" s="219"/>
      <c r="BBS10" s="219"/>
      <c r="BBT10" s="219"/>
      <c r="BBU10" s="219"/>
      <c r="BBV10" s="219"/>
      <c r="BBW10" s="219"/>
      <c r="BBX10" s="219"/>
      <c r="BBY10" s="219"/>
      <c r="BBZ10" s="219"/>
      <c r="BCA10" s="219"/>
      <c r="BCB10" s="219"/>
      <c r="BCC10" s="219"/>
      <c r="BCD10" s="219"/>
      <c r="BCE10" s="219"/>
      <c r="BCF10" s="219"/>
      <c r="BCG10" s="219"/>
      <c r="BCH10" s="219"/>
      <c r="BCI10" s="219"/>
      <c r="BCJ10" s="219"/>
      <c r="BCK10" s="219"/>
      <c r="BCL10" s="219"/>
      <c r="BCM10" s="219"/>
      <c r="BCN10" s="219"/>
      <c r="BCO10" s="219"/>
      <c r="BCP10" s="219"/>
      <c r="BCQ10" s="219"/>
      <c r="BCR10" s="219"/>
      <c r="BCS10" s="219"/>
      <c r="BCT10" s="219"/>
      <c r="BCU10" s="219"/>
      <c r="BCV10" s="219"/>
      <c r="BCW10" s="219"/>
      <c r="BCX10" s="219"/>
      <c r="BCY10" s="219"/>
      <c r="BCZ10" s="219"/>
      <c r="BDA10" s="219"/>
      <c r="BDB10" s="219"/>
      <c r="BDC10" s="219"/>
      <c r="BDD10" s="219"/>
      <c r="BDE10" s="219"/>
      <c r="BDF10" s="219"/>
      <c r="BDG10" s="219"/>
      <c r="BDH10" s="219"/>
      <c r="BDI10" s="219"/>
      <c r="BDJ10" s="219"/>
      <c r="BDK10" s="219"/>
      <c r="BDL10" s="219"/>
      <c r="BDM10" s="219"/>
      <c r="BDN10" s="219"/>
      <c r="BDO10" s="219"/>
      <c r="BDP10" s="219"/>
      <c r="BDQ10" s="219"/>
      <c r="BDR10" s="219"/>
      <c r="BDS10" s="219"/>
      <c r="BDT10" s="219"/>
      <c r="BDU10" s="219"/>
      <c r="BDV10" s="219"/>
      <c r="BDW10" s="219"/>
      <c r="BDX10" s="219"/>
      <c r="BDY10" s="219"/>
      <c r="BDZ10" s="219"/>
      <c r="BEA10" s="219"/>
      <c r="BEB10" s="219"/>
      <c r="BEC10" s="219"/>
      <c r="BED10" s="219"/>
      <c r="BEE10" s="219"/>
      <c r="BEF10" s="219"/>
      <c r="BEG10" s="219"/>
      <c r="BEH10" s="219"/>
      <c r="BEI10" s="219"/>
      <c r="BEJ10" s="219"/>
      <c r="BEK10" s="219"/>
      <c r="BEL10" s="219"/>
      <c r="BEM10" s="219"/>
      <c r="BEN10" s="219"/>
      <c r="BEO10" s="219"/>
      <c r="BEP10" s="219"/>
      <c r="BEU10" s="219"/>
      <c r="BEV10" s="219"/>
      <c r="BEW10" s="219"/>
      <c r="BEX10" s="219"/>
      <c r="BEY10" s="219"/>
      <c r="BEZ10" s="219"/>
      <c r="BFA10" s="219"/>
      <c r="BFB10" s="219"/>
      <c r="BFC10" s="219"/>
      <c r="BFD10" s="219"/>
      <c r="BFE10" s="219"/>
      <c r="BGW10" s="219"/>
      <c r="BGX10" s="219"/>
      <c r="BGY10" s="219"/>
      <c r="BGZ10" s="219"/>
      <c r="BHA10" s="219"/>
      <c r="BHB10" s="219"/>
      <c r="BHC10" s="219"/>
      <c r="BHD10" s="219"/>
      <c r="BHE10" s="219"/>
      <c r="BHF10" s="219"/>
      <c r="BHG10" s="219"/>
      <c r="BHH10" s="219"/>
      <c r="BHI10" s="219"/>
      <c r="BHJ10" s="219"/>
      <c r="BHK10" s="219"/>
      <c r="BHL10" s="219"/>
      <c r="BHM10" s="219"/>
      <c r="BHN10" s="219"/>
      <c r="BHO10" s="219"/>
      <c r="BHP10" s="219"/>
      <c r="BHQ10" s="219"/>
      <c r="BHR10" s="219"/>
      <c r="BHS10" s="219"/>
      <c r="BHT10" s="219"/>
      <c r="BHU10" s="219"/>
      <c r="BHV10" s="219"/>
      <c r="BHW10" s="219"/>
      <c r="BHX10" s="219"/>
      <c r="BHY10" s="219"/>
      <c r="BHZ10" s="219"/>
      <c r="BIA10" s="219"/>
      <c r="BIB10" s="219"/>
      <c r="BIC10" s="219"/>
      <c r="BID10" s="219"/>
      <c r="BIE10" s="219"/>
      <c r="BIF10" s="219"/>
      <c r="BIG10" s="219"/>
      <c r="BIH10" s="219"/>
      <c r="BII10" s="219"/>
      <c r="BIJ10" s="219"/>
      <c r="BIK10" s="219"/>
      <c r="BIL10" s="219"/>
      <c r="BIM10" s="219"/>
      <c r="BIN10" s="219"/>
      <c r="BIO10" s="219"/>
      <c r="BIP10" s="219"/>
      <c r="BIQ10" s="219"/>
      <c r="BIR10" s="219"/>
      <c r="BIS10" s="219"/>
      <c r="BIT10" s="219"/>
      <c r="BIU10" s="219"/>
      <c r="BIV10" s="219"/>
      <c r="BIW10" s="219"/>
      <c r="BIX10" s="219"/>
      <c r="BIY10" s="219"/>
      <c r="BIZ10" s="219"/>
      <c r="BJA10" s="219"/>
      <c r="BJB10" s="219"/>
      <c r="BJC10" s="219"/>
      <c r="BJD10" s="219"/>
      <c r="BJE10" s="219"/>
      <c r="BJF10" s="219"/>
      <c r="BJG10" s="219"/>
      <c r="BJH10" s="219"/>
      <c r="BJI10" s="219"/>
      <c r="BJJ10" s="219"/>
      <c r="BJK10" s="219"/>
      <c r="BJL10" s="219"/>
      <c r="BJM10" s="219"/>
      <c r="BJN10" s="219"/>
      <c r="BJO10" s="219"/>
      <c r="BJP10" s="219"/>
      <c r="BJQ10" s="219"/>
      <c r="BJR10" s="219"/>
      <c r="BJS10" s="219"/>
      <c r="BJT10" s="219"/>
      <c r="BJU10" s="219"/>
      <c r="BJV10" s="219"/>
      <c r="BJW10" s="219"/>
      <c r="BJX10" s="219"/>
      <c r="BJY10" s="219"/>
      <c r="BJZ10" s="219"/>
      <c r="BKA10" s="219"/>
      <c r="BKB10" s="219"/>
      <c r="BKC10" s="219"/>
      <c r="BKD10" s="219"/>
      <c r="BKE10" s="219"/>
      <c r="BKF10" s="219"/>
      <c r="BKG10" s="219"/>
      <c r="BKH10" s="219"/>
      <c r="BKI10" s="219"/>
      <c r="BKJ10" s="219"/>
      <c r="BKK10" s="219"/>
      <c r="BKL10" s="219"/>
      <c r="BKM10" s="219"/>
      <c r="BKN10" s="219"/>
      <c r="BKO10" s="219"/>
      <c r="BKP10" s="219"/>
      <c r="BKQ10" s="219"/>
      <c r="BKR10" s="219"/>
      <c r="BKS10" s="219"/>
      <c r="BKT10" s="219"/>
      <c r="BKU10" s="219"/>
      <c r="BKV10" s="219"/>
      <c r="BKW10" s="219"/>
      <c r="BKX10" s="219"/>
      <c r="BKY10" s="219"/>
      <c r="BKZ10" s="219"/>
      <c r="BLA10" s="219"/>
      <c r="BLB10" s="219"/>
      <c r="BLC10" s="219"/>
      <c r="BLD10" s="219"/>
      <c r="BLE10" s="219"/>
      <c r="BLF10" s="219"/>
      <c r="BLG10" s="219"/>
      <c r="BLH10" s="219"/>
      <c r="BLI10" s="219"/>
      <c r="BLJ10" s="219"/>
      <c r="BLK10" s="219"/>
      <c r="BLL10" s="219"/>
      <c r="BLM10" s="219"/>
      <c r="BLN10" s="219"/>
      <c r="BLO10" s="219"/>
      <c r="BLP10" s="219"/>
      <c r="BLQ10" s="219"/>
      <c r="BLR10" s="219"/>
      <c r="BLS10" s="219"/>
      <c r="BLT10" s="219"/>
      <c r="BLU10" s="219"/>
      <c r="BLV10" s="219"/>
      <c r="BLW10" s="219"/>
      <c r="BLX10" s="219"/>
      <c r="BLY10" s="219"/>
      <c r="BLZ10" s="219"/>
      <c r="BMA10" s="219"/>
      <c r="BMB10" s="219"/>
      <c r="BMC10" s="219"/>
      <c r="BMD10" s="219"/>
      <c r="BME10" s="219"/>
      <c r="BMF10" s="219"/>
      <c r="BMG10" s="219"/>
      <c r="BMH10" s="219"/>
      <c r="BMI10" s="219"/>
      <c r="BMJ10" s="219"/>
      <c r="BMK10" s="219"/>
      <c r="BML10" s="219"/>
      <c r="BMM10" s="219"/>
      <c r="BMN10" s="219"/>
      <c r="BMO10" s="219"/>
      <c r="BMP10" s="219"/>
      <c r="BMQ10" s="219"/>
      <c r="BMR10" s="219"/>
      <c r="BMS10" s="219"/>
      <c r="BMT10" s="219"/>
      <c r="BMU10" s="219"/>
      <c r="BMV10" s="219"/>
      <c r="BMW10" s="219"/>
      <c r="BMX10" s="219"/>
      <c r="BMY10" s="219"/>
      <c r="BMZ10" s="219"/>
      <c r="BNA10" s="219"/>
      <c r="BNB10" s="219"/>
      <c r="BNC10" s="219"/>
      <c r="BND10" s="219"/>
      <c r="BNE10" s="219"/>
      <c r="BNF10" s="219"/>
      <c r="BNG10" s="219"/>
      <c r="BNH10" s="219"/>
      <c r="BNI10" s="219"/>
      <c r="BNJ10" s="219"/>
      <c r="BNK10" s="219"/>
      <c r="BNL10" s="219"/>
      <c r="BNM10" s="219"/>
      <c r="BNN10" s="219"/>
      <c r="BNO10" s="219"/>
      <c r="BNP10" s="219"/>
      <c r="BNQ10" s="219"/>
      <c r="BNR10" s="219"/>
      <c r="BNS10" s="219"/>
      <c r="BNT10" s="219"/>
      <c r="BNU10" s="219"/>
      <c r="BNV10" s="219"/>
      <c r="BNW10" s="219"/>
      <c r="BNX10" s="219"/>
      <c r="BNY10" s="219"/>
      <c r="BNZ10" s="219"/>
      <c r="BOA10" s="219"/>
      <c r="BOB10" s="219"/>
      <c r="BOC10" s="219"/>
      <c r="BOD10" s="219"/>
      <c r="BOE10" s="219"/>
      <c r="BOF10" s="219"/>
      <c r="BOG10" s="219"/>
      <c r="BOH10" s="219"/>
      <c r="BOI10" s="219"/>
      <c r="BOJ10" s="219"/>
      <c r="BOK10" s="219"/>
      <c r="BOL10" s="219"/>
      <c r="BOQ10" s="219"/>
      <c r="BOR10" s="219"/>
      <c r="BOS10" s="219"/>
      <c r="BOT10" s="219"/>
      <c r="BOU10" s="219"/>
      <c r="BOV10" s="219"/>
      <c r="BOW10" s="219"/>
      <c r="BOX10" s="219"/>
      <c r="BOY10" s="219"/>
      <c r="BOZ10" s="219"/>
      <c r="BPA10" s="219"/>
      <c r="BQS10" s="219"/>
      <c r="BQT10" s="219"/>
      <c r="BQU10" s="219"/>
      <c r="BQV10" s="219"/>
      <c r="BQW10" s="219"/>
      <c r="BQX10" s="219"/>
      <c r="BQY10" s="219"/>
      <c r="BQZ10" s="219"/>
      <c r="BRA10" s="219"/>
      <c r="BRB10" s="219"/>
      <c r="BRC10" s="219"/>
      <c r="BRD10" s="219"/>
      <c r="BRE10" s="219"/>
      <c r="BRF10" s="219"/>
      <c r="BRG10" s="219"/>
      <c r="BRH10" s="219"/>
      <c r="BRI10" s="219"/>
      <c r="BRJ10" s="219"/>
      <c r="BRK10" s="219"/>
      <c r="BRL10" s="219"/>
      <c r="BRM10" s="219"/>
      <c r="BRN10" s="219"/>
      <c r="BRO10" s="219"/>
      <c r="BRP10" s="219"/>
      <c r="BRQ10" s="219"/>
      <c r="BRR10" s="219"/>
      <c r="BRS10" s="219"/>
      <c r="BRT10" s="219"/>
      <c r="BRU10" s="219"/>
      <c r="BRV10" s="219"/>
      <c r="BRW10" s="219"/>
      <c r="BRX10" s="219"/>
      <c r="BRY10" s="219"/>
      <c r="BRZ10" s="219"/>
      <c r="BSA10" s="219"/>
      <c r="BSB10" s="219"/>
      <c r="BSC10" s="219"/>
      <c r="BSD10" s="219"/>
      <c r="BSE10" s="219"/>
      <c r="BSF10" s="219"/>
      <c r="BSG10" s="219"/>
      <c r="BSH10" s="219"/>
      <c r="BSI10" s="219"/>
      <c r="BSJ10" s="219"/>
      <c r="BSK10" s="219"/>
      <c r="BSL10" s="219"/>
      <c r="BSM10" s="219"/>
      <c r="BSN10" s="219"/>
      <c r="BSO10" s="219"/>
      <c r="BSP10" s="219"/>
      <c r="BSQ10" s="219"/>
      <c r="BSR10" s="219"/>
      <c r="BSS10" s="219"/>
      <c r="BST10" s="219"/>
      <c r="BSU10" s="219"/>
      <c r="BSV10" s="219"/>
      <c r="BSW10" s="219"/>
      <c r="BSX10" s="219"/>
      <c r="BSY10" s="219"/>
      <c r="BSZ10" s="219"/>
      <c r="BTA10" s="219"/>
      <c r="BTB10" s="219"/>
      <c r="BTC10" s="219"/>
      <c r="BTD10" s="219"/>
      <c r="BTE10" s="219"/>
      <c r="BTF10" s="219"/>
      <c r="BTG10" s="219"/>
      <c r="BTH10" s="219"/>
      <c r="BTI10" s="219"/>
      <c r="BTJ10" s="219"/>
      <c r="BTK10" s="219"/>
      <c r="BTL10" s="219"/>
      <c r="BTM10" s="219"/>
      <c r="BTN10" s="219"/>
      <c r="BTO10" s="219"/>
      <c r="BTP10" s="219"/>
      <c r="BTQ10" s="219"/>
      <c r="BTR10" s="219"/>
      <c r="BTS10" s="219"/>
      <c r="BTT10" s="219"/>
      <c r="BTU10" s="219"/>
      <c r="BTV10" s="219"/>
      <c r="BTW10" s="219"/>
      <c r="BTX10" s="219"/>
      <c r="BTY10" s="219"/>
      <c r="BTZ10" s="219"/>
      <c r="BUA10" s="219"/>
      <c r="BUB10" s="219"/>
      <c r="BUC10" s="219"/>
      <c r="BUD10" s="219"/>
      <c r="BUE10" s="219"/>
      <c r="BUF10" s="219"/>
      <c r="BUG10" s="219"/>
      <c r="BUH10" s="219"/>
      <c r="BUI10" s="219"/>
      <c r="BUJ10" s="219"/>
      <c r="BUK10" s="219"/>
      <c r="BUL10" s="219"/>
      <c r="BUM10" s="219"/>
      <c r="BUN10" s="219"/>
      <c r="BUO10" s="219"/>
      <c r="BUP10" s="219"/>
      <c r="BUQ10" s="219"/>
      <c r="BUR10" s="219"/>
      <c r="BUS10" s="219"/>
      <c r="BUT10" s="219"/>
      <c r="BUU10" s="219"/>
      <c r="BUV10" s="219"/>
      <c r="BUW10" s="219"/>
      <c r="BUX10" s="219"/>
      <c r="BUY10" s="219"/>
      <c r="BUZ10" s="219"/>
      <c r="BVA10" s="219"/>
      <c r="BVB10" s="219"/>
      <c r="BVC10" s="219"/>
      <c r="BVD10" s="219"/>
      <c r="BVE10" s="219"/>
      <c r="BVF10" s="219"/>
      <c r="BVG10" s="219"/>
      <c r="BVH10" s="219"/>
      <c r="BVI10" s="219"/>
      <c r="BVJ10" s="219"/>
      <c r="BVK10" s="219"/>
      <c r="BVL10" s="219"/>
      <c r="BVM10" s="219"/>
      <c r="BVN10" s="219"/>
      <c r="BVO10" s="219"/>
      <c r="BVP10" s="219"/>
      <c r="BVQ10" s="219"/>
      <c r="BVR10" s="219"/>
      <c r="BVS10" s="219"/>
      <c r="BVT10" s="219"/>
      <c r="BVU10" s="219"/>
      <c r="BVV10" s="219"/>
      <c r="BVW10" s="219"/>
      <c r="BVX10" s="219"/>
      <c r="BVY10" s="219"/>
      <c r="BVZ10" s="219"/>
      <c r="BWA10" s="219"/>
      <c r="BWB10" s="219"/>
      <c r="BWC10" s="219"/>
      <c r="BWD10" s="219"/>
      <c r="BWE10" s="219"/>
      <c r="BWF10" s="219"/>
      <c r="BWG10" s="219"/>
      <c r="BWH10" s="219"/>
      <c r="BWI10" s="219"/>
      <c r="BWJ10" s="219"/>
      <c r="BWK10" s="219"/>
      <c r="BWL10" s="219"/>
      <c r="BWM10" s="219"/>
      <c r="BWN10" s="219"/>
      <c r="BWO10" s="219"/>
      <c r="BWP10" s="219"/>
      <c r="BWQ10" s="219"/>
      <c r="BWR10" s="219"/>
      <c r="BWS10" s="219"/>
      <c r="BWT10" s="219"/>
      <c r="BWU10" s="219"/>
      <c r="BWV10" s="219"/>
      <c r="BWW10" s="219"/>
      <c r="BWX10" s="219"/>
      <c r="BWY10" s="219"/>
      <c r="BWZ10" s="219"/>
      <c r="BXA10" s="219"/>
      <c r="BXB10" s="219"/>
      <c r="BXC10" s="219"/>
      <c r="BXD10" s="219"/>
      <c r="BXE10" s="219"/>
      <c r="BXF10" s="219"/>
      <c r="BXG10" s="219"/>
      <c r="BXH10" s="219"/>
      <c r="BXI10" s="219"/>
      <c r="BXJ10" s="219"/>
      <c r="BXK10" s="219"/>
      <c r="BXL10" s="219"/>
      <c r="BXM10" s="219"/>
      <c r="BXN10" s="219"/>
      <c r="BXO10" s="219"/>
      <c r="BXP10" s="219"/>
      <c r="BXQ10" s="219"/>
      <c r="BXR10" s="219"/>
      <c r="BXS10" s="219"/>
      <c r="BXT10" s="219"/>
      <c r="BXU10" s="219"/>
      <c r="BXV10" s="219"/>
      <c r="BXW10" s="219"/>
      <c r="BXX10" s="219"/>
      <c r="BXY10" s="219"/>
      <c r="BXZ10" s="219"/>
      <c r="BYA10" s="219"/>
      <c r="BYB10" s="219"/>
      <c r="BYC10" s="219"/>
      <c r="BYD10" s="219"/>
      <c r="BYE10" s="219"/>
      <c r="BYF10" s="219"/>
      <c r="BYG10" s="219"/>
      <c r="BYH10" s="219"/>
      <c r="BYM10" s="219"/>
      <c r="BYN10" s="219"/>
      <c r="BYO10" s="219"/>
      <c r="BYP10" s="219"/>
      <c r="BYQ10" s="219"/>
      <c r="BYR10" s="219"/>
      <c r="BYS10" s="219"/>
      <c r="BYT10" s="219"/>
      <c r="BYU10" s="219"/>
      <c r="BYV10" s="219"/>
      <c r="BYW10" s="219"/>
      <c r="CAO10" s="219"/>
      <c r="CAP10" s="219"/>
      <c r="CAQ10" s="219"/>
      <c r="CAR10" s="219"/>
      <c r="CAS10" s="219"/>
      <c r="CAT10" s="219"/>
      <c r="CAU10" s="219"/>
      <c r="CAV10" s="219"/>
      <c r="CAW10" s="219"/>
      <c r="CAX10" s="219"/>
      <c r="CAY10" s="219"/>
      <c r="CAZ10" s="219"/>
      <c r="CBA10" s="219"/>
      <c r="CBB10" s="219"/>
      <c r="CBC10" s="219"/>
      <c r="CBD10" s="219"/>
      <c r="CBE10" s="219"/>
      <c r="CBF10" s="219"/>
      <c r="CBG10" s="219"/>
      <c r="CBH10" s="219"/>
      <c r="CBI10" s="219"/>
      <c r="CBJ10" s="219"/>
      <c r="CBK10" s="219"/>
      <c r="CBL10" s="219"/>
      <c r="CBM10" s="219"/>
      <c r="CBN10" s="219"/>
      <c r="CBO10" s="219"/>
      <c r="CBP10" s="219"/>
      <c r="CBQ10" s="219"/>
      <c r="CBR10" s="219"/>
      <c r="CBS10" s="219"/>
      <c r="CBT10" s="219"/>
      <c r="CBU10" s="219"/>
      <c r="CBV10" s="219"/>
      <c r="CBW10" s="219"/>
      <c r="CBX10" s="219"/>
      <c r="CBY10" s="219"/>
      <c r="CBZ10" s="219"/>
      <c r="CCA10" s="219"/>
      <c r="CCB10" s="219"/>
      <c r="CCC10" s="219"/>
      <c r="CCD10" s="219"/>
      <c r="CCE10" s="219"/>
      <c r="CCF10" s="219"/>
      <c r="CCG10" s="219"/>
      <c r="CCH10" s="219"/>
      <c r="CCI10" s="219"/>
      <c r="CCJ10" s="219"/>
      <c r="CCK10" s="219"/>
      <c r="CCL10" s="219"/>
      <c r="CCM10" s="219"/>
      <c r="CCN10" s="219"/>
      <c r="CCO10" s="219"/>
      <c r="CCP10" s="219"/>
      <c r="CCQ10" s="219"/>
      <c r="CCR10" s="219"/>
      <c r="CCS10" s="219"/>
      <c r="CCT10" s="219"/>
      <c r="CCU10" s="219"/>
      <c r="CCV10" s="219"/>
      <c r="CCW10" s="219"/>
      <c r="CCX10" s="219"/>
      <c r="CCY10" s="219"/>
      <c r="CCZ10" s="219"/>
      <c r="CDA10" s="219"/>
      <c r="CDB10" s="219"/>
      <c r="CDC10" s="219"/>
      <c r="CDD10" s="219"/>
      <c r="CDE10" s="219"/>
      <c r="CDF10" s="219"/>
      <c r="CDG10" s="219"/>
      <c r="CDH10" s="219"/>
      <c r="CDI10" s="219"/>
      <c r="CDJ10" s="219"/>
      <c r="CDK10" s="219"/>
      <c r="CDL10" s="219"/>
      <c r="CDM10" s="219"/>
      <c r="CDN10" s="219"/>
      <c r="CDO10" s="219"/>
      <c r="CDP10" s="219"/>
      <c r="CDQ10" s="219"/>
      <c r="CDR10" s="219"/>
      <c r="CDS10" s="219"/>
      <c r="CDT10" s="219"/>
      <c r="CDU10" s="219"/>
      <c r="CDV10" s="219"/>
      <c r="CDW10" s="219"/>
      <c r="CDX10" s="219"/>
      <c r="CDY10" s="219"/>
      <c r="CDZ10" s="219"/>
      <c r="CEA10" s="219"/>
      <c r="CEB10" s="219"/>
      <c r="CEC10" s="219"/>
      <c r="CED10" s="219"/>
      <c r="CEE10" s="219"/>
      <c r="CEF10" s="219"/>
      <c r="CEG10" s="219"/>
      <c r="CEH10" s="219"/>
      <c r="CEI10" s="219"/>
      <c r="CEJ10" s="219"/>
      <c r="CEK10" s="219"/>
      <c r="CEL10" s="219"/>
      <c r="CEM10" s="219"/>
      <c r="CEN10" s="219"/>
      <c r="CEO10" s="219"/>
      <c r="CEP10" s="219"/>
      <c r="CEQ10" s="219"/>
      <c r="CER10" s="219"/>
      <c r="CES10" s="219"/>
      <c r="CET10" s="219"/>
      <c r="CEU10" s="219"/>
      <c r="CEV10" s="219"/>
      <c r="CEW10" s="219"/>
      <c r="CEX10" s="219"/>
      <c r="CEY10" s="219"/>
      <c r="CEZ10" s="219"/>
      <c r="CFA10" s="219"/>
      <c r="CFB10" s="219"/>
      <c r="CFC10" s="219"/>
      <c r="CFD10" s="219"/>
      <c r="CFE10" s="219"/>
      <c r="CFF10" s="219"/>
      <c r="CFG10" s="219"/>
      <c r="CFH10" s="219"/>
      <c r="CFI10" s="219"/>
      <c r="CFJ10" s="219"/>
      <c r="CFK10" s="219"/>
      <c r="CFL10" s="219"/>
      <c r="CFM10" s="219"/>
      <c r="CFN10" s="219"/>
      <c r="CFO10" s="219"/>
      <c r="CFP10" s="219"/>
      <c r="CFQ10" s="219"/>
      <c r="CFR10" s="219"/>
      <c r="CFS10" s="219"/>
      <c r="CFT10" s="219"/>
      <c r="CFU10" s="219"/>
      <c r="CFV10" s="219"/>
      <c r="CFW10" s="219"/>
      <c r="CFX10" s="219"/>
      <c r="CFY10" s="219"/>
      <c r="CFZ10" s="219"/>
      <c r="CGA10" s="219"/>
      <c r="CGB10" s="219"/>
      <c r="CGC10" s="219"/>
      <c r="CGD10" s="219"/>
      <c r="CGE10" s="219"/>
      <c r="CGF10" s="219"/>
      <c r="CGG10" s="219"/>
      <c r="CGH10" s="219"/>
      <c r="CGI10" s="219"/>
      <c r="CGJ10" s="219"/>
      <c r="CGK10" s="219"/>
      <c r="CGL10" s="219"/>
      <c r="CGM10" s="219"/>
      <c r="CGN10" s="219"/>
      <c r="CGO10" s="219"/>
      <c r="CGP10" s="219"/>
      <c r="CGQ10" s="219"/>
      <c r="CGR10" s="219"/>
      <c r="CGS10" s="219"/>
      <c r="CGT10" s="219"/>
      <c r="CGU10" s="219"/>
      <c r="CGV10" s="219"/>
      <c r="CGW10" s="219"/>
      <c r="CGX10" s="219"/>
      <c r="CGY10" s="219"/>
      <c r="CGZ10" s="219"/>
      <c r="CHA10" s="219"/>
      <c r="CHB10" s="219"/>
      <c r="CHC10" s="219"/>
      <c r="CHD10" s="219"/>
      <c r="CHE10" s="219"/>
      <c r="CHF10" s="219"/>
      <c r="CHG10" s="219"/>
      <c r="CHH10" s="219"/>
      <c r="CHI10" s="219"/>
      <c r="CHJ10" s="219"/>
      <c r="CHK10" s="219"/>
      <c r="CHL10" s="219"/>
      <c r="CHM10" s="219"/>
      <c r="CHN10" s="219"/>
      <c r="CHO10" s="219"/>
      <c r="CHP10" s="219"/>
      <c r="CHQ10" s="219"/>
      <c r="CHR10" s="219"/>
      <c r="CHS10" s="219"/>
      <c r="CHT10" s="219"/>
      <c r="CHU10" s="219"/>
      <c r="CHV10" s="219"/>
      <c r="CHW10" s="219"/>
      <c r="CHX10" s="219"/>
      <c r="CHY10" s="219"/>
      <c r="CHZ10" s="219"/>
      <c r="CIA10" s="219"/>
      <c r="CIB10" s="219"/>
      <c r="CIC10" s="219"/>
      <c r="CID10" s="219"/>
      <c r="CII10" s="219"/>
      <c r="CIJ10" s="219"/>
      <c r="CIK10" s="219"/>
      <c r="CIL10" s="219"/>
      <c r="CIM10" s="219"/>
      <c r="CIN10" s="219"/>
      <c r="CIO10" s="219"/>
      <c r="CIP10" s="219"/>
      <c r="CIQ10" s="219"/>
      <c r="CIR10" s="219"/>
      <c r="CIS10" s="219"/>
      <c r="CKK10" s="219"/>
      <c r="CKL10" s="219"/>
      <c r="CKM10" s="219"/>
      <c r="CKN10" s="219"/>
      <c r="CKO10" s="219"/>
      <c r="CKP10" s="219"/>
      <c r="CKQ10" s="219"/>
      <c r="CKR10" s="219"/>
      <c r="CKS10" s="219"/>
      <c r="CKT10" s="219"/>
      <c r="CKU10" s="219"/>
      <c r="CKV10" s="219"/>
      <c r="CKW10" s="219"/>
      <c r="CKX10" s="219"/>
      <c r="CKY10" s="219"/>
      <c r="CKZ10" s="219"/>
      <c r="CLA10" s="219"/>
      <c r="CLB10" s="219"/>
      <c r="CLC10" s="219"/>
      <c r="CLD10" s="219"/>
      <c r="CLE10" s="219"/>
      <c r="CLF10" s="219"/>
      <c r="CLG10" s="219"/>
      <c r="CLH10" s="219"/>
      <c r="CLI10" s="219"/>
      <c r="CLJ10" s="219"/>
      <c r="CLK10" s="219"/>
      <c r="CLL10" s="219"/>
      <c r="CLM10" s="219"/>
      <c r="CLN10" s="219"/>
      <c r="CLO10" s="219"/>
      <c r="CLP10" s="219"/>
      <c r="CLQ10" s="219"/>
      <c r="CLR10" s="219"/>
      <c r="CLS10" s="219"/>
      <c r="CLT10" s="219"/>
      <c r="CLU10" s="219"/>
      <c r="CLV10" s="219"/>
      <c r="CLW10" s="219"/>
      <c r="CLX10" s="219"/>
      <c r="CLY10" s="219"/>
      <c r="CLZ10" s="219"/>
      <c r="CMA10" s="219"/>
      <c r="CMB10" s="219"/>
      <c r="CMC10" s="219"/>
      <c r="CMD10" s="219"/>
      <c r="CME10" s="219"/>
      <c r="CMF10" s="219"/>
      <c r="CMG10" s="219"/>
      <c r="CMH10" s="219"/>
      <c r="CMI10" s="219"/>
      <c r="CMJ10" s="219"/>
      <c r="CMK10" s="219"/>
      <c r="CML10" s="219"/>
      <c r="CMM10" s="219"/>
      <c r="CMN10" s="219"/>
      <c r="CMO10" s="219"/>
      <c r="CMP10" s="219"/>
      <c r="CMQ10" s="219"/>
      <c r="CMR10" s="219"/>
      <c r="CMS10" s="219"/>
      <c r="CMT10" s="219"/>
      <c r="CMU10" s="219"/>
      <c r="CMV10" s="219"/>
      <c r="CMW10" s="219"/>
      <c r="CMX10" s="219"/>
      <c r="CMY10" s="219"/>
      <c r="CMZ10" s="219"/>
      <c r="CNA10" s="219"/>
      <c r="CNB10" s="219"/>
      <c r="CNC10" s="219"/>
      <c r="CND10" s="219"/>
      <c r="CNE10" s="219"/>
      <c r="CNF10" s="219"/>
      <c r="CNG10" s="219"/>
      <c r="CNH10" s="219"/>
      <c r="CNI10" s="219"/>
      <c r="CNJ10" s="219"/>
      <c r="CNK10" s="219"/>
      <c r="CNL10" s="219"/>
      <c r="CNM10" s="219"/>
      <c r="CNN10" s="219"/>
      <c r="CNO10" s="219"/>
      <c r="CNP10" s="219"/>
      <c r="CNQ10" s="219"/>
      <c r="CNR10" s="219"/>
      <c r="CNS10" s="219"/>
      <c r="CNT10" s="219"/>
      <c r="CNU10" s="219"/>
      <c r="CNV10" s="219"/>
      <c r="CNW10" s="219"/>
      <c r="CNX10" s="219"/>
      <c r="CNY10" s="219"/>
      <c r="CNZ10" s="219"/>
      <c r="COA10" s="219"/>
      <c r="COB10" s="219"/>
      <c r="COC10" s="219"/>
      <c r="COD10" s="219"/>
      <c r="COE10" s="219"/>
      <c r="COF10" s="219"/>
      <c r="COG10" s="219"/>
      <c r="COH10" s="219"/>
      <c r="COI10" s="219"/>
      <c r="COJ10" s="219"/>
      <c r="COK10" s="219"/>
      <c r="COL10" s="219"/>
      <c r="COM10" s="219"/>
      <c r="CON10" s="219"/>
      <c r="COO10" s="219"/>
      <c r="COP10" s="219"/>
      <c r="COQ10" s="219"/>
      <c r="COR10" s="219"/>
      <c r="COS10" s="219"/>
      <c r="COT10" s="219"/>
      <c r="COU10" s="219"/>
      <c r="COV10" s="219"/>
      <c r="COW10" s="219"/>
      <c r="COX10" s="219"/>
      <c r="COY10" s="219"/>
      <c r="COZ10" s="219"/>
      <c r="CPA10" s="219"/>
      <c r="CPB10" s="219"/>
      <c r="CPC10" s="219"/>
      <c r="CPD10" s="219"/>
      <c r="CPE10" s="219"/>
      <c r="CPF10" s="219"/>
      <c r="CPG10" s="219"/>
      <c r="CPH10" s="219"/>
      <c r="CPI10" s="219"/>
      <c r="CPJ10" s="219"/>
      <c r="CPK10" s="219"/>
      <c r="CPL10" s="219"/>
      <c r="CPM10" s="219"/>
      <c r="CPN10" s="219"/>
      <c r="CPO10" s="219"/>
      <c r="CPP10" s="219"/>
      <c r="CPQ10" s="219"/>
      <c r="CPR10" s="219"/>
      <c r="CPS10" s="219"/>
      <c r="CPT10" s="219"/>
      <c r="CPU10" s="219"/>
      <c r="CPV10" s="219"/>
      <c r="CPW10" s="219"/>
      <c r="CPX10" s="219"/>
      <c r="CPY10" s="219"/>
      <c r="CPZ10" s="219"/>
      <c r="CQA10" s="219"/>
      <c r="CQB10" s="219"/>
      <c r="CQC10" s="219"/>
      <c r="CQD10" s="219"/>
      <c r="CQE10" s="219"/>
      <c r="CQF10" s="219"/>
      <c r="CQG10" s="219"/>
      <c r="CQH10" s="219"/>
      <c r="CQI10" s="219"/>
      <c r="CQJ10" s="219"/>
      <c r="CQK10" s="219"/>
      <c r="CQL10" s="219"/>
      <c r="CQM10" s="219"/>
      <c r="CQN10" s="219"/>
      <c r="CQO10" s="219"/>
      <c r="CQP10" s="219"/>
      <c r="CQQ10" s="219"/>
      <c r="CQR10" s="219"/>
      <c r="CQS10" s="219"/>
      <c r="CQT10" s="219"/>
      <c r="CQU10" s="219"/>
      <c r="CQV10" s="219"/>
      <c r="CQW10" s="219"/>
      <c r="CQX10" s="219"/>
      <c r="CQY10" s="219"/>
      <c r="CQZ10" s="219"/>
      <c r="CRA10" s="219"/>
      <c r="CRB10" s="219"/>
      <c r="CRC10" s="219"/>
      <c r="CRD10" s="219"/>
      <c r="CRE10" s="219"/>
      <c r="CRF10" s="219"/>
      <c r="CRG10" s="219"/>
      <c r="CRH10" s="219"/>
      <c r="CRI10" s="219"/>
      <c r="CRJ10" s="219"/>
      <c r="CRK10" s="219"/>
      <c r="CRL10" s="219"/>
      <c r="CRM10" s="219"/>
      <c r="CRN10" s="219"/>
      <c r="CRO10" s="219"/>
      <c r="CRP10" s="219"/>
      <c r="CRQ10" s="219"/>
      <c r="CRR10" s="219"/>
      <c r="CRS10" s="219"/>
      <c r="CRT10" s="219"/>
      <c r="CRU10" s="219"/>
      <c r="CRV10" s="219"/>
      <c r="CRW10" s="219"/>
      <c r="CRX10" s="219"/>
      <c r="CRY10" s="219"/>
      <c r="CRZ10" s="219"/>
      <c r="CSE10" s="219"/>
      <c r="CSF10" s="219"/>
      <c r="CSG10" s="219"/>
      <c r="CSH10" s="219"/>
      <c r="CSI10" s="219"/>
      <c r="CSJ10" s="219"/>
      <c r="CSK10" s="219"/>
      <c r="CSL10" s="219"/>
      <c r="CSM10" s="219"/>
      <c r="CSN10" s="219"/>
      <c r="CSO10" s="219"/>
      <c r="CUG10" s="219"/>
      <c r="CUH10" s="219"/>
      <c r="CUI10" s="219"/>
      <c r="CUJ10" s="219"/>
      <c r="CUK10" s="219"/>
      <c r="CUL10" s="219"/>
      <c r="CUM10" s="219"/>
      <c r="CUN10" s="219"/>
      <c r="CUO10" s="219"/>
      <c r="CUP10" s="219"/>
      <c r="CUQ10" s="219"/>
      <c r="CUR10" s="219"/>
      <c r="CUS10" s="219"/>
      <c r="CUT10" s="219"/>
      <c r="CUU10" s="219"/>
      <c r="CUV10" s="219"/>
      <c r="CUW10" s="219"/>
      <c r="CUX10" s="219"/>
      <c r="CUY10" s="219"/>
      <c r="CUZ10" s="219"/>
      <c r="CVA10" s="219"/>
      <c r="CVB10" s="219"/>
      <c r="CVC10" s="219"/>
      <c r="CVD10" s="219"/>
      <c r="CVE10" s="219"/>
      <c r="CVF10" s="219"/>
      <c r="CVG10" s="219"/>
      <c r="CVH10" s="219"/>
      <c r="CVI10" s="219"/>
      <c r="CVJ10" s="219"/>
      <c r="CVK10" s="219"/>
      <c r="CVL10" s="219"/>
      <c r="CVM10" s="219"/>
      <c r="CVN10" s="219"/>
      <c r="CVO10" s="219"/>
      <c r="CVP10" s="219"/>
      <c r="CVQ10" s="219"/>
      <c r="CVR10" s="219"/>
      <c r="CVS10" s="219"/>
      <c r="CVT10" s="219"/>
      <c r="CVU10" s="219"/>
      <c r="CVV10" s="219"/>
      <c r="CVW10" s="219"/>
      <c r="CVX10" s="219"/>
      <c r="CVY10" s="219"/>
      <c r="CVZ10" s="219"/>
      <c r="CWA10" s="219"/>
      <c r="CWB10" s="219"/>
      <c r="CWC10" s="219"/>
      <c r="CWD10" s="219"/>
      <c r="CWE10" s="219"/>
      <c r="CWF10" s="219"/>
      <c r="CWG10" s="219"/>
      <c r="CWH10" s="219"/>
      <c r="CWI10" s="219"/>
      <c r="CWJ10" s="219"/>
      <c r="CWK10" s="219"/>
      <c r="CWL10" s="219"/>
      <c r="CWM10" s="219"/>
      <c r="CWN10" s="219"/>
      <c r="CWO10" s="219"/>
      <c r="CWP10" s="219"/>
      <c r="CWQ10" s="219"/>
      <c r="CWR10" s="219"/>
      <c r="CWS10" s="219"/>
      <c r="CWT10" s="219"/>
      <c r="CWU10" s="219"/>
      <c r="CWV10" s="219"/>
      <c r="CWW10" s="219"/>
      <c r="CWX10" s="219"/>
      <c r="CWY10" s="219"/>
      <c r="CWZ10" s="219"/>
      <c r="CXA10" s="219"/>
      <c r="CXB10" s="219"/>
      <c r="CXC10" s="219"/>
      <c r="CXD10" s="219"/>
      <c r="CXE10" s="219"/>
      <c r="CXF10" s="219"/>
      <c r="CXG10" s="219"/>
      <c r="CXH10" s="219"/>
      <c r="CXI10" s="219"/>
      <c r="CXJ10" s="219"/>
      <c r="CXK10" s="219"/>
      <c r="CXL10" s="219"/>
      <c r="CXM10" s="219"/>
      <c r="CXN10" s="219"/>
      <c r="CXO10" s="219"/>
      <c r="CXP10" s="219"/>
      <c r="CXQ10" s="219"/>
      <c r="CXR10" s="219"/>
      <c r="CXS10" s="219"/>
      <c r="CXT10" s="219"/>
      <c r="CXU10" s="219"/>
      <c r="CXV10" s="219"/>
      <c r="CXW10" s="219"/>
      <c r="CXX10" s="219"/>
      <c r="CXY10" s="219"/>
      <c r="CXZ10" s="219"/>
      <c r="CYA10" s="219"/>
      <c r="CYB10" s="219"/>
      <c r="CYC10" s="219"/>
      <c r="CYD10" s="219"/>
      <c r="CYE10" s="219"/>
      <c r="CYF10" s="219"/>
      <c r="CYG10" s="219"/>
      <c r="CYH10" s="219"/>
      <c r="CYI10" s="219"/>
      <c r="CYJ10" s="219"/>
      <c r="CYK10" s="219"/>
      <c r="CYL10" s="219"/>
      <c r="CYM10" s="219"/>
      <c r="CYN10" s="219"/>
      <c r="CYO10" s="219"/>
      <c r="CYP10" s="219"/>
      <c r="CYQ10" s="219"/>
      <c r="CYR10" s="219"/>
      <c r="CYS10" s="219"/>
      <c r="CYT10" s="219"/>
      <c r="CYU10" s="219"/>
      <c r="CYV10" s="219"/>
      <c r="CYW10" s="219"/>
      <c r="CYX10" s="219"/>
      <c r="CYY10" s="219"/>
      <c r="CYZ10" s="219"/>
      <c r="CZA10" s="219"/>
      <c r="CZB10" s="219"/>
      <c r="CZC10" s="219"/>
      <c r="CZD10" s="219"/>
      <c r="CZE10" s="219"/>
      <c r="CZF10" s="219"/>
      <c r="CZG10" s="219"/>
      <c r="CZH10" s="219"/>
      <c r="CZI10" s="219"/>
      <c r="CZJ10" s="219"/>
      <c r="CZK10" s="219"/>
      <c r="CZL10" s="219"/>
      <c r="CZM10" s="219"/>
      <c r="CZN10" s="219"/>
      <c r="CZO10" s="219"/>
      <c r="CZP10" s="219"/>
      <c r="CZQ10" s="219"/>
      <c r="CZR10" s="219"/>
      <c r="CZS10" s="219"/>
      <c r="CZT10" s="219"/>
      <c r="CZU10" s="219"/>
      <c r="CZV10" s="219"/>
      <c r="CZW10" s="219"/>
      <c r="CZX10" s="219"/>
      <c r="CZY10" s="219"/>
      <c r="CZZ10" s="219"/>
      <c r="DAA10" s="219"/>
      <c r="DAB10" s="219"/>
      <c r="DAC10" s="219"/>
      <c r="DAD10" s="219"/>
      <c r="DAE10" s="219"/>
      <c r="DAF10" s="219"/>
      <c r="DAG10" s="219"/>
      <c r="DAH10" s="219"/>
      <c r="DAI10" s="219"/>
      <c r="DAJ10" s="219"/>
      <c r="DAK10" s="219"/>
      <c r="DAL10" s="219"/>
      <c r="DAM10" s="219"/>
      <c r="DAN10" s="219"/>
      <c r="DAO10" s="219"/>
      <c r="DAP10" s="219"/>
      <c r="DAQ10" s="219"/>
      <c r="DAR10" s="219"/>
      <c r="DAS10" s="219"/>
      <c r="DAT10" s="219"/>
      <c r="DAU10" s="219"/>
      <c r="DAV10" s="219"/>
      <c r="DAW10" s="219"/>
      <c r="DAX10" s="219"/>
      <c r="DAY10" s="219"/>
      <c r="DAZ10" s="219"/>
      <c r="DBA10" s="219"/>
      <c r="DBB10" s="219"/>
      <c r="DBC10" s="219"/>
      <c r="DBD10" s="219"/>
      <c r="DBE10" s="219"/>
      <c r="DBF10" s="219"/>
      <c r="DBG10" s="219"/>
      <c r="DBH10" s="219"/>
      <c r="DBI10" s="219"/>
      <c r="DBJ10" s="219"/>
      <c r="DBK10" s="219"/>
      <c r="DBL10" s="219"/>
      <c r="DBM10" s="219"/>
      <c r="DBN10" s="219"/>
      <c r="DBO10" s="219"/>
      <c r="DBP10" s="219"/>
      <c r="DBQ10" s="219"/>
      <c r="DBR10" s="219"/>
      <c r="DBS10" s="219"/>
      <c r="DBT10" s="219"/>
      <c r="DBU10" s="219"/>
      <c r="DBV10" s="219"/>
      <c r="DCA10" s="219"/>
      <c r="DCB10" s="219"/>
      <c r="DCC10" s="219"/>
      <c r="DCD10" s="219"/>
      <c r="DCE10" s="219"/>
      <c r="DCF10" s="219"/>
      <c r="DCG10" s="219"/>
      <c r="DCH10" s="219"/>
      <c r="DCI10" s="219"/>
      <c r="DCJ10" s="219"/>
      <c r="DCK10" s="219"/>
      <c r="DEC10" s="219"/>
      <c r="DED10" s="219"/>
      <c r="DEE10" s="219"/>
      <c r="DEF10" s="219"/>
      <c r="DEG10" s="219"/>
      <c r="DEH10" s="219"/>
      <c r="DEI10" s="219"/>
      <c r="DEJ10" s="219"/>
      <c r="DEK10" s="219"/>
      <c r="DEL10" s="219"/>
      <c r="DEM10" s="219"/>
      <c r="DEN10" s="219"/>
      <c r="DEO10" s="219"/>
      <c r="DEP10" s="219"/>
      <c r="DEQ10" s="219"/>
      <c r="DER10" s="219"/>
      <c r="DES10" s="219"/>
      <c r="DET10" s="219"/>
      <c r="DEU10" s="219"/>
      <c r="DEV10" s="219"/>
      <c r="DEW10" s="219"/>
      <c r="DEX10" s="219"/>
      <c r="DEY10" s="219"/>
      <c r="DEZ10" s="219"/>
      <c r="DFA10" s="219"/>
      <c r="DFB10" s="219"/>
      <c r="DFC10" s="219"/>
      <c r="DFD10" s="219"/>
      <c r="DFE10" s="219"/>
      <c r="DFF10" s="219"/>
      <c r="DFG10" s="219"/>
      <c r="DFH10" s="219"/>
      <c r="DFI10" s="219"/>
      <c r="DFJ10" s="219"/>
      <c r="DFK10" s="219"/>
      <c r="DFL10" s="219"/>
      <c r="DFM10" s="219"/>
      <c r="DFN10" s="219"/>
      <c r="DFO10" s="219"/>
      <c r="DFP10" s="219"/>
      <c r="DFQ10" s="219"/>
      <c r="DFR10" s="219"/>
      <c r="DFS10" s="219"/>
      <c r="DFT10" s="219"/>
      <c r="DFU10" s="219"/>
      <c r="DFV10" s="219"/>
      <c r="DFW10" s="219"/>
      <c r="DFX10" s="219"/>
      <c r="DFY10" s="219"/>
      <c r="DFZ10" s="219"/>
      <c r="DGA10" s="219"/>
      <c r="DGB10" s="219"/>
      <c r="DGC10" s="219"/>
      <c r="DGD10" s="219"/>
      <c r="DGE10" s="219"/>
      <c r="DGF10" s="219"/>
      <c r="DGG10" s="219"/>
      <c r="DGH10" s="219"/>
      <c r="DGI10" s="219"/>
      <c r="DGJ10" s="219"/>
      <c r="DGK10" s="219"/>
      <c r="DGL10" s="219"/>
      <c r="DGM10" s="219"/>
      <c r="DGN10" s="219"/>
      <c r="DGO10" s="219"/>
      <c r="DGP10" s="219"/>
      <c r="DGQ10" s="219"/>
      <c r="DGR10" s="219"/>
      <c r="DGS10" s="219"/>
      <c r="DGT10" s="219"/>
      <c r="DGU10" s="219"/>
      <c r="DGV10" s="219"/>
      <c r="DGW10" s="219"/>
      <c r="DGX10" s="219"/>
      <c r="DGY10" s="219"/>
      <c r="DGZ10" s="219"/>
      <c r="DHA10" s="219"/>
      <c r="DHB10" s="219"/>
      <c r="DHC10" s="219"/>
      <c r="DHD10" s="219"/>
      <c r="DHE10" s="219"/>
      <c r="DHF10" s="219"/>
      <c r="DHG10" s="219"/>
      <c r="DHH10" s="219"/>
      <c r="DHI10" s="219"/>
      <c r="DHJ10" s="219"/>
      <c r="DHK10" s="219"/>
      <c r="DHL10" s="219"/>
      <c r="DHM10" s="219"/>
      <c r="DHN10" s="219"/>
      <c r="DHO10" s="219"/>
      <c r="DHP10" s="219"/>
      <c r="DHQ10" s="219"/>
      <c r="DHR10" s="219"/>
      <c r="DHS10" s="219"/>
      <c r="DHT10" s="219"/>
      <c r="DHU10" s="219"/>
      <c r="DHV10" s="219"/>
      <c r="DHW10" s="219"/>
      <c r="DHX10" s="219"/>
      <c r="DHY10" s="219"/>
      <c r="DHZ10" s="219"/>
      <c r="DIA10" s="219"/>
      <c r="DIB10" s="219"/>
      <c r="DIC10" s="219"/>
      <c r="DID10" s="219"/>
      <c r="DIE10" s="219"/>
      <c r="DIF10" s="219"/>
      <c r="DIG10" s="219"/>
      <c r="DIH10" s="219"/>
      <c r="DII10" s="219"/>
      <c r="DIJ10" s="219"/>
      <c r="DIK10" s="219"/>
      <c r="DIL10" s="219"/>
      <c r="DIM10" s="219"/>
      <c r="DIN10" s="219"/>
      <c r="DIO10" s="219"/>
      <c r="DIP10" s="219"/>
      <c r="DIQ10" s="219"/>
      <c r="DIR10" s="219"/>
      <c r="DIS10" s="219"/>
      <c r="DIT10" s="219"/>
      <c r="DIU10" s="219"/>
      <c r="DIV10" s="219"/>
      <c r="DIW10" s="219"/>
      <c r="DIX10" s="219"/>
      <c r="DIY10" s="219"/>
      <c r="DIZ10" s="219"/>
      <c r="DJA10" s="219"/>
      <c r="DJB10" s="219"/>
      <c r="DJC10" s="219"/>
      <c r="DJD10" s="219"/>
      <c r="DJE10" s="219"/>
      <c r="DJF10" s="219"/>
      <c r="DJG10" s="219"/>
      <c r="DJH10" s="219"/>
      <c r="DJI10" s="219"/>
      <c r="DJJ10" s="219"/>
      <c r="DJK10" s="219"/>
      <c r="DJL10" s="219"/>
      <c r="DJM10" s="219"/>
      <c r="DJN10" s="219"/>
      <c r="DJO10" s="219"/>
      <c r="DJP10" s="219"/>
      <c r="DJQ10" s="219"/>
      <c r="DJR10" s="219"/>
      <c r="DJS10" s="219"/>
      <c r="DJT10" s="219"/>
      <c r="DJU10" s="219"/>
      <c r="DJV10" s="219"/>
      <c r="DJW10" s="219"/>
      <c r="DJX10" s="219"/>
      <c r="DJY10" s="219"/>
      <c r="DJZ10" s="219"/>
      <c r="DKA10" s="219"/>
      <c r="DKB10" s="219"/>
      <c r="DKC10" s="219"/>
      <c r="DKD10" s="219"/>
      <c r="DKE10" s="219"/>
      <c r="DKF10" s="219"/>
      <c r="DKG10" s="219"/>
      <c r="DKH10" s="219"/>
      <c r="DKI10" s="219"/>
      <c r="DKJ10" s="219"/>
      <c r="DKK10" s="219"/>
      <c r="DKL10" s="219"/>
      <c r="DKM10" s="219"/>
      <c r="DKN10" s="219"/>
      <c r="DKO10" s="219"/>
      <c r="DKP10" s="219"/>
      <c r="DKQ10" s="219"/>
      <c r="DKR10" s="219"/>
      <c r="DKS10" s="219"/>
      <c r="DKT10" s="219"/>
      <c r="DKU10" s="219"/>
      <c r="DKV10" s="219"/>
      <c r="DKW10" s="219"/>
      <c r="DKX10" s="219"/>
      <c r="DKY10" s="219"/>
      <c r="DKZ10" s="219"/>
      <c r="DLA10" s="219"/>
      <c r="DLB10" s="219"/>
      <c r="DLC10" s="219"/>
      <c r="DLD10" s="219"/>
      <c r="DLE10" s="219"/>
      <c r="DLF10" s="219"/>
      <c r="DLG10" s="219"/>
      <c r="DLH10" s="219"/>
      <c r="DLI10" s="219"/>
      <c r="DLJ10" s="219"/>
      <c r="DLK10" s="219"/>
      <c r="DLL10" s="219"/>
      <c r="DLM10" s="219"/>
      <c r="DLN10" s="219"/>
      <c r="DLO10" s="219"/>
      <c r="DLP10" s="219"/>
      <c r="DLQ10" s="219"/>
      <c r="DLR10" s="219"/>
      <c r="DLW10" s="219"/>
      <c r="DLX10" s="219"/>
      <c r="DLY10" s="219"/>
      <c r="DLZ10" s="219"/>
      <c r="DMA10" s="219"/>
      <c r="DMB10" s="219"/>
      <c r="DMC10" s="219"/>
      <c r="DMD10" s="219"/>
      <c r="DME10" s="219"/>
      <c r="DMF10" s="219"/>
      <c r="DMG10" s="219"/>
      <c r="DNY10" s="219"/>
      <c r="DNZ10" s="219"/>
      <c r="DOA10" s="219"/>
      <c r="DOB10" s="219"/>
      <c r="DOC10" s="219"/>
      <c r="DOD10" s="219"/>
      <c r="DOE10" s="219"/>
      <c r="DOF10" s="219"/>
      <c r="DOG10" s="219"/>
      <c r="DOH10" s="219"/>
      <c r="DOI10" s="219"/>
      <c r="DOJ10" s="219"/>
      <c r="DOK10" s="219"/>
      <c r="DOL10" s="219"/>
      <c r="DOM10" s="219"/>
      <c r="DON10" s="219"/>
      <c r="DOO10" s="219"/>
      <c r="DOP10" s="219"/>
      <c r="DOQ10" s="219"/>
      <c r="DOR10" s="219"/>
      <c r="DOS10" s="219"/>
      <c r="DOT10" s="219"/>
      <c r="DOU10" s="219"/>
      <c r="DOV10" s="219"/>
      <c r="DOW10" s="219"/>
      <c r="DOX10" s="219"/>
      <c r="DOY10" s="219"/>
      <c r="DOZ10" s="219"/>
      <c r="DPA10" s="219"/>
      <c r="DPB10" s="219"/>
      <c r="DPC10" s="219"/>
      <c r="DPD10" s="219"/>
      <c r="DPE10" s="219"/>
      <c r="DPF10" s="219"/>
      <c r="DPG10" s="219"/>
      <c r="DPH10" s="219"/>
      <c r="DPI10" s="219"/>
      <c r="DPJ10" s="219"/>
      <c r="DPK10" s="219"/>
      <c r="DPL10" s="219"/>
      <c r="DPM10" s="219"/>
      <c r="DPN10" s="219"/>
      <c r="DPO10" s="219"/>
      <c r="DPP10" s="219"/>
      <c r="DPQ10" s="219"/>
      <c r="DPR10" s="219"/>
      <c r="DPS10" s="219"/>
      <c r="DPT10" s="219"/>
      <c r="DPU10" s="219"/>
      <c r="DPV10" s="219"/>
      <c r="DPW10" s="219"/>
      <c r="DPX10" s="219"/>
      <c r="DPY10" s="219"/>
      <c r="DPZ10" s="219"/>
      <c r="DQA10" s="219"/>
      <c r="DQB10" s="219"/>
      <c r="DQC10" s="219"/>
      <c r="DQD10" s="219"/>
      <c r="DQE10" s="219"/>
      <c r="DQF10" s="219"/>
      <c r="DQG10" s="219"/>
      <c r="DQH10" s="219"/>
      <c r="DQI10" s="219"/>
      <c r="DQJ10" s="219"/>
      <c r="DQK10" s="219"/>
      <c r="DQL10" s="219"/>
      <c r="DQM10" s="219"/>
      <c r="DQN10" s="219"/>
      <c r="DQO10" s="219"/>
      <c r="DQP10" s="219"/>
      <c r="DQQ10" s="219"/>
      <c r="DQR10" s="219"/>
      <c r="DQS10" s="219"/>
      <c r="DQT10" s="219"/>
      <c r="DQU10" s="219"/>
      <c r="DQV10" s="219"/>
      <c r="DQW10" s="219"/>
      <c r="DQX10" s="219"/>
      <c r="DQY10" s="219"/>
      <c r="DQZ10" s="219"/>
      <c r="DRA10" s="219"/>
      <c r="DRB10" s="219"/>
      <c r="DRC10" s="219"/>
      <c r="DRD10" s="219"/>
      <c r="DRE10" s="219"/>
      <c r="DRF10" s="219"/>
      <c r="DRG10" s="219"/>
      <c r="DRH10" s="219"/>
      <c r="DRI10" s="219"/>
      <c r="DRJ10" s="219"/>
      <c r="DRK10" s="219"/>
      <c r="DRL10" s="219"/>
      <c r="DRM10" s="219"/>
      <c r="DRN10" s="219"/>
      <c r="DRO10" s="219"/>
      <c r="DRP10" s="219"/>
      <c r="DRQ10" s="219"/>
      <c r="DRR10" s="219"/>
      <c r="DRS10" s="219"/>
      <c r="DRT10" s="219"/>
      <c r="DRU10" s="219"/>
      <c r="DRV10" s="219"/>
      <c r="DRW10" s="219"/>
      <c r="DRX10" s="219"/>
      <c r="DRY10" s="219"/>
      <c r="DRZ10" s="219"/>
      <c r="DSA10" s="219"/>
      <c r="DSB10" s="219"/>
      <c r="DSC10" s="219"/>
      <c r="DSD10" s="219"/>
      <c r="DSE10" s="219"/>
      <c r="DSF10" s="219"/>
      <c r="DSG10" s="219"/>
      <c r="DSH10" s="219"/>
      <c r="DSI10" s="219"/>
      <c r="DSJ10" s="219"/>
      <c r="DSK10" s="219"/>
      <c r="DSL10" s="219"/>
      <c r="DSM10" s="219"/>
      <c r="DSN10" s="219"/>
      <c r="DSO10" s="219"/>
      <c r="DSP10" s="219"/>
      <c r="DSQ10" s="219"/>
      <c r="DSR10" s="219"/>
      <c r="DSS10" s="219"/>
      <c r="DST10" s="219"/>
      <c r="DSU10" s="219"/>
      <c r="DSV10" s="219"/>
      <c r="DSW10" s="219"/>
      <c r="DSX10" s="219"/>
      <c r="DSY10" s="219"/>
      <c r="DSZ10" s="219"/>
      <c r="DTA10" s="219"/>
      <c r="DTB10" s="219"/>
      <c r="DTC10" s="219"/>
      <c r="DTD10" s="219"/>
      <c r="DTE10" s="219"/>
      <c r="DTF10" s="219"/>
      <c r="DTG10" s="219"/>
      <c r="DTH10" s="219"/>
      <c r="DTI10" s="219"/>
      <c r="DTJ10" s="219"/>
      <c r="DTK10" s="219"/>
      <c r="DTL10" s="219"/>
      <c r="DTM10" s="219"/>
      <c r="DTN10" s="219"/>
      <c r="DTO10" s="219"/>
      <c r="DTP10" s="219"/>
      <c r="DTQ10" s="219"/>
      <c r="DTR10" s="219"/>
      <c r="DTS10" s="219"/>
      <c r="DTT10" s="219"/>
      <c r="DTU10" s="219"/>
      <c r="DTV10" s="219"/>
      <c r="DTW10" s="219"/>
      <c r="DTX10" s="219"/>
      <c r="DTY10" s="219"/>
      <c r="DTZ10" s="219"/>
      <c r="DUA10" s="219"/>
      <c r="DUB10" s="219"/>
      <c r="DUC10" s="219"/>
      <c r="DUD10" s="219"/>
      <c r="DUE10" s="219"/>
      <c r="DUF10" s="219"/>
      <c r="DUG10" s="219"/>
      <c r="DUH10" s="219"/>
      <c r="DUI10" s="219"/>
      <c r="DUJ10" s="219"/>
      <c r="DUK10" s="219"/>
      <c r="DUL10" s="219"/>
      <c r="DUM10" s="219"/>
      <c r="DUN10" s="219"/>
      <c r="DUO10" s="219"/>
      <c r="DUP10" s="219"/>
      <c r="DUQ10" s="219"/>
      <c r="DUR10" s="219"/>
      <c r="DUS10" s="219"/>
      <c r="DUT10" s="219"/>
      <c r="DUU10" s="219"/>
      <c r="DUV10" s="219"/>
      <c r="DUW10" s="219"/>
      <c r="DUX10" s="219"/>
      <c r="DUY10" s="219"/>
      <c r="DUZ10" s="219"/>
      <c r="DVA10" s="219"/>
      <c r="DVB10" s="219"/>
      <c r="DVC10" s="219"/>
      <c r="DVD10" s="219"/>
      <c r="DVE10" s="219"/>
      <c r="DVF10" s="219"/>
      <c r="DVG10" s="219"/>
      <c r="DVH10" s="219"/>
      <c r="DVI10" s="219"/>
      <c r="DVJ10" s="219"/>
      <c r="DVK10" s="219"/>
      <c r="DVL10" s="219"/>
      <c r="DVM10" s="219"/>
      <c r="DVN10" s="219"/>
      <c r="DVS10" s="219"/>
      <c r="DVT10" s="219"/>
      <c r="DVU10" s="219"/>
      <c r="DVV10" s="219"/>
      <c r="DVW10" s="219"/>
      <c r="DVX10" s="219"/>
      <c r="DVY10" s="219"/>
      <c r="DVZ10" s="219"/>
      <c r="DWA10" s="219"/>
      <c r="DWB10" s="219"/>
      <c r="DWC10" s="219"/>
      <c r="DXU10" s="219"/>
      <c r="DXV10" s="219"/>
      <c r="DXW10" s="219"/>
      <c r="DXX10" s="219"/>
      <c r="DXY10" s="219"/>
      <c r="DXZ10" s="219"/>
      <c r="DYA10" s="219"/>
      <c r="DYB10" s="219"/>
      <c r="DYC10" s="219"/>
      <c r="DYD10" s="219"/>
      <c r="DYE10" s="219"/>
      <c r="DYF10" s="219"/>
      <c r="DYG10" s="219"/>
      <c r="DYH10" s="219"/>
      <c r="DYI10" s="219"/>
      <c r="DYJ10" s="219"/>
      <c r="DYK10" s="219"/>
      <c r="DYL10" s="219"/>
      <c r="DYM10" s="219"/>
      <c r="DYN10" s="219"/>
      <c r="DYO10" s="219"/>
      <c r="DYP10" s="219"/>
      <c r="DYQ10" s="219"/>
      <c r="DYR10" s="219"/>
      <c r="DYS10" s="219"/>
      <c r="DYT10" s="219"/>
      <c r="DYU10" s="219"/>
      <c r="DYV10" s="219"/>
      <c r="DYW10" s="219"/>
      <c r="DYX10" s="219"/>
      <c r="DYY10" s="219"/>
      <c r="DYZ10" s="219"/>
      <c r="DZA10" s="219"/>
      <c r="DZB10" s="219"/>
      <c r="DZC10" s="219"/>
      <c r="DZD10" s="219"/>
      <c r="DZE10" s="219"/>
      <c r="DZF10" s="219"/>
      <c r="DZG10" s="219"/>
      <c r="DZH10" s="219"/>
      <c r="DZI10" s="219"/>
      <c r="DZJ10" s="219"/>
      <c r="DZK10" s="219"/>
      <c r="DZL10" s="219"/>
      <c r="DZM10" s="219"/>
      <c r="DZN10" s="219"/>
      <c r="DZO10" s="219"/>
      <c r="DZP10" s="219"/>
      <c r="DZQ10" s="219"/>
      <c r="DZR10" s="219"/>
      <c r="DZS10" s="219"/>
      <c r="DZT10" s="219"/>
      <c r="DZU10" s="219"/>
      <c r="DZV10" s="219"/>
      <c r="DZW10" s="219"/>
      <c r="DZX10" s="219"/>
      <c r="DZY10" s="219"/>
      <c r="DZZ10" s="219"/>
      <c r="EAA10" s="219"/>
      <c r="EAB10" s="219"/>
      <c r="EAC10" s="219"/>
      <c r="EAD10" s="219"/>
      <c r="EAE10" s="219"/>
      <c r="EAF10" s="219"/>
      <c r="EAG10" s="219"/>
      <c r="EAH10" s="219"/>
      <c r="EAI10" s="219"/>
      <c r="EAJ10" s="219"/>
      <c r="EAK10" s="219"/>
      <c r="EAL10" s="219"/>
      <c r="EAM10" s="219"/>
      <c r="EAN10" s="219"/>
      <c r="EAO10" s="219"/>
      <c r="EAP10" s="219"/>
      <c r="EAQ10" s="219"/>
      <c r="EAR10" s="219"/>
      <c r="EAS10" s="219"/>
      <c r="EAT10" s="219"/>
      <c r="EAU10" s="219"/>
      <c r="EAV10" s="219"/>
      <c r="EAW10" s="219"/>
      <c r="EAX10" s="219"/>
      <c r="EAY10" s="219"/>
      <c r="EAZ10" s="219"/>
      <c r="EBA10" s="219"/>
      <c r="EBB10" s="219"/>
      <c r="EBC10" s="219"/>
      <c r="EBD10" s="219"/>
      <c r="EBE10" s="219"/>
      <c r="EBF10" s="219"/>
      <c r="EBG10" s="219"/>
      <c r="EBH10" s="219"/>
      <c r="EBI10" s="219"/>
      <c r="EBJ10" s="219"/>
      <c r="EBK10" s="219"/>
      <c r="EBL10" s="219"/>
      <c r="EBM10" s="219"/>
      <c r="EBN10" s="219"/>
      <c r="EBO10" s="219"/>
      <c r="EBP10" s="219"/>
      <c r="EBQ10" s="219"/>
      <c r="EBR10" s="219"/>
      <c r="EBS10" s="219"/>
      <c r="EBT10" s="219"/>
      <c r="EBU10" s="219"/>
      <c r="EBV10" s="219"/>
      <c r="EBW10" s="219"/>
      <c r="EBX10" s="219"/>
      <c r="EBY10" s="219"/>
      <c r="EBZ10" s="219"/>
      <c r="ECA10" s="219"/>
      <c r="ECB10" s="219"/>
      <c r="ECC10" s="219"/>
      <c r="ECD10" s="219"/>
      <c r="ECE10" s="219"/>
      <c r="ECF10" s="219"/>
      <c r="ECG10" s="219"/>
      <c r="ECH10" s="219"/>
      <c r="ECI10" s="219"/>
      <c r="ECJ10" s="219"/>
      <c r="ECK10" s="219"/>
      <c r="ECL10" s="219"/>
      <c r="ECM10" s="219"/>
      <c r="ECN10" s="219"/>
      <c r="ECO10" s="219"/>
      <c r="ECP10" s="219"/>
      <c r="ECQ10" s="219"/>
      <c r="ECR10" s="219"/>
      <c r="ECS10" s="219"/>
      <c r="ECT10" s="219"/>
      <c r="ECU10" s="219"/>
      <c r="ECV10" s="219"/>
      <c r="ECW10" s="219"/>
      <c r="ECX10" s="219"/>
      <c r="ECY10" s="219"/>
      <c r="ECZ10" s="219"/>
      <c r="EDA10" s="219"/>
      <c r="EDB10" s="219"/>
      <c r="EDC10" s="219"/>
      <c r="EDD10" s="219"/>
      <c r="EDE10" s="219"/>
      <c r="EDF10" s="219"/>
      <c r="EDG10" s="219"/>
      <c r="EDH10" s="219"/>
      <c r="EDI10" s="219"/>
      <c r="EDJ10" s="219"/>
      <c r="EDK10" s="219"/>
      <c r="EDL10" s="219"/>
      <c r="EDM10" s="219"/>
      <c r="EDN10" s="219"/>
      <c r="EDO10" s="219"/>
      <c r="EDP10" s="219"/>
      <c r="EDQ10" s="219"/>
      <c r="EDR10" s="219"/>
      <c r="EDS10" s="219"/>
      <c r="EDT10" s="219"/>
      <c r="EDU10" s="219"/>
      <c r="EDV10" s="219"/>
      <c r="EDW10" s="219"/>
      <c r="EDX10" s="219"/>
      <c r="EDY10" s="219"/>
      <c r="EDZ10" s="219"/>
      <c r="EEA10" s="219"/>
      <c r="EEB10" s="219"/>
      <c r="EEC10" s="219"/>
      <c r="EED10" s="219"/>
      <c r="EEE10" s="219"/>
      <c r="EEF10" s="219"/>
      <c r="EEG10" s="219"/>
      <c r="EEH10" s="219"/>
      <c r="EEI10" s="219"/>
      <c r="EEJ10" s="219"/>
      <c r="EEK10" s="219"/>
      <c r="EEL10" s="219"/>
      <c r="EEM10" s="219"/>
      <c r="EEN10" s="219"/>
      <c r="EEO10" s="219"/>
      <c r="EEP10" s="219"/>
      <c r="EEQ10" s="219"/>
      <c r="EER10" s="219"/>
      <c r="EES10" s="219"/>
      <c r="EET10" s="219"/>
      <c r="EEU10" s="219"/>
      <c r="EEV10" s="219"/>
      <c r="EEW10" s="219"/>
      <c r="EEX10" s="219"/>
      <c r="EEY10" s="219"/>
      <c r="EEZ10" s="219"/>
      <c r="EFA10" s="219"/>
      <c r="EFB10" s="219"/>
      <c r="EFC10" s="219"/>
      <c r="EFD10" s="219"/>
      <c r="EFE10" s="219"/>
      <c r="EFF10" s="219"/>
      <c r="EFG10" s="219"/>
      <c r="EFH10" s="219"/>
      <c r="EFI10" s="219"/>
      <c r="EFJ10" s="219"/>
      <c r="EFO10" s="219"/>
      <c r="EFP10" s="219"/>
      <c r="EFQ10" s="219"/>
      <c r="EFR10" s="219"/>
      <c r="EFS10" s="219"/>
      <c r="EFT10" s="219"/>
      <c r="EFU10" s="219"/>
      <c r="EFV10" s="219"/>
      <c r="EFW10" s="219"/>
      <c r="EFX10" s="219"/>
      <c r="EFY10" s="219"/>
      <c r="EHQ10" s="219"/>
      <c r="EHR10" s="219"/>
      <c r="EHS10" s="219"/>
      <c r="EHT10" s="219"/>
      <c r="EHU10" s="219"/>
      <c r="EHV10" s="219"/>
      <c r="EHW10" s="219"/>
      <c r="EHX10" s="219"/>
      <c r="EHY10" s="219"/>
      <c r="EHZ10" s="219"/>
      <c r="EIA10" s="219"/>
      <c r="EIB10" s="219"/>
      <c r="EIC10" s="219"/>
      <c r="EID10" s="219"/>
      <c r="EIE10" s="219"/>
      <c r="EIF10" s="219"/>
      <c r="EIG10" s="219"/>
      <c r="EIH10" s="219"/>
      <c r="EII10" s="219"/>
      <c r="EIJ10" s="219"/>
      <c r="EIK10" s="219"/>
      <c r="EIL10" s="219"/>
      <c r="EIM10" s="219"/>
      <c r="EIN10" s="219"/>
      <c r="EIO10" s="219"/>
      <c r="EIP10" s="219"/>
      <c r="EIQ10" s="219"/>
      <c r="EIR10" s="219"/>
      <c r="EIS10" s="219"/>
      <c r="EIT10" s="219"/>
      <c r="EIU10" s="219"/>
      <c r="EIV10" s="219"/>
      <c r="EIW10" s="219"/>
      <c r="EIX10" s="219"/>
      <c r="EIY10" s="219"/>
      <c r="EIZ10" s="219"/>
      <c r="EJA10" s="219"/>
      <c r="EJB10" s="219"/>
      <c r="EJC10" s="219"/>
      <c r="EJD10" s="219"/>
      <c r="EJE10" s="219"/>
      <c r="EJF10" s="219"/>
      <c r="EJG10" s="219"/>
      <c r="EJH10" s="219"/>
      <c r="EJI10" s="219"/>
      <c r="EJJ10" s="219"/>
      <c r="EJK10" s="219"/>
      <c r="EJL10" s="219"/>
      <c r="EJM10" s="219"/>
      <c r="EJN10" s="219"/>
      <c r="EJO10" s="219"/>
      <c r="EJP10" s="219"/>
      <c r="EJQ10" s="219"/>
      <c r="EJR10" s="219"/>
      <c r="EJS10" s="219"/>
      <c r="EJT10" s="219"/>
      <c r="EJU10" s="219"/>
      <c r="EJV10" s="219"/>
      <c r="EJW10" s="219"/>
      <c r="EJX10" s="219"/>
      <c r="EJY10" s="219"/>
      <c r="EJZ10" s="219"/>
      <c r="EKA10" s="219"/>
      <c r="EKB10" s="219"/>
      <c r="EKC10" s="219"/>
      <c r="EKD10" s="219"/>
      <c r="EKE10" s="219"/>
      <c r="EKF10" s="219"/>
      <c r="EKG10" s="219"/>
      <c r="EKH10" s="219"/>
      <c r="EKI10" s="219"/>
      <c r="EKJ10" s="219"/>
      <c r="EKK10" s="219"/>
      <c r="EKL10" s="219"/>
      <c r="EKM10" s="219"/>
      <c r="EKN10" s="219"/>
      <c r="EKO10" s="219"/>
      <c r="EKP10" s="219"/>
      <c r="EKQ10" s="219"/>
      <c r="EKR10" s="219"/>
      <c r="EKS10" s="219"/>
      <c r="EKT10" s="219"/>
      <c r="EKU10" s="219"/>
      <c r="EKV10" s="219"/>
      <c r="EKW10" s="219"/>
      <c r="EKX10" s="219"/>
      <c r="EKY10" s="219"/>
      <c r="EKZ10" s="219"/>
      <c r="ELA10" s="219"/>
      <c r="ELB10" s="219"/>
      <c r="ELC10" s="219"/>
      <c r="ELD10" s="219"/>
      <c r="ELE10" s="219"/>
      <c r="ELF10" s="219"/>
      <c r="ELG10" s="219"/>
      <c r="ELH10" s="219"/>
      <c r="ELI10" s="219"/>
      <c r="ELJ10" s="219"/>
      <c r="ELK10" s="219"/>
      <c r="ELL10" s="219"/>
      <c r="ELM10" s="219"/>
      <c r="ELN10" s="219"/>
      <c r="ELO10" s="219"/>
      <c r="ELP10" s="219"/>
      <c r="ELQ10" s="219"/>
      <c r="ELR10" s="219"/>
      <c r="ELS10" s="219"/>
      <c r="ELT10" s="219"/>
      <c r="ELU10" s="219"/>
      <c r="ELV10" s="219"/>
      <c r="ELW10" s="219"/>
      <c r="ELX10" s="219"/>
      <c r="ELY10" s="219"/>
      <c r="ELZ10" s="219"/>
      <c r="EMA10" s="219"/>
      <c r="EMB10" s="219"/>
      <c r="EMC10" s="219"/>
      <c r="EMD10" s="219"/>
      <c r="EME10" s="219"/>
      <c r="EMF10" s="219"/>
      <c r="EMG10" s="219"/>
      <c r="EMH10" s="219"/>
      <c r="EMI10" s="219"/>
      <c r="EMJ10" s="219"/>
      <c r="EMK10" s="219"/>
      <c r="EML10" s="219"/>
      <c r="EMM10" s="219"/>
      <c r="EMN10" s="219"/>
      <c r="EMO10" s="219"/>
      <c r="EMP10" s="219"/>
      <c r="EMQ10" s="219"/>
      <c r="EMR10" s="219"/>
      <c r="EMS10" s="219"/>
      <c r="EMT10" s="219"/>
      <c r="EMU10" s="219"/>
      <c r="EMV10" s="219"/>
      <c r="EMW10" s="219"/>
      <c r="EMX10" s="219"/>
      <c r="EMY10" s="219"/>
      <c r="EMZ10" s="219"/>
      <c r="ENA10" s="219"/>
      <c r="ENB10" s="219"/>
      <c r="ENC10" s="219"/>
      <c r="END10" s="219"/>
      <c r="ENE10" s="219"/>
      <c r="ENF10" s="219"/>
      <c r="ENG10" s="219"/>
      <c r="ENH10" s="219"/>
      <c r="ENI10" s="219"/>
      <c r="ENJ10" s="219"/>
      <c r="ENK10" s="219"/>
      <c r="ENL10" s="219"/>
      <c r="ENM10" s="219"/>
      <c r="ENN10" s="219"/>
      <c r="ENO10" s="219"/>
      <c r="ENP10" s="219"/>
      <c r="ENQ10" s="219"/>
      <c r="ENR10" s="219"/>
      <c r="ENS10" s="219"/>
      <c r="ENT10" s="219"/>
      <c r="ENU10" s="219"/>
      <c r="ENV10" s="219"/>
      <c r="ENW10" s="219"/>
      <c r="ENX10" s="219"/>
      <c r="ENY10" s="219"/>
      <c r="ENZ10" s="219"/>
      <c r="EOA10" s="219"/>
      <c r="EOB10" s="219"/>
      <c r="EOC10" s="219"/>
      <c r="EOD10" s="219"/>
      <c r="EOE10" s="219"/>
      <c r="EOF10" s="219"/>
      <c r="EOG10" s="219"/>
      <c r="EOH10" s="219"/>
      <c r="EOI10" s="219"/>
      <c r="EOJ10" s="219"/>
      <c r="EOK10" s="219"/>
      <c r="EOL10" s="219"/>
      <c r="EOM10" s="219"/>
      <c r="EON10" s="219"/>
      <c r="EOO10" s="219"/>
      <c r="EOP10" s="219"/>
      <c r="EOQ10" s="219"/>
      <c r="EOR10" s="219"/>
      <c r="EOS10" s="219"/>
      <c r="EOT10" s="219"/>
      <c r="EOU10" s="219"/>
      <c r="EOV10" s="219"/>
      <c r="EOW10" s="219"/>
      <c r="EOX10" s="219"/>
      <c r="EOY10" s="219"/>
      <c r="EOZ10" s="219"/>
      <c r="EPA10" s="219"/>
      <c r="EPB10" s="219"/>
      <c r="EPC10" s="219"/>
      <c r="EPD10" s="219"/>
      <c r="EPE10" s="219"/>
      <c r="EPF10" s="219"/>
      <c r="EPK10" s="219"/>
      <c r="EPL10" s="219"/>
      <c r="EPM10" s="219"/>
      <c r="EPN10" s="219"/>
      <c r="EPO10" s="219"/>
      <c r="EPP10" s="219"/>
      <c r="EPQ10" s="219"/>
      <c r="EPR10" s="219"/>
      <c r="EPS10" s="219"/>
      <c r="EPT10" s="219"/>
      <c r="EPU10" s="219"/>
      <c r="ERM10" s="219"/>
      <c r="ERN10" s="219"/>
      <c r="ERO10" s="219"/>
      <c r="ERP10" s="219"/>
      <c r="ERQ10" s="219"/>
      <c r="ERR10" s="219"/>
      <c r="ERS10" s="219"/>
      <c r="ERT10" s="219"/>
      <c r="ERU10" s="219"/>
      <c r="ERV10" s="219"/>
      <c r="ERW10" s="219"/>
      <c r="ERX10" s="219"/>
      <c r="ERY10" s="219"/>
      <c r="ERZ10" s="219"/>
      <c r="ESA10" s="219"/>
      <c r="ESB10" s="219"/>
      <c r="ESC10" s="219"/>
      <c r="ESD10" s="219"/>
      <c r="ESE10" s="219"/>
      <c r="ESF10" s="219"/>
      <c r="ESG10" s="219"/>
      <c r="ESH10" s="219"/>
      <c r="ESI10" s="219"/>
      <c r="ESJ10" s="219"/>
      <c r="ESK10" s="219"/>
      <c r="ESL10" s="219"/>
      <c r="ESM10" s="219"/>
      <c r="ESN10" s="219"/>
      <c r="ESO10" s="219"/>
      <c r="ESP10" s="219"/>
      <c r="ESQ10" s="219"/>
      <c r="ESR10" s="219"/>
      <c r="ESS10" s="219"/>
      <c r="EST10" s="219"/>
      <c r="ESU10" s="219"/>
      <c r="ESV10" s="219"/>
      <c r="ESW10" s="219"/>
      <c r="ESX10" s="219"/>
      <c r="ESY10" s="219"/>
      <c r="ESZ10" s="219"/>
      <c r="ETA10" s="219"/>
      <c r="ETB10" s="219"/>
      <c r="ETC10" s="219"/>
      <c r="ETD10" s="219"/>
      <c r="ETE10" s="219"/>
      <c r="ETF10" s="219"/>
      <c r="ETG10" s="219"/>
      <c r="ETH10" s="219"/>
      <c r="ETI10" s="219"/>
      <c r="ETJ10" s="219"/>
      <c r="ETK10" s="219"/>
      <c r="ETL10" s="219"/>
      <c r="ETM10" s="219"/>
      <c r="ETN10" s="219"/>
      <c r="ETO10" s="219"/>
      <c r="ETP10" s="219"/>
      <c r="ETQ10" s="219"/>
      <c r="ETR10" s="219"/>
      <c r="ETS10" s="219"/>
      <c r="ETT10" s="219"/>
      <c r="ETU10" s="219"/>
      <c r="ETV10" s="219"/>
      <c r="ETW10" s="219"/>
      <c r="ETX10" s="219"/>
      <c r="ETY10" s="219"/>
      <c r="ETZ10" s="219"/>
      <c r="EUA10" s="219"/>
      <c r="EUB10" s="219"/>
      <c r="EUC10" s="219"/>
      <c r="EUD10" s="219"/>
      <c r="EUE10" s="219"/>
      <c r="EUF10" s="219"/>
      <c r="EUG10" s="219"/>
      <c r="EUH10" s="219"/>
      <c r="EUI10" s="219"/>
      <c r="EUJ10" s="219"/>
      <c r="EUK10" s="219"/>
      <c r="EUL10" s="219"/>
      <c r="EUM10" s="219"/>
      <c r="EUN10" s="219"/>
      <c r="EUO10" s="219"/>
      <c r="EUP10" s="219"/>
      <c r="EUQ10" s="219"/>
      <c r="EUR10" s="219"/>
      <c r="EUS10" s="219"/>
      <c r="EUT10" s="219"/>
      <c r="EUU10" s="219"/>
      <c r="EUV10" s="219"/>
      <c r="EUW10" s="219"/>
      <c r="EUX10" s="219"/>
      <c r="EUY10" s="219"/>
      <c r="EUZ10" s="219"/>
      <c r="EVA10" s="219"/>
      <c r="EVB10" s="219"/>
      <c r="EVC10" s="219"/>
      <c r="EVD10" s="219"/>
      <c r="EVE10" s="219"/>
      <c r="EVF10" s="219"/>
      <c r="EVG10" s="219"/>
      <c r="EVH10" s="219"/>
      <c r="EVI10" s="219"/>
      <c r="EVJ10" s="219"/>
      <c r="EVK10" s="219"/>
      <c r="EVL10" s="219"/>
      <c r="EVM10" s="219"/>
      <c r="EVN10" s="219"/>
      <c r="EVO10" s="219"/>
      <c r="EVP10" s="219"/>
      <c r="EVQ10" s="219"/>
      <c r="EVR10" s="219"/>
      <c r="EVS10" s="219"/>
      <c r="EVT10" s="219"/>
      <c r="EVU10" s="219"/>
      <c r="EVV10" s="219"/>
      <c r="EVW10" s="219"/>
      <c r="EVX10" s="219"/>
      <c r="EVY10" s="219"/>
      <c r="EVZ10" s="219"/>
      <c r="EWA10" s="219"/>
      <c r="EWB10" s="219"/>
      <c r="EWC10" s="219"/>
      <c r="EWD10" s="219"/>
      <c r="EWE10" s="219"/>
      <c r="EWF10" s="219"/>
      <c r="EWG10" s="219"/>
      <c r="EWH10" s="219"/>
      <c r="EWI10" s="219"/>
      <c r="EWJ10" s="219"/>
      <c r="EWK10" s="219"/>
      <c r="EWL10" s="219"/>
      <c r="EWM10" s="219"/>
      <c r="EWN10" s="219"/>
      <c r="EWO10" s="219"/>
      <c r="EWP10" s="219"/>
      <c r="EWQ10" s="219"/>
      <c r="EWR10" s="219"/>
      <c r="EWS10" s="219"/>
      <c r="EWT10" s="219"/>
      <c r="EWU10" s="219"/>
      <c r="EWV10" s="219"/>
      <c r="EWW10" s="219"/>
      <c r="EWX10" s="219"/>
      <c r="EWY10" s="219"/>
      <c r="EWZ10" s="219"/>
      <c r="EXA10" s="219"/>
      <c r="EXB10" s="219"/>
      <c r="EXC10" s="219"/>
      <c r="EXD10" s="219"/>
      <c r="EXE10" s="219"/>
      <c r="EXF10" s="219"/>
      <c r="EXG10" s="219"/>
      <c r="EXH10" s="219"/>
      <c r="EXI10" s="219"/>
      <c r="EXJ10" s="219"/>
      <c r="EXK10" s="219"/>
      <c r="EXL10" s="219"/>
      <c r="EXM10" s="219"/>
      <c r="EXN10" s="219"/>
      <c r="EXO10" s="219"/>
      <c r="EXP10" s="219"/>
      <c r="EXQ10" s="219"/>
      <c r="EXR10" s="219"/>
      <c r="EXS10" s="219"/>
      <c r="EXT10" s="219"/>
      <c r="EXU10" s="219"/>
      <c r="EXV10" s="219"/>
      <c r="EXW10" s="219"/>
      <c r="EXX10" s="219"/>
      <c r="EXY10" s="219"/>
      <c r="EXZ10" s="219"/>
      <c r="EYA10" s="219"/>
      <c r="EYB10" s="219"/>
      <c r="EYC10" s="219"/>
      <c r="EYD10" s="219"/>
      <c r="EYE10" s="219"/>
      <c r="EYF10" s="219"/>
      <c r="EYG10" s="219"/>
      <c r="EYH10" s="219"/>
      <c r="EYI10" s="219"/>
      <c r="EYJ10" s="219"/>
      <c r="EYK10" s="219"/>
      <c r="EYL10" s="219"/>
      <c r="EYM10" s="219"/>
      <c r="EYN10" s="219"/>
      <c r="EYO10" s="219"/>
      <c r="EYP10" s="219"/>
      <c r="EYQ10" s="219"/>
      <c r="EYR10" s="219"/>
      <c r="EYS10" s="219"/>
      <c r="EYT10" s="219"/>
      <c r="EYU10" s="219"/>
      <c r="EYV10" s="219"/>
      <c r="EYW10" s="219"/>
      <c r="EYX10" s="219"/>
      <c r="EYY10" s="219"/>
      <c r="EYZ10" s="219"/>
      <c r="EZA10" s="219"/>
      <c r="EZB10" s="219"/>
      <c r="EZG10" s="219"/>
      <c r="EZH10" s="219"/>
      <c r="EZI10" s="219"/>
      <c r="EZJ10" s="219"/>
      <c r="EZK10" s="219"/>
      <c r="EZL10" s="219"/>
      <c r="EZM10" s="219"/>
      <c r="EZN10" s="219"/>
      <c r="EZO10" s="219"/>
      <c r="EZP10" s="219"/>
      <c r="EZQ10" s="219"/>
      <c r="FBI10" s="219"/>
      <c r="FBJ10" s="219"/>
      <c r="FBK10" s="219"/>
      <c r="FBL10" s="219"/>
      <c r="FBM10" s="219"/>
      <c r="FBN10" s="219"/>
      <c r="FBO10" s="219"/>
      <c r="FBP10" s="219"/>
      <c r="FBQ10" s="219"/>
      <c r="FBR10" s="219"/>
      <c r="FBS10" s="219"/>
      <c r="FBT10" s="219"/>
      <c r="FBU10" s="219"/>
      <c r="FBV10" s="219"/>
      <c r="FBW10" s="219"/>
      <c r="FBX10" s="219"/>
      <c r="FBY10" s="219"/>
      <c r="FBZ10" s="219"/>
      <c r="FCA10" s="219"/>
      <c r="FCB10" s="219"/>
      <c r="FCC10" s="219"/>
      <c r="FCD10" s="219"/>
      <c r="FCE10" s="219"/>
      <c r="FCF10" s="219"/>
      <c r="FCG10" s="219"/>
      <c r="FCH10" s="219"/>
      <c r="FCI10" s="219"/>
      <c r="FCJ10" s="219"/>
      <c r="FCK10" s="219"/>
      <c r="FCL10" s="219"/>
      <c r="FCM10" s="219"/>
      <c r="FCN10" s="219"/>
      <c r="FCO10" s="219"/>
      <c r="FCP10" s="219"/>
      <c r="FCQ10" s="219"/>
      <c r="FCR10" s="219"/>
      <c r="FCS10" s="219"/>
      <c r="FCT10" s="219"/>
      <c r="FCU10" s="219"/>
      <c r="FCV10" s="219"/>
      <c r="FCW10" s="219"/>
      <c r="FCX10" s="219"/>
      <c r="FCY10" s="219"/>
      <c r="FCZ10" s="219"/>
      <c r="FDA10" s="219"/>
      <c r="FDB10" s="219"/>
      <c r="FDC10" s="219"/>
      <c r="FDD10" s="219"/>
      <c r="FDE10" s="219"/>
      <c r="FDF10" s="219"/>
      <c r="FDG10" s="219"/>
      <c r="FDH10" s="219"/>
      <c r="FDI10" s="219"/>
      <c r="FDJ10" s="219"/>
      <c r="FDK10" s="219"/>
      <c r="FDL10" s="219"/>
      <c r="FDM10" s="219"/>
      <c r="FDN10" s="219"/>
      <c r="FDO10" s="219"/>
      <c r="FDP10" s="219"/>
      <c r="FDQ10" s="219"/>
      <c r="FDR10" s="219"/>
      <c r="FDS10" s="219"/>
      <c r="FDT10" s="219"/>
      <c r="FDU10" s="219"/>
      <c r="FDV10" s="219"/>
      <c r="FDW10" s="219"/>
      <c r="FDX10" s="219"/>
      <c r="FDY10" s="219"/>
      <c r="FDZ10" s="219"/>
      <c r="FEA10" s="219"/>
      <c r="FEB10" s="219"/>
      <c r="FEC10" s="219"/>
      <c r="FED10" s="219"/>
      <c r="FEE10" s="219"/>
      <c r="FEF10" s="219"/>
      <c r="FEG10" s="219"/>
      <c r="FEH10" s="219"/>
      <c r="FEI10" s="219"/>
      <c r="FEJ10" s="219"/>
      <c r="FEK10" s="219"/>
      <c r="FEL10" s="219"/>
      <c r="FEM10" s="219"/>
      <c r="FEN10" s="219"/>
      <c r="FEO10" s="219"/>
      <c r="FEP10" s="219"/>
      <c r="FEQ10" s="219"/>
      <c r="FER10" s="219"/>
      <c r="FES10" s="219"/>
      <c r="FET10" s="219"/>
      <c r="FEU10" s="219"/>
      <c r="FEV10" s="219"/>
      <c r="FEW10" s="219"/>
      <c r="FEX10" s="219"/>
      <c r="FEY10" s="219"/>
      <c r="FEZ10" s="219"/>
      <c r="FFA10" s="219"/>
      <c r="FFB10" s="219"/>
      <c r="FFC10" s="219"/>
      <c r="FFD10" s="219"/>
      <c r="FFE10" s="219"/>
      <c r="FFF10" s="219"/>
      <c r="FFG10" s="219"/>
      <c r="FFH10" s="219"/>
      <c r="FFI10" s="219"/>
      <c r="FFJ10" s="219"/>
      <c r="FFK10" s="219"/>
      <c r="FFL10" s="219"/>
      <c r="FFM10" s="219"/>
      <c r="FFN10" s="219"/>
      <c r="FFO10" s="219"/>
      <c r="FFP10" s="219"/>
      <c r="FFQ10" s="219"/>
      <c r="FFR10" s="219"/>
      <c r="FFS10" s="219"/>
      <c r="FFT10" s="219"/>
      <c r="FFU10" s="219"/>
      <c r="FFV10" s="219"/>
      <c r="FFW10" s="219"/>
      <c r="FFX10" s="219"/>
      <c r="FFY10" s="219"/>
      <c r="FFZ10" s="219"/>
      <c r="FGA10" s="219"/>
      <c r="FGB10" s="219"/>
      <c r="FGC10" s="219"/>
      <c r="FGD10" s="219"/>
      <c r="FGE10" s="219"/>
      <c r="FGF10" s="219"/>
      <c r="FGG10" s="219"/>
      <c r="FGH10" s="219"/>
      <c r="FGI10" s="219"/>
      <c r="FGJ10" s="219"/>
      <c r="FGK10" s="219"/>
      <c r="FGL10" s="219"/>
      <c r="FGM10" s="219"/>
      <c r="FGN10" s="219"/>
      <c r="FGO10" s="219"/>
      <c r="FGP10" s="219"/>
      <c r="FGQ10" s="219"/>
      <c r="FGR10" s="219"/>
      <c r="FGS10" s="219"/>
      <c r="FGT10" s="219"/>
      <c r="FGU10" s="219"/>
      <c r="FGV10" s="219"/>
      <c r="FGW10" s="219"/>
      <c r="FGX10" s="219"/>
      <c r="FGY10" s="219"/>
      <c r="FGZ10" s="219"/>
      <c r="FHA10" s="219"/>
      <c r="FHB10" s="219"/>
      <c r="FHC10" s="219"/>
      <c r="FHD10" s="219"/>
      <c r="FHE10" s="219"/>
      <c r="FHF10" s="219"/>
      <c r="FHG10" s="219"/>
      <c r="FHH10" s="219"/>
      <c r="FHI10" s="219"/>
      <c r="FHJ10" s="219"/>
      <c r="FHK10" s="219"/>
      <c r="FHL10" s="219"/>
      <c r="FHM10" s="219"/>
      <c r="FHN10" s="219"/>
      <c r="FHO10" s="219"/>
      <c r="FHP10" s="219"/>
      <c r="FHQ10" s="219"/>
      <c r="FHR10" s="219"/>
      <c r="FHS10" s="219"/>
      <c r="FHT10" s="219"/>
      <c r="FHU10" s="219"/>
      <c r="FHV10" s="219"/>
      <c r="FHW10" s="219"/>
      <c r="FHX10" s="219"/>
      <c r="FHY10" s="219"/>
      <c r="FHZ10" s="219"/>
      <c r="FIA10" s="219"/>
      <c r="FIB10" s="219"/>
      <c r="FIC10" s="219"/>
      <c r="FID10" s="219"/>
      <c r="FIE10" s="219"/>
      <c r="FIF10" s="219"/>
      <c r="FIG10" s="219"/>
      <c r="FIH10" s="219"/>
      <c r="FII10" s="219"/>
      <c r="FIJ10" s="219"/>
      <c r="FIK10" s="219"/>
      <c r="FIL10" s="219"/>
      <c r="FIM10" s="219"/>
      <c r="FIN10" s="219"/>
      <c r="FIO10" s="219"/>
      <c r="FIP10" s="219"/>
      <c r="FIQ10" s="219"/>
      <c r="FIR10" s="219"/>
      <c r="FIS10" s="219"/>
      <c r="FIT10" s="219"/>
      <c r="FIU10" s="219"/>
      <c r="FIV10" s="219"/>
      <c r="FIW10" s="219"/>
      <c r="FIX10" s="219"/>
      <c r="FJC10" s="219"/>
      <c r="FJD10" s="219"/>
      <c r="FJE10" s="219"/>
      <c r="FJF10" s="219"/>
      <c r="FJG10" s="219"/>
      <c r="FJH10" s="219"/>
      <c r="FJI10" s="219"/>
      <c r="FJJ10" s="219"/>
      <c r="FJK10" s="219"/>
      <c r="FJL10" s="219"/>
      <c r="FJM10" s="219"/>
      <c r="FLE10" s="219"/>
      <c r="FLF10" s="219"/>
      <c r="FLG10" s="219"/>
      <c r="FLH10" s="219"/>
      <c r="FLI10" s="219"/>
      <c r="FLJ10" s="219"/>
      <c r="FLK10" s="219"/>
      <c r="FLL10" s="219"/>
      <c r="FLM10" s="219"/>
      <c r="FLN10" s="219"/>
      <c r="FLO10" s="219"/>
      <c r="FLP10" s="219"/>
      <c r="FLQ10" s="219"/>
      <c r="FLR10" s="219"/>
      <c r="FLS10" s="219"/>
      <c r="FLT10" s="219"/>
      <c r="FLU10" s="219"/>
      <c r="FLV10" s="219"/>
      <c r="FLW10" s="219"/>
      <c r="FLX10" s="219"/>
      <c r="FLY10" s="219"/>
      <c r="FLZ10" s="219"/>
      <c r="FMA10" s="219"/>
      <c r="FMB10" s="219"/>
      <c r="FMC10" s="219"/>
      <c r="FMD10" s="219"/>
      <c r="FME10" s="219"/>
      <c r="FMF10" s="219"/>
      <c r="FMG10" s="219"/>
      <c r="FMH10" s="219"/>
      <c r="FMI10" s="219"/>
      <c r="FMJ10" s="219"/>
      <c r="FMK10" s="219"/>
      <c r="FML10" s="219"/>
      <c r="FMM10" s="219"/>
      <c r="FMN10" s="219"/>
      <c r="FMO10" s="219"/>
      <c r="FMP10" s="219"/>
      <c r="FMQ10" s="219"/>
      <c r="FMR10" s="219"/>
      <c r="FMS10" s="219"/>
      <c r="FMT10" s="219"/>
      <c r="FMU10" s="219"/>
      <c r="FMV10" s="219"/>
      <c r="FMW10" s="219"/>
      <c r="FMX10" s="219"/>
      <c r="FMY10" s="219"/>
      <c r="FMZ10" s="219"/>
      <c r="FNA10" s="219"/>
      <c r="FNB10" s="219"/>
      <c r="FNC10" s="219"/>
      <c r="FND10" s="219"/>
      <c r="FNE10" s="219"/>
      <c r="FNF10" s="219"/>
      <c r="FNG10" s="219"/>
      <c r="FNH10" s="219"/>
      <c r="FNI10" s="219"/>
      <c r="FNJ10" s="219"/>
      <c r="FNK10" s="219"/>
      <c r="FNL10" s="219"/>
      <c r="FNM10" s="219"/>
      <c r="FNN10" s="219"/>
      <c r="FNO10" s="219"/>
      <c r="FNP10" s="219"/>
      <c r="FNQ10" s="219"/>
      <c r="FNR10" s="219"/>
      <c r="FNS10" s="219"/>
      <c r="FNT10" s="219"/>
      <c r="FNU10" s="219"/>
      <c r="FNV10" s="219"/>
      <c r="FNW10" s="219"/>
      <c r="FNX10" s="219"/>
      <c r="FNY10" s="219"/>
      <c r="FNZ10" s="219"/>
      <c r="FOA10" s="219"/>
      <c r="FOB10" s="219"/>
      <c r="FOC10" s="219"/>
      <c r="FOD10" s="219"/>
      <c r="FOE10" s="219"/>
      <c r="FOF10" s="219"/>
      <c r="FOG10" s="219"/>
      <c r="FOH10" s="219"/>
      <c r="FOI10" s="219"/>
      <c r="FOJ10" s="219"/>
      <c r="FOK10" s="219"/>
      <c r="FOL10" s="219"/>
      <c r="FOM10" s="219"/>
      <c r="FON10" s="219"/>
      <c r="FOO10" s="219"/>
      <c r="FOP10" s="219"/>
      <c r="FOQ10" s="219"/>
      <c r="FOR10" s="219"/>
      <c r="FOS10" s="219"/>
      <c r="FOT10" s="219"/>
      <c r="FOU10" s="219"/>
      <c r="FOV10" s="219"/>
      <c r="FOW10" s="219"/>
      <c r="FOX10" s="219"/>
      <c r="FOY10" s="219"/>
      <c r="FOZ10" s="219"/>
      <c r="FPA10" s="219"/>
      <c r="FPB10" s="219"/>
      <c r="FPC10" s="219"/>
      <c r="FPD10" s="219"/>
      <c r="FPE10" s="219"/>
      <c r="FPF10" s="219"/>
      <c r="FPG10" s="219"/>
      <c r="FPH10" s="219"/>
      <c r="FPI10" s="219"/>
      <c r="FPJ10" s="219"/>
      <c r="FPK10" s="219"/>
      <c r="FPL10" s="219"/>
      <c r="FPM10" s="219"/>
      <c r="FPN10" s="219"/>
      <c r="FPO10" s="219"/>
      <c r="FPP10" s="219"/>
      <c r="FPQ10" s="219"/>
      <c r="FPR10" s="219"/>
      <c r="FPS10" s="219"/>
      <c r="FPT10" s="219"/>
      <c r="FPU10" s="219"/>
      <c r="FPV10" s="219"/>
      <c r="FPW10" s="219"/>
      <c r="FPX10" s="219"/>
      <c r="FPY10" s="219"/>
      <c r="FPZ10" s="219"/>
      <c r="FQA10" s="219"/>
      <c r="FQB10" s="219"/>
      <c r="FQC10" s="219"/>
      <c r="FQD10" s="219"/>
      <c r="FQE10" s="219"/>
      <c r="FQF10" s="219"/>
      <c r="FQG10" s="219"/>
      <c r="FQH10" s="219"/>
      <c r="FQI10" s="219"/>
      <c r="FQJ10" s="219"/>
      <c r="FQK10" s="219"/>
      <c r="FQL10" s="219"/>
      <c r="FQM10" s="219"/>
      <c r="FQN10" s="219"/>
      <c r="FQO10" s="219"/>
      <c r="FQP10" s="219"/>
      <c r="FQQ10" s="219"/>
      <c r="FQR10" s="219"/>
      <c r="FQS10" s="219"/>
      <c r="FQT10" s="219"/>
      <c r="FQU10" s="219"/>
      <c r="FQV10" s="219"/>
      <c r="FQW10" s="219"/>
      <c r="FQX10" s="219"/>
      <c r="FQY10" s="219"/>
      <c r="FQZ10" s="219"/>
      <c r="FRA10" s="219"/>
      <c r="FRB10" s="219"/>
      <c r="FRC10" s="219"/>
      <c r="FRD10" s="219"/>
      <c r="FRE10" s="219"/>
      <c r="FRF10" s="219"/>
      <c r="FRG10" s="219"/>
      <c r="FRH10" s="219"/>
      <c r="FRI10" s="219"/>
      <c r="FRJ10" s="219"/>
      <c r="FRK10" s="219"/>
      <c r="FRL10" s="219"/>
      <c r="FRM10" s="219"/>
      <c r="FRN10" s="219"/>
      <c r="FRO10" s="219"/>
      <c r="FRP10" s="219"/>
      <c r="FRQ10" s="219"/>
      <c r="FRR10" s="219"/>
      <c r="FRS10" s="219"/>
      <c r="FRT10" s="219"/>
      <c r="FRU10" s="219"/>
      <c r="FRV10" s="219"/>
      <c r="FRW10" s="219"/>
      <c r="FRX10" s="219"/>
      <c r="FRY10" s="219"/>
      <c r="FRZ10" s="219"/>
      <c r="FSA10" s="219"/>
      <c r="FSB10" s="219"/>
      <c r="FSC10" s="219"/>
      <c r="FSD10" s="219"/>
      <c r="FSE10" s="219"/>
      <c r="FSF10" s="219"/>
      <c r="FSG10" s="219"/>
      <c r="FSH10" s="219"/>
      <c r="FSI10" s="219"/>
      <c r="FSJ10" s="219"/>
      <c r="FSK10" s="219"/>
      <c r="FSL10" s="219"/>
      <c r="FSM10" s="219"/>
      <c r="FSN10" s="219"/>
      <c r="FSO10" s="219"/>
      <c r="FSP10" s="219"/>
      <c r="FSQ10" s="219"/>
      <c r="FSR10" s="219"/>
      <c r="FSS10" s="219"/>
      <c r="FST10" s="219"/>
      <c r="FSY10" s="219"/>
      <c r="FSZ10" s="219"/>
      <c r="FTA10" s="219"/>
      <c r="FTB10" s="219"/>
      <c r="FTC10" s="219"/>
      <c r="FTD10" s="219"/>
      <c r="FTE10" s="219"/>
      <c r="FTF10" s="219"/>
      <c r="FTG10" s="219"/>
      <c r="FTH10" s="219"/>
      <c r="FTI10" s="219"/>
      <c r="FVA10" s="219"/>
      <c r="FVB10" s="219"/>
      <c r="FVC10" s="219"/>
      <c r="FVD10" s="219"/>
      <c r="FVE10" s="219"/>
      <c r="FVF10" s="219"/>
      <c r="FVG10" s="219"/>
      <c r="FVH10" s="219"/>
      <c r="FVI10" s="219"/>
      <c r="FVJ10" s="219"/>
      <c r="FVK10" s="219"/>
      <c r="FVL10" s="219"/>
      <c r="FVM10" s="219"/>
      <c r="FVN10" s="219"/>
      <c r="FVO10" s="219"/>
      <c r="FVP10" s="219"/>
      <c r="FVQ10" s="219"/>
      <c r="FVR10" s="219"/>
      <c r="FVS10" s="219"/>
      <c r="FVT10" s="219"/>
      <c r="FVU10" s="219"/>
      <c r="FVV10" s="219"/>
      <c r="FVW10" s="219"/>
      <c r="FVX10" s="219"/>
      <c r="FVY10" s="219"/>
      <c r="FVZ10" s="219"/>
      <c r="FWA10" s="219"/>
      <c r="FWB10" s="219"/>
      <c r="FWC10" s="219"/>
      <c r="FWD10" s="219"/>
      <c r="FWE10" s="219"/>
      <c r="FWF10" s="219"/>
      <c r="FWG10" s="219"/>
      <c r="FWH10" s="219"/>
      <c r="FWI10" s="219"/>
      <c r="FWJ10" s="219"/>
      <c r="FWK10" s="219"/>
      <c r="FWL10" s="219"/>
      <c r="FWM10" s="219"/>
      <c r="FWN10" s="219"/>
      <c r="FWO10" s="219"/>
      <c r="FWP10" s="219"/>
      <c r="FWQ10" s="219"/>
      <c r="FWR10" s="219"/>
      <c r="FWS10" s="219"/>
      <c r="FWT10" s="219"/>
      <c r="FWU10" s="219"/>
      <c r="FWV10" s="219"/>
      <c r="FWW10" s="219"/>
      <c r="FWX10" s="219"/>
      <c r="FWY10" s="219"/>
      <c r="FWZ10" s="219"/>
      <c r="FXA10" s="219"/>
      <c r="FXB10" s="219"/>
      <c r="FXC10" s="219"/>
      <c r="FXD10" s="219"/>
      <c r="FXE10" s="219"/>
      <c r="FXF10" s="219"/>
      <c r="FXG10" s="219"/>
      <c r="FXH10" s="219"/>
      <c r="FXI10" s="219"/>
      <c r="FXJ10" s="219"/>
      <c r="FXK10" s="219"/>
      <c r="FXL10" s="219"/>
      <c r="FXM10" s="219"/>
      <c r="FXN10" s="219"/>
      <c r="FXO10" s="219"/>
      <c r="FXP10" s="219"/>
      <c r="FXQ10" s="219"/>
      <c r="FXR10" s="219"/>
      <c r="FXS10" s="219"/>
      <c r="FXT10" s="219"/>
      <c r="FXU10" s="219"/>
      <c r="FXV10" s="219"/>
      <c r="FXW10" s="219"/>
      <c r="FXX10" s="219"/>
      <c r="FXY10" s="219"/>
      <c r="FXZ10" s="219"/>
      <c r="FYA10" s="219"/>
      <c r="FYB10" s="219"/>
      <c r="FYC10" s="219"/>
      <c r="FYD10" s="219"/>
      <c r="FYE10" s="219"/>
      <c r="FYF10" s="219"/>
      <c r="FYG10" s="219"/>
      <c r="FYH10" s="219"/>
      <c r="FYI10" s="219"/>
      <c r="FYJ10" s="219"/>
      <c r="FYK10" s="219"/>
      <c r="FYL10" s="219"/>
      <c r="FYM10" s="219"/>
      <c r="FYN10" s="219"/>
      <c r="FYO10" s="219"/>
      <c r="FYP10" s="219"/>
      <c r="FYQ10" s="219"/>
      <c r="FYR10" s="219"/>
      <c r="FYS10" s="219"/>
      <c r="FYT10" s="219"/>
      <c r="FYU10" s="219"/>
      <c r="FYV10" s="219"/>
      <c r="FYW10" s="219"/>
      <c r="FYX10" s="219"/>
      <c r="FYY10" s="219"/>
      <c r="FYZ10" s="219"/>
      <c r="FZA10" s="219"/>
      <c r="FZB10" s="219"/>
      <c r="FZC10" s="219"/>
      <c r="FZD10" s="219"/>
      <c r="FZE10" s="219"/>
      <c r="FZF10" s="219"/>
      <c r="FZG10" s="219"/>
      <c r="FZH10" s="219"/>
      <c r="FZI10" s="219"/>
      <c r="FZJ10" s="219"/>
      <c r="FZK10" s="219"/>
      <c r="FZL10" s="219"/>
      <c r="FZM10" s="219"/>
      <c r="FZN10" s="219"/>
      <c r="FZO10" s="219"/>
      <c r="FZP10" s="219"/>
      <c r="FZQ10" s="219"/>
      <c r="FZR10" s="219"/>
      <c r="FZS10" s="219"/>
      <c r="FZT10" s="219"/>
      <c r="FZU10" s="219"/>
      <c r="FZV10" s="219"/>
      <c r="FZW10" s="219"/>
      <c r="FZX10" s="219"/>
      <c r="FZY10" s="219"/>
      <c r="FZZ10" s="219"/>
      <c r="GAA10" s="219"/>
      <c r="GAB10" s="219"/>
      <c r="GAC10" s="219"/>
      <c r="GAD10" s="219"/>
      <c r="GAE10" s="219"/>
      <c r="GAF10" s="219"/>
      <c r="GAG10" s="219"/>
      <c r="GAH10" s="219"/>
      <c r="GAI10" s="219"/>
      <c r="GAJ10" s="219"/>
      <c r="GAK10" s="219"/>
      <c r="GAL10" s="219"/>
      <c r="GAM10" s="219"/>
      <c r="GAN10" s="219"/>
      <c r="GAO10" s="219"/>
      <c r="GAP10" s="219"/>
      <c r="GAQ10" s="219"/>
      <c r="GAR10" s="219"/>
      <c r="GAS10" s="219"/>
      <c r="GAT10" s="219"/>
      <c r="GAU10" s="219"/>
      <c r="GAV10" s="219"/>
      <c r="GAW10" s="219"/>
      <c r="GAX10" s="219"/>
      <c r="GAY10" s="219"/>
      <c r="GAZ10" s="219"/>
      <c r="GBA10" s="219"/>
      <c r="GBB10" s="219"/>
      <c r="GBC10" s="219"/>
      <c r="GBD10" s="219"/>
      <c r="GBE10" s="219"/>
      <c r="GBF10" s="219"/>
      <c r="GBG10" s="219"/>
      <c r="GBH10" s="219"/>
      <c r="GBI10" s="219"/>
      <c r="GBJ10" s="219"/>
      <c r="GBK10" s="219"/>
      <c r="GBL10" s="219"/>
      <c r="GBM10" s="219"/>
      <c r="GBN10" s="219"/>
      <c r="GBO10" s="219"/>
      <c r="GBP10" s="219"/>
      <c r="GBQ10" s="219"/>
      <c r="GBR10" s="219"/>
      <c r="GBS10" s="219"/>
      <c r="GBT10" s="219"/>
      <c r="GBU10" s="219"/>
      <c r="GBV10" s="219"/>
      <c r="GBW10" s="219"/>
      <c r="GBX10" s="219"/>
      <c r="GBY10" s="219"/>
      <c r="GBZ10" s="219"/>
      <c r="GCA10" s="219"/>
      <c r="GCB10" s="219"/>
      <c r="GCC10" s="219"/>
      <c r="GCD10" s="219"/>
      <c r="GCE10" s="219"/>
      <c r="GCF10" s="219"/>
      <c r="GCG10" s="219"/>
      <c r="GCH10" s="219"/>
      <c r="GCI10" s="219"/>
      <c r="GCJ10" s="219"/>
      <c r="GCK10" s="219"/>
      <c r="GCL10" s="219"/>
      <c r="GCM10" s="219"/>
      <c r="GCN10" s="219"/>
      <c r="GCO10" s="219"/>
      <c r="GCP10" s="219"/>
      <c r="GCU10" s="219"/>
      <c r="GCV10" s="219"/>
      <c r="GCW10" s="219"/>
      <c r="GCX10" s="219"/>
      <c r="GCY10" s="219"/>
      <c r="GCZ10" s="219"/>
      <c r="GDA10" s="219"/>
      <c r="GDB10" s="219"/>
      <c r="GDC10" s="219"/>
      <c r="GDD10" s="219"/>
      <c r="GDE10" s="219"/>
      <c r="GEW10" s="219"/>
      <c r="GEX10" s="219"/>
      <c r="GEY10" s="219"/>
      <c r="GEZ10" s="219"/>
      <c r="GFA10" s="219"/>
      <c r="GFB10" s="219"/>
      <c r="GFC10" s="219"/>
      <c r="GFD10" s="219"/>
      <c r="GFE10" s="219"/>
      <c r="GFF10" s="219"/>
      <c r="GFG10" s="219"/>
      <c r="GFH10" s="219"/>
      <c r="GFI10" s="219"/>
      <c r="GFJ10" s="219"/>
      <c r="GFK10" s="219"/>
      <c r="GFL10" s="219"/>
      <c r="GFM10" s="219"/>
      <c r="GFN10" s="219"/>
      <c r="GFO10" s="219"/>
      <c r="GFP10" s="219"/>
      <c r="GFQ10" s="219"/>
      <c r="GFR10" s="219"/>
      <c r="GFS10" s="219"/>
      <c r="GFT10" s="219"/>
      <c r="GFU10" s="219"/>
      <c r="GFV10" s="219"/>
      <c r="GFW10" s="219"/>
      <c r="GFX10" s="219"/>
      <c r="GFY10" s="219"/>
      <c r="GFZ10" s="219"/>
      <c r="GGA10" s="219"/>
      <c r="GGB10" s="219"/>
      <c r="GGC10" s="219"/>
      <c r="GGD10" s="219"/>
      <c r="GGE10" s="219"/>
      <c r="GGF10" s="219"/>
      <c r="GGG10" s="219"/>
      <c r="GGH10" s="219"/>
      <c r="GGI10" s="219"/>
      <c r="GGJ10" s="219"/>
      <c r="GGK10" s="219"/>
      <c r="GGL10" s="219"/>
      <c r="GGM10" s="219"/>
      <c r="GGN10" s="219"/>
      <c r="GGO10" s="219"/>
      <c r="GGP10" s="219"/>
      <c r="GGQ10" s="219"/>
      <c r="GGR10" s="219"/>
      <c r="GGS10" s="219"/>
      <c r="GGT10" s="219"/>
      <c r="GGU10" s="219"/>
      <c r="GGV10" s="219"/>
      <c r="GGW10" s="219"/>
      <c r="GGX10" s="219"/>
      <c r="GGY10" s="219"/>
      <c r="GGZ10" s="219"/>
      <c r="GHA10" s="219"/>
      <c r="GHB10" s="219"/>
      <c r="GHC10" s="219"/>
      <c r="GHD10" s="219"/>
      <c r="GHE10" s="219"/>
      <c r="GHF10" s="219"/>
      <c r="GHG10" s="219"/>
      <c r="GHH10" s="219"/>
      <c r="GHI10" s="219"/>
      <c r="GHJ10" s="219"/>
      <c r="GHK10" s="219"/>
      <c r="GHL10" s="219"/>
      <c r="GHM10" s="219"/>
      <c r="GHN10" s="219"/>
      <c r="GHO10" s="219"/>
      <c r="GHP10" s="219"/>
      <c r="GHQ10" s="219"/>
      <c r="GHR10" s="219"/>
      <c r="GHS10" s="219"/>
      <c r="GHT10" s="219"/>
      <c r="GHU10" s="219"/>
      <c r="GHV10" s="219"/>
      <c r="GHW10" s="219"/>
      <c r="GHX10" s="219"/>
      <c r="GHY10" s="219"/>
      <c r="GHZ10" s="219"/>
      <c r="GIA10" s="219"/>
      <c r="GIB10" s="219"/>
      <c r="GIC10" s="219"/>
      <c r="GID10" s="219"/>
      <c r="GIE10" s="219"/>
      <c r="GIF10" s="219"/>
      <c r="GIG10" s="219"/>
      <c r="GIH10" s="219"/>
      <c r="GII10" s="219"/>
      <c r="GIJ10" s="219"/>
      <c r="GIK10" s="219"/>
      <c r="GIL10" s="219"/>
      <c r="GIM10" s="219"/>
      <c r="GIN10" s="219"/>
      <c r="GIO10" s="219"/>
      <c r="GIP10" s="219"/>
      <c r="GIQ10" s="219"/>
      <c r="GIR10" s="219"/>
      <c r="GIS10" s="219"/>
      <c r="GIT10" s="219"/>
      <c r="GIU10" s="219"/>
      <c r="GIV10" s="219"/>
      <c r="GIW10" s="219"/>
      <c r="GIX10" s="219"/>
      <c r="GIY10" s="219"/>
      <c r="GIZ10" s="219"/>
      <c r="GJA10" s="219"/>
      <c r="GJB10" s="219"/>
      <c r="GJC10" s="219"/>
      <c r="GJD10" s="219"/>
      <c r="GJE10" s="219"/>
      <c r="GJF10" s="219"/>
      <c r="GJG10" s="219"/>
      <c r="GJH10" s="219"/>
      <c r="GJI10" s="219"/>
      <c r="GJJ10" s="219"/>
      <c r="GJK10" s="219"/>
      <c r="GJL10" s="219"/>
      <c r="GJM10" s="219"/>
      <c r="GJN10" s="219"/>
      <c r="GJO10" s="219"/>
      <c r="GJP10" s="219"/>
      <c r="GJQ10" s="219"/>
      <c r="GJR10" s="219"/>
      <c r="GJS10" s="219"/>
      <c r="GJT10" s="219"/>
      <c r="GJU10" s="219"/>
      <c r="GJV10" s="219"/>
      <c r="GJW10" s="219"/>
      <c r="GJX10" s="219"/>
      <c r="GJY10" s="219"/>
      <c r="GJZ10" s="219"/>
      <c r="GKA10" s="219"/>
      <c r="GKB10" s="219"/>
      <c r="GKC10" s="219"/>
      <c r="GKD10" s="219"/>
      <c r="GKE10" s="219"/>
      <c r="GKF10" s="219"/>
      <c r="GKG10" s="219"/>
      <c r="GKH10" s="219"/>
      <c r="GKI10" s="219"/>
      <c r="GKJ10" s="219"/>
      <c r="GKK10" s="219"/>
      <c r="GKL10" s="219"/>
      <c r="GKM10" s="219"/>
      <c r="GKN10" s="219"/>
      <c r="GKO10" s="219"/>
      <c r="GKP10" s="219"/>
      <c r="GKQ10" s="219"/>
      <c r="GKR10" s="219"/>
      <c r="GKS10" s="219"/>
      <c r="GKT10" s="219"/>
      <c r="GKU10" s="219"/>
      <c r="GKV10" s="219"/>
      <c r="GKW10" s="219"/>
      <c r="GKX10" s="219"/>
      <c r="GKY10" s="219"/>
      <c r="GKZ10" s="219"/>
      <c r="GLA10" s="219"/>
      <c r="GLB10" s="219"/>
      <c r="GLC10" s="219"/>
      <c r="GLD10" s="219"/>
      <c r="GLE10" s="219"/>
      <c r="GLF10" s="219"/>
      <c r="GLG10" s="219"/>
      <c r="GLH10" s="219"/>
      <c r="GLI10" s="219"/>
      <c r="GLJ10" s="219"/>
      <c r="GLK10" s="219"/>
      <c r="GLL10" s="219"/>
      <c r="GLM10" s="219"/>
      <c r="GLN10" s="219"/>
      <c r="GLO10" s="219"/>
      <c r="GLP10" s="219"/>
      <c r="GLQ10" s="219"/>
      <c r="GLR10" s="219"/>
      <c r="GLS10" s="219"/>
      <c r="GLT10" s="219"/>
      <c r="GLU10" s="219"/>
      <c r="GLV10" s="219"/>
      <c r="GLW10" s="219"/>
      <c r="GLX10" s="219"/>
      <c r="GLY10" s="219"/>
      <c r="GLZ10" s="219"/>
      <c r="GMA10" s="219"/>
      <c r="GMB10" s="219"/>
      <c r="GMC10" s="219"/>
      <c r="GMD10" s="219"/>
      <c r="GME10" s="219"/>
      <c r="GMF10" s="219"/>
      <c r="GMG10" s="219"/>
      <c r="GMH10" s="219"/>
      <c r="GMI10" s="219"/>
      <c r="GMJ10" s="219"/>
      <c r="GMK10" s="219"/>
      <c r="GML10" s="219"/>
      <c r="GMQ10" s="219"/>
      <c r="GMR10" s="219"/>
      <c r="GMS10" s="219"/>
      <c r="GMT10" s="219"/>
      <c r="GMU10" s="219"/>
      <c r="GMV10" s="219"/>
      <c r="GMW10" s="219"/>
      <c r="GMX10" s="219"/>
      <c r="GMY10" s="219"/>
      <c r="GMZ10" s="219"/>
      <c r="GNA10" s="219"/>
      <c r="GOS10" s="219"/>
      <c r="GOT10" s="219"/>
      <c r="GOU10" s="219"/>
      <c r="GOV10" s="219"/>
      <c r="GOW10" s="219"/>
      <c r="GOX10" s="219"/>
      <c r="GOY10" s="219"/>
      <c r="GOZ10" s="219"/>
      <c r="GPA10" s="219"/>
      <c r="GPB10" s="219"/>
      <c r="GPC10" s="219"/>
      <c r="GPD10" s="219"/>
      <c r="GPE10" s="219"/>
      <c r="GPF10" s="219"/>
      <c r="GPG10" s="219"/>
      <c r="GPH10" s="219"/>
      <c r="GPI10" s="219"/>
      <c r="GPJ10" s="219"/>
      <c r="GPK10" s="219"/>
      <c r="GPL10" s="219"/>
      <c r="GPM10" s="219"/>
      <c r="GPN10" s="219"/>
      <c r="GPO10" s="219"/>
      <c r="GPP10" s="219"/>
      <c r="GPQ10" s="219"/>
      <c r="GPR10" s="219"/>
      <c r="GPS10" s="219"/>
      <c r="GPT10" s="219"/>
      <c r="GPU10" s="219"/>
      <c r="GPV10" s="219"/>
      <c r="GPW10" s="219"/>
      <c r="GPX10" s="219"/>
      <c r="GPY10" s="219"/>
      <c r="GPZ10" s="219"/>
      <c r="GQA10" s="219"/>
      <c r="GQB10" s="219"/>
      <c r="GQC10" s="219"/>
      <c r="GQD10" s="219"/>
      <c r="GQE10" s="219"/>
      <c r="GQF10" s="219"/>
      <c r="GQG10" s="219"/>
      <c r="GQH10" s="219"/>
      <c r="GQI10" s="219"/>
      <c r="GQJ10" s="219"/>
      <c r="GQK10" s="219"/>
      <c r="GQL10" s="219"/>
      <c r="GQM10" s="219"/>
      <c r="GQN10" s="219"/>
      <c r="GQO10" s="219"/>
      <c r="GQP10" s="219"/>
      <c r="GQQ10" s="219"/>
      <c r="GQR10" s="219"/>
      <c r="GQS10" s="219"/>
      <c r="GQT10" s="219"/>
      <c r="GQU10" s="219"/>
      <c r="GQV10" s="219"/>
      <c r="GQW10" s="219"/>
      <c r="GQX10" s="219"/>
      <c r="GQY10" s="219"/>
      <c r="GQZ10" s="219"/>
      <c r="GRA10" s="219"/>
      <c r="GRB10" s="219"/>
      <c r="GRC10" s="219"/>
      <c r="GRD10" s="219"/>
      <c r="GRE10" s="219"/>
      <c r="GRF10" s="219"/>
      <c r="GRG10" s="219"/>
      <c r="GRH10" s="219"/>
      <c r="GRI10" s="219"/>
      <c r="GRJ10" s="219"/>
      <c r="GRK10" s="219"/>
      <c r="GRL10" s="219"/>
      <c r="GRM10" s="219"/>
      <c r="GRN10" s="219"/>
      <c r="GRO10" s="219"/>
      <c r="GRP10" s="219"/>
      <c r="GRQ10" s="219"/>
      <c r="GRR10" s="219"/>
      <c r="GRS10" s="219"/>
      <c r="GRT10" s="219"/>
      <c r="GRU10" s="219"/>
      <c r="GRV10" s="219"/>
      <c r="GRW10" s="219"/>
      <c r="GRX10" s="219"/>
      <c r="GRY10" s="219"/>
      <c r="GRZ10" s="219"/>
      <c r="GSA10" s="219"/>
      <c r="GSB10" s="219"/>
      <c r="GSC10" s="219"/>
      <c r="GSD10" s="219"/>
      <c r="GSE10" s="219"/>
      <c r="GSF10" s="219"/>
      <c r="GSG10" s="219"/>
      <c r="GSH10" s="219"/>
      <c r="GSI10" s="219"/>
      <c r="GSJ10" s="219"/>
      <c r="GSK10" s="219"/>
      <c r="GSL10" s="219"/>
      <c r="GSM10" s="219"/>
      <c r="GSN10" s="219"/>
      <c r="GSO10" s="219"/>
      <c r="GSP10" s="219"/>
      <c r="GSQ10" s="219"/>
      <c r="GSR10" s="219"/>
      <c r="GSS10" s="219"/>
      <c r="GST10" s="219"/>
      <c r="GSU10" s="219"/>
      <c r="GSV10" s="219"/>
      <c r="GSW10" s="219"/>
      <c r="GSX10" s="219"/>
      <c r="GSY10" s="219"/>
      <c r="GSZ10" s="219"/>
      <c r="GTA10" s="219"/>
      <c r="GTB10" s="219"/>
      <c r="GTC10" s="219"/>
      <c r="GTD10" s="219"/>
      <c r="GTE10" s="219"/>
      <c r="GTF10" s="219"/>
      <c r="GTG10" s="219"/>
      <c r="GTH10" s="219"/>
      <c r="GTI10" s="219"/>
      <c r="GTJ10" s="219"/>
      <c r="GTK10" s="219"/>
      <c r="GTL10" s="219"/>
      <c r="GTM10" s="219"/>
      <c r="GTN10" s="219"/>
      <c r="GTO10" s="219"/>
      <c r="GTP10" s="219"/>
      <c r="GTQ10" s="219"/>
      <c r="GTR10" s="219"/>
      <c r="GTS10" s="219"/>
      <c r="GTT10" s="219"/>
      <c r="GTU10" s="219"/>
      <c r="GTV10" s="219"/>
      <c r="GTW10" s="219"/>
      <c r="GTX10" s="219"/>
      <c r="GTY10" s="219"/>
      <c r="GTZ10" s="219"/>
      <c r="GUA10" s="219"/>
      <c r="GUB10" s="219"/>
      <c r="GUC10" s="219"/>
      <c r="GUD10" s="219"/>
      <c r="GUE10" s="219"/>
      <c r="GUF10" s="219"/>
      <c r="GUG10" s="219"/>
      <c r="GUH10" s="219"/>
      <c r="GUI10" s="219"/>
      <c r="GUJ10" s="219"/>
      <c r="GUK10" s="219"/>
      <c r="GUL10" s="219"/>
      <c r="GUM10" s="219"/>
      <c r="GUN10" s="219"/>
      <c r="GUO10" s="219"/>
      <c r="GUP10" s="219"/>
      <c r="GUQ10" s="219"/>
      <c r="GUR10" s="219"/>
      <c r="GUS10" s="219"/>
      <c r="GUT10" s="219"/>
      <c r="GUU10" s="219"/>
      <c r="GUV10" s="219"/>
      <c r="GUW10" s="219"/>
      <c r="GUX10" s="219"/>
      <c r="GUY10" s="219"/>
      <c r="GUZ10" s="219"/>
      <c r="GVA10" s="219"/>
      <c r="GVB10" s="219"/>
      <c r="GVC10" s="219"/>
      <c r="GVD10" s="219"/>
      <c r="GVE10" s="219"/>
      <c r="GVF10" s="219"/>
      <c r="GVG10" s="219"/>
      <c r="GVH10" s="219"/>
      <c r="GVI10" s="219"/>
      <c r="GVJ10" s="219"/>
      <c r="GVK10" s="219"/>
      <c r="GVL10" s="219"/>
      <c r="GVM10" s="219"/>
      <c r="GVN10" s="219"/>
      <c r="GVO10" s="219"/>
      <c r="GVP10" s="219"/>
      <c r="GVQ10" s="219"/>
      <c r="GVR10" s="219"/>
      <c r="GVS10" s="219"/>
      <c r="GVT10" s="219"/>
      <c r="GVU10" s="219"/>
      <c r="GVV10" s="219"/>
      <c r="GVW10" s="219"/>
      <c r="GVX10" s="219"/>
      <c r="GVY10" s="219"/>
      <c r="GVZ10" s="219"/>
      <c r="GWA10" s="219"/>
      <c r="GWB10" s="219"/>
      <c r="GWC10" s="219"/>
      <c r="GWD10" s="219"/>
      <c r="GWE10" s="219"/>
      <c r="GWF10" s="219"/>
      <c r="GWG10" s="219"/>
      <c r="GWH10" s="219"/>
      <c r="GWM10" s="219"/>
      <c r="GWN10" s="219"/>
      <c r="GWO10" s="219"/>
      <c r="GWP10" s="219"/>
      <c r="GWQ10" s="219"/>
      <c r="GWR10" s="219"/>
      <c r="GWS10" s="219"/>
      <c r="GWT10" s="219"/>
      <c r="GWU10" s="219"/>
      <c r="GWV10" s="219"/>
      <c r="GWW10" s="219"/>
      <c r="GYO10" s="219"/>
      <c r="GYP10" s="219"/>
      <c r="GYQ10" s="219"/>
      <c r="GYR10" s="219"/>
      <c r="GYS10" s="219"/>
      <c r="GYT10" s="219"/>
      <c r="GYU10" s="219"/>
      <c r="GYV10" s="219"/>
      <c r="GYW10" s="219"/>
      <c r="GYX10" s="219"/>
      <c r="GYY10" s="219"/>
      <c r="GYZ10" s="219"/>
      <c r="GZA10" s="219"/>
      <c r="GZB10" s="219"/>
      <c r="GZC10" s="219"/>
      <c r="GZD10" s="219"/>
      <c r="GZE10" s="219"/>
      <c r="GZF10" s="219"/>
      <c r="GZG10" s="219"/>
      <c r="GZH10" s="219"/>
      <c r="GZI10" s="219"/>
      <c r="GZJ10" s="219"/>
      <c r="GZK10" s="219"/>
      <c r="GZL10" s="219"/>
      <c r="GZM10" s="219"/>
      <c r="GZN10" s="219"/>
      <c r="GZO10" s="219"/>
      <c r="GZP10" s="219"/>
      <c r="GZQ10" s="219"/>
      <c r="GZR10" s="219"/>
      <c r="GZS10" s="219"/>
      <c r="GZT10" s="219"/>
      <c r="GZU10" s="219"/>
      <c r="GZV10" s="219"/>
      <c r="GZW10" s="219"/>
      <c r="GZX10" s="219"/>
      <c r="GZY10" s="219"/>
      <c r="GZZ10" s="219"/>
      <c r="HAA10" s="219"/>
      <c r="HAB10" s="219"/>
      <c r="HAC10" s="219"/>
      <c r="HAD10" s="219"/>
      <c r="HAE10" s="219"/>
      <c r="HAF10" s="219"/>
      <c r="HAG10" s="219"/>
      <c r="HAH10" s="219"/>
      <c r="HAI10" s="219"/>
      <c r="HAJ10" s="219"/>
      <c r="HAK10" s="219"/>
      <c r="HAL10" s="219"/>
      <c r="HAM10" s="219"/>
      <c r="HAN10" s="219"/>
      <c r="HAO10" s="219"/>
      <c r="HAP10" s="219"/>
      <c r="HAQ10" s="219"/>
      <c r="HAR10" s="219"/>
      <c r="HAS10" s="219"/>
      <c r="HAT10" s="219"/>
      <c r="HAU10" s="219"/>
      <c r="HAV10" s="219"/>
      <c r="HAW10" s="219"/>
      <c r="HAX10" s="219"/>
      <c r="HAY10" s="219"/>
      <c r="HAZ10" s="219"/>
      <c r="HBA10" s="219"/>
      <c r="HBB10" s="219"/>
      <c r="HBC10" s="219"/>
      <c r="HBD10" s="219"/>
      <c r="HBE10" s="219"/>
      <c r="HBF10" s="219"/>
      <c r="HBG10" s="219"/>
      <c r="HBH10" s="219"/>
      <c r="HBI10" s="219"/>
      <c r="HBJ10" s="219"/>
      <c r="HBK10" s="219"/>
      <c r="HBL10" s="219"/>
      <c r="HBM10" s="219"/>
      <c r="HBN10" s="219"/>
      <c r="HBO10" s="219"/>
      <c r="HBP10" s="219"/>
      <c r="HBQ10" s="219"/>
      <c r="HBR10" s="219"/>
      <c r="HBS10" s="219"/>
      <c r="HBT10" s="219"/>
      <c r="HBU10" s="219"/>
      <c r="HBV10" s="219"/>
      <c r="HBW10" s="219"/>
      <c r="HBX10" s="219"/>
      <c r="HBY10" s="219"/>
      <c r="HBZ10" s="219"/>
      <c r="HCA10" s="219"/>
      <c r="HCB10" s="219"/>
      <c r="HCC10" s="219"/>
      <c r="HCD10" s="219"/>
      <c r="HCE10" s="219"/>
      <c r="HCF10" s="219"/>
      <c r="HCG10" s="219"/>
      <c r="HCH10" s="219"/>
      <c r="HCI10" s="219"/>
      <c r="HCJ10" s="219"/>
      <c r="HCK10" s="219"/>
      <c r="HCL10" s="219"/>
      <c r="HCM10" s="219"/>
      <c r="HCN10" s="219"/>
      <c r="HCO10" s="219"/>
      <c r="HCP10" s="219"/>
      <c r="HCQ10" s="219"/>
      <c r="HCR10" s="219"/>
      <c r="HCS10" s="219"/>
      <c r="HCT10" s="219"/>
      <c r="HCU10" s="219"/>
      <c r="HCV10" s="219"/>
      <c r="HCW10" s="219"/>
      <c r="HCX10" s="219"/>
      <c r="HCY10" s="219"/>
      <c r="HCZ10" s="219"/>
      <c r="HDA10" s="219"/>
      <c r="HDB10" s="219"/>
      <c r="HDC10" s="219"/>
      <c r="HDD10" s="219"/>
      <c r="HDE10" s="219"/>
      <c r="HDF10" s="219"/>
      <c r="HDG10" s="219"/>
      <c r="HDH10" s="219"/>
      <c r="HDI10" s="219"/>
      <c r="HDJ10" s="219"/>
      <c r="HDK10" s="219"/>
      <c r="HDL10" s="219"/>
      <c r="HDM10" s="219"/>
      <c r="HDN10" s="219"/>
      <c r="HDO10" s="219"/>
      <c r="HDP10" s="219"/>
      <c r="HDQ10" s="219"/>
      <c r="HDR10" s="219"/>
      <c r="HDS10" s="219"/>
      <c r="HDT10" s="219"/>
      <c r="HDU10" s="219"/>
      <c r="HDV10" s="219"/>
      <c r="HDW10" s="219"/>
      <c r="HDX10" s="219"/>
      <c r="HDY10" s="219"/>
      <c r="HDZ10" s="219"/>
      <c r="HEA10" s="219"/>
      <c r="HEB10" s="219"/>
      <c r="HEC10" s="219"/>
      <c r="HED10" s="219"/>
      <c r="HEE10" s="219"/>
      <c r="HEF10" s="219"/>
      <c r="HEG10" s="219"/>
      <c r="HEH10" s="219"/>
      <c r="HEI10" s="219"/>
      <c r="HEJ10" s="219"/>
      <c r="HEK10" s="219"/>
      <c r="HEL10" s="219"/>
      <c r="HEM10" s="219"/>
      <c r="HEN10" s="219"/>
      <c r="HEO10" s="219"/>
      <c r="HEP10" s="219"/>
      <c r="HEQ10" s="219"/>
      <c r="HER10" s="219"/>
      <c r="HES10" s="219"/>
      <c r="HET10" s="219"/>
      <c r="HEU10" s="219"/>
      <c r="HEV10" s="219"/>
      <c r="HEW10" s="219"/>
      <c r="HEX10" s="219"/>
      <c r="HEY10" s="219"/>
      <c r="HEZ10" s="219"/>
      <c r="HFA10" s="219"/>
      <c r="HFB10" s="219"/>
      <c r="HFC10" s="219"/>
      <c r="HFD10" s="219"/>
      <c r="HFE10" s="219"/>
      <c r="HFF10" s="219"/>
      <c r="HFG10" s="219"/>
      <c r="HFH10" s="219"/>
      <c r="HFI10" s="219"/>
      <c r="HFJ10" s="219"/>
      <c r="HFK10" s="219"/>
      <c r="HFL10" s="219"/>
      <c r="HFM10" s="219"/>
      <c r="HFN10" s="219"/>
      <c r="HFO10" s="219"/>
      <c r="HFP10" s="219"/>
      <c r="HFQ10" s="219"/>
      <c r="HFR10" s="219"/>
      <c r="HFS10" s="219"/>
      <c r="HFT10" s="219"/>
      <c r="HFU10" s="219"/>
      <c r="HFV10" s="219"/>
      <c r="HFW10" s="219"/>
      <c r="HFX10" s="219"/>
      <c r="HFY10" s="219"/>
      <c r="HFZ10" s="219"/>
      <c r="HGA10" s="219"/>
      <c r="HGB10" s="219"/>
      <c r="HGC10" s="219"/>
      <c r="HGD10" s="219"/>
      <c r="HGI10" s="219"/>
      <c r="HGJ10" s="219"/>
      <c r="HGK10" s="219"/>
      <c r="HGL10" s="219"/>
      <c r="HGM10" s="219"/>
      <c r="HGN10" s="219"/>
      <c r="HGO10" s="219"/>
      <c r="HGP10" s="219"/>
      <c r="HGQ10" s="219"/>
      <c r="HGR10" s="219"/>
      <c r="HGS10" s="219"/>
      <c r="HIK10" s="219"/>
      <c r="HIL10" s="219"/>
      <c r="HIM10" s="219"/>
      <c r="HIN10" s="219"/>
      <c r="HIO10" s="219"/>
      <c r="HIP10" s="219"/>
      <c r="HIQ10" s="219"/>
      <c r="HIR10" s="219"/>
      <c r="HIS10" s="219"/>
      <c r="HIT10" s="219"/>
      <c r="HIU10" s="219"/>
      <c r="HIV10" s="219"/>
      <c r="HIW10" s="219"/>
      <c r="HIX10" s="219"/>
      <c r="HIY10" s="219"/>
      <c r="HIZ10" s="219"/>
      <c r="HJA10" s="219"/>
      <c r="HJB10" s="219"/>
      <c r="HJC10" s="219"/>
      <c r="HJD10" s="219"/>
      <c r="HJE10" s="219"/>
      <c r="HJF10" s="219"/>
      <c r="HJG10" s="219"/>
      <c r="HJH10" s="219"/>
      <c r="HJI10" s="219"/>
      <c r="HJJ10" s="219"/>
      <c r="HJK10" s="219"/>
      <c r="HJL10" s="219"/>
      <c r="HJM10" s="219"/>
      <c r="HJN10" s="219"/>
      <c r="HJO10" s="219"/>
      <c r="HJP10" s="219"/>
      <c r="HJQ10" s="219"/>
      <c r="HJR10" s="219"/>
      <c r="HJS10" s="219"/>
      <c r="HJT10" s="219"/>
      <c r="HJU10" s="219"/>
      <c r="HJV10" s="219"/>
      <c r="HJW10" s="219"/>
      <c r="HJX10" s="219"/>
      <c r="HJY10" s="219"/>
      <c r="HJZ10" s="219"/>
      <c r="HKA10" s="219"/>
      <c r="HKB10" s="219"/>
      <c r="HKC10" s="219"/>
      <c r="HKD10" s="219"/>
      <c r="HKE10" s="219"/>
      <c r="HKF10" s="219"/>
      <c r="HKG10" s="219"/>
      <c r="HKH10" s="219"/>
      <c r="HKI10" s="219"/>
      <c r="HKJ10" s="219"/>
      <c r="HKK10" s="219"/>
      <c r="HKL10" s="219"/>
      <c r="HKM10" s="219"/>
      <c r="HKN10" s="219"/>
      <c r="HKO10" s="219"/>
      <c r="HKP10" s="219"/>
      <c r="HKQ10" s="219"/>
      <c r="HKR10" s="219"/>
      <c r="HKS10" s="219"/>
      <c r="HKT10" s="219"/>
      <c r="HKU10" s="219"/>
      <c r="HKV10" s="219"/>
      <c r="HKW10" s="219"/>
      <c r="HKX10" s="219"/>
      <c r="HKY10" s="219"/>
      <c r="HKZ10" s="219"/>
      <c r="HLA10" s="219"/>
      <c r="HLB10" s="219"/>
      <c r="HLC10" s="219"/>
      <c r="HLD10" s="219"/>
      <c r="HLE10" s="219"/>
      <c r="HLF10" s="219"/>
      <c r="HLG10" s="219"/>
      <c r="HLH10" s="219"/>
      <c r="HLI10" s="219"/>
      <c r="HLJ10" s="219"/>
      <c r="HLK10" s="219"/>
      <c r="HLL10" s="219"/>
      <c r="HLM10" s="219"/>
      <c r="HLN10" s="219"/>
      <c r="HLO10" s="219"/>
      <c r="HLP10" s="219"/>
      <c r="HLQ10" s="219"/>
      <c r="HLR10" s="219"/>
      <c r="HLS10" s="219"/>
      <c r="HLT10" s="219"/>
      <c r="HLU10" s="219"/>
      <c r="HLV10" s="219"/>
      <c r="HLW10" s="219"/>
      <c r="HLX10" s="219"/>
      <c r="HLY10" s="219"/>
      <c r="HLZ10" s="219"/>
      <c r="HMA10" s="219"/>
      <c r="HMB10" s="219"/>
      <c r="HMC10" s="219"/>
      <c r="HMD10" s="219"/>
      <c r="HME10" s="219"/>
      <c r="HMF10" s="219"/>
      <c r="HMG10" s="219"/>
      <c r="HMH10" s="219"/>
      <c r="HMI10" s="219"/>
      <c r="HMJ10" s="219"/>
      <c r="HMK10" s="219"/>
      <c r="HML10" s="219"/>
      <c r="HMM10" s="219"/>
      <c r="HMN10" s="219"/>
      <c r="HMO10" s="219"/>
      <c r="HMP10" s="219"/>
      <c r="HMQ10" s="219"/>
      <c r="HMR10" s="219"/>
      <c r="HMS10" s="219"/>
      <c r="HMT10" s="219"/>
      <c r="HMU10" s="219"/>
      <c r="HMV10" s="219"/>
      <c r="HMW10" s="219"/>
      <c r="HMX10" s="219"/>
      <c r="HMY10" s="219"/>
      <c r="HMZ10" s="219"/>
      <c r="HNA10" s="219"/>
      <c r="HNB10" s="219"/>
      <c r="HNC10" s="219"/>
      <c r="HND10" s="219"/>
      <c r="HNE10" s="219"/>
      <c r="HNF10" s="219"/>
      <c r="HNG10" s="219"/>
      <c r="HNH10" s="219"/>
      <c r="HNI10" s="219"/>
      <c r="HNJ10" s="219"/>
      <c r="HNK10" s="219"/>
      <c r="HNL10" s="219"/>
      <c r="HNM10" s="219"/>
      <c r="HNN10" s="219"/>
      <c r="HNO10" s="219"/>
      <c r="HNP10" s="219"/>
      <c r="HNQ10" s="219"/>
      <c r="HNR10" s="219"/>
      <c r="HNS10" s="219"/>
      <c r="HNT10" s="219"/>
      <c r="HNU10" s="219"/>
      <c r="HNV10" s="219"/>
      <c r="HNW10" s="219"/>
      <c r="HNX10" s="219"/>
      <c r="HNY10" s="219"/>
      <c r="HNZ10" s="219"/>
      <c r="HOA10" s="219"/>
      <c r="HOB10" s="219"/>
      <c r="HOC10" s="219"/>
      <c r="HOD10" s="219"/>
      <c r="HOE10" s="219"/>
      <c r="HOF10" s="219"/>
      <c r="HOG10" s="219"/>
      <c r="HOH10" s="219"/>
      <c r="HOI10" s="219"/>
      <c r="HOJ10" s="219"/>
      <c r="HOK10" s="219"/>
      <c r="HOL10" s="219"/>
      <c r="HOM10" s="219"/>
      <c r="HON10" s="219"/>
      <c r="HOO10" s="219"/>
      <c r="HOP10" s="219"/>
      <c r="HOQ10" s="219"/>
      <c r="HOR10" s="219"/>
      <c r="HOS10" s="219"/>
      <c r="HOT10" s="219"/>
      <c r="HOU10" s="219"/>
      <c r="HOV10" s="219"/>
      <c r="HOW10" s="219"/>
      <c r="HOX10" s="219"/>
      <c r="HOY10" s="219"/>
      <c r="HOZ10" s="219"/>
      <c r="HPA10" s="219"/>
      <c r="HPB10" s="219"/>
      <c r="HPC10" s="219"/>
      <c r="HPD10" s="219"/>
      <c r="HPE10" s="219"/>
      <c r="HPF10" s="219"/>
      <c r="HPG10" s="219"/>
      <c r="HPH10" s="219"/>
      <c r="HPI10" s="219"/>
      <c r="HPJ10" s="219"/>
      <c r="HPK10" s="219"/>
      <c r="HPL10" s="219"/>
      <c r="HPM10" s="219"/>
      <c r="HPN10" s="219"/>
      <c r="HPO10" s="219"/>
      <c r="HPP10" s="219"/>
      <c r="HPQ10" s="219"/>
      <c r="HPR10" s="219"/>
      <c r="HPS10" s="219"/>
      <c r="HPT10" s="219"/>
      <c r="HPU10" s="219"/>
      <c r="HPV10" s="219"/>
      <c r="HPW10" s="219"/>
      <c r="HPX10" s="219"/>
      <c r="HPY10" s="219"/>
      <c r="HPZ10" s="219"/>
      <c r="HQE10" s="219"/>
      <c r="HQF10" s="219"/>
      <c r="HQG10" s="219"/>
      <c r="HQH10" s="219"/>
      <c r="HQI10" s="219"/>
      <c r="HQJ10" s="219"/>
      <c r="HQK10" s="219"/>
      <c r="HQL10" s="219"/>
      <c r="HQM10" s="219"/>
      <c r="HQN10" s="219"/>
      <c r="HQO10" s="219"/>
      <c r="HSG10" s="219"/>
      <c r="HSH10" s="219"/>
      <c r="HSI10" s="219"/>
      <c r="HSJ10" s="219"/>
      <c r="HSK10" s="219"/>
      <c r="HSL10" s="219"/>
      <c r="HSM10" s="219"/>
      <c r="HSN10" s="219"/>
      <c r="HSO10" s="219"/>
      <c r="HSP10" s="219"/>
      <c r="HSQ10" s="219"/>
      <c r="HSR10" s="219"/>
      <c r="HSS10" s="219"/>
      <c r="HST10" s="219"/>
      <c r="HSU10" s="219"/>
      <c r="HSV10" s="219"/>
      <c r="HSW10" s="219"/>
      <c r="HSX10" s="219"/>
      <c r="HSY10" s="219"/>
      <c r="HSZ10" s="219"/>
      <c r="HTA10" s="219"/>
      <c r="HTB10" s="219"/>
      <c r="HTC10" s="219"/>
      <c r="HTD10" s="219"/>
      <c r="HTE10" s="219"/>
      <c r="HTF10" s="219"/>
      <c r="HTG10" s="219"/>
      <c r="HTH10" s="219"/>
      <c r="HTI10" s="219"/>
      <c r="HTJ10" s="219"/>
      <c r="HTK10" s="219"/>
      <c r="HTL10" s="219"/>
      <c r="HTM10" s="219"/>
      <c r="HTN10" s="219"/>
      <c r="HTO10" s="219"/>
      <c r="HTP10" s="219"/>
      <c r="HTQ10" s="219"/>
      <c r="HTR10" s="219"/>
      <c r="HTS10" s="219"/>
      <c r="HTT10" s="219"/>
      <c r="HTU10" s="219"/>
      <c r="HTV10" s="219"/>
      <c r="HTW10" s="219"/>
      <c r="HTX10" s="219"/>
      <c r="HTY10" s="219"/>
      <c r="HTZ10" s="219"/>
      <c r="HUA10" s="219"/>
      <c r="HUB10" s="219"/>
      <c r="HUC10" s="219"/>
      <c r="HUD10" s="219"/>
      <c r="HUE10" s="219"/>
      <c r="HUF10" s="219"/>
      <c r="HUG10" s="219"/>
      <c r="HUH10" s="219"/>
      <c r="HUI10" s="219"/>
      <c r="HUJ10" s="219"/>
      <c r="HUK10" s="219"/>
      <c r="HUL10" s="219"/>
      <c r="HUM10" s="219"/>
      <c r="HUN10" s="219"/>
      <c r="HUO10" s="219"/>
      <c r="HUP10" s="219"/>
      <c r="HUQ10" s="219"/>
      <c r="HUR10" s="219"/>
      <c r="HUS10" s="219"/>
      <c r="HUT10" s="219"/>
      <c r="HUU10" s="219"/>
      <c r="HUV10" s="219"/>
      <c r="HUW10" s="219"/>
      <c r="HUX10" s="219"/>
      <c r="HUY10" s="219"/>
      <c r="HUZ10" s="219"/>
      <c r="HVA10" s="219"/>
      <c r="HVB10" s="219"/>
      <c r="HVC10" s="219"/>
      <c r="HVD10" s="219"/>
      <c r="HVE10" s="219"/>
      <c r="HVF10" s="219"/>
      <c r="HVG10" s="219"/>
      <c r="HVH10" s="219"/>
      <c r="HVI10" s="219"/>
      <c r="HVJ10" s="219"/>
      <c r="HVK10" s="219"/>
      <c r="HVL10" s="219"/>
      <c r="HVM10" s="219"/>
      <c r="HVN10" s="219"/>
      <c r="HVO10" s="219"/>
      <c r="HVP10" s="219"/>
      <c r="HVQ10" s="219"/>
      <c r="HVR10" s="219"/>
      <c r="HVS10" s="219"/>
      <c r="HVT10" s="219"/>
      <c r="HVU10" s="219"/>
      <c r="HVV10" s="219"/>
      <c r="HVW10" s="219"/>
      <c r="HVX10" s="219"/>
      <c r="HVY10" s="219"/>
      <c r="HVZ10" s="219"/>
      <c r="HWA10" s="219"/>
      <c r="HWB10" s="219"/>
      <c r="HWC10" s="219"/>
      <c r="HWD10" s="219"/>
      <c r="HWE10" s="219"/>
      <c r="HWF10" s="219"/>
      <c r="HWG10" s="219"/>
      <c r="HWH10" s="219"/>
      <c r="HWI10" s="219"/>
      <c r="HWJ10" s="219"/>
      <c r="HWK10" s="219"/>
      <c r="HWL10" s="219"/>
      <c r="HWM10" s="219"/>
      <c r="HWN10" s="219"/>
      <c r="HWO10" s="219"/>
      <c r="HWP10" s="219"/>
      <c r="HWQ10" s="219"/>
      <c r="HWR10" s="219"/>
      <c r="HWS10" s="219"/>
      <c r="HWT10" s="219"/>
      <c r="HWU10" s="219"/>
      <c r="HWV10" s="219"/>
      <c r="HWW10" s="219"/>
      <c r="HWX10" s="219"/>
      <c r="HWY10" s="219"/>
      <c r="HWZ10" s="219"/>
      <c r="HXA10" s="219"/>
      <c r="HXB10" s="219"/>
      <c r="HXC10" s="219"/>
      <c r="HXD10" s="219"/>
      <c r="HXE10" s="219"/>
      <c r="HXF10" s="219"/>
      <c r="HXG10" s="219"/>
      <c r="HXH10" s="219"/>
      <c r="HXI10" s="219"/>
      <c r="HXJ10" s="219"/>
      <c r="HXK10" s="219"/>
      <c r="HXL10" s="219"/>
      <c r="HXM10" s="219"/>
      <c r="HXN10" s="219"/>
      <c r="HXO10" s="219"/>
      <c r="HXP10" s="219"/>
      <c r="HXQ10" s="219"/>
      <c r="HXR10" s="219"/>
      <c r="HXS10" s="219"/>
      <c r="HXT10" s="219"/>
      <c r="HXU10" s="219"/>
      <c r="HXV10" s="219"/>
      <c r="HXW10" s="219"/>
      <c r="HXX10" s="219"/>
      <c r="HXY10" s="219"/>
      <c r="HXZ10" s="219"/>
      <c r="HYA10" s="219"/>
      <c r="HYB10" s="219"/>
      <c r="HYC10" s="219"/>
      <c r="HYD10" s="219"/>
      <c r="HYE10" s="219"/>
      <c r="HYF10" s="219"/>
      <c r="HYG10" s="219"/>
      <c r="HYH10" s="219"/>
      <c r="HYI10" s="219"/>
      <c r="HYJ10" s="219"/>
      <c r="HYK10" s="219"/>
      <c r="HYL10" s="219"/>
      <c r="HYM10" s="219"/>
      <c r="HYN10" s="219"/>
      <c r="HYO10" s="219"/>
      <c r="HYP10" s="219"/>
      <c r="HYQ10" s="219"/>
      <c r="HYR10" s="219"/>
      <c r="HYS10" s="219"/>
      <c r="HYT10" s="219"/>
      <c r="HYU10" s="219"/>
      <c r="HYV10" s="219"/>
      <c r="HYW10" s="219"/>
      <c r="HYX10" s="219"/>
      <c r="HYY10" s="219"/>
      <c r="HYZ10" s="219"/>
      <c r="HZA10" s="219"/>
      <c r="HZB10" s="219"/>
      <c r="HZC10" s="219"/>
      <c r="HZD10" s="219"/>
      <c r="HZE10" s="219"/>
      <c r="HZF10" s="219"/>
      <c r="HZG10" s="219"/>
      <c r="HZH10" s="219"/>
      <c r="HZI10" s="219"/>
      <c r="HZJ10" s="219"/>
      <c r="HZK10" s="219"/>
      <c r="HZL10" s="219"/>
      <c r="HZM10" s="219"/>
      <c r="HZN10" s="219"/>
      <c r="HZO10" s="219"/>
      <c r="HZP10" s="219"/>
      <c r="HZQ10" s="219"/>
      <c r="HZR10" s="219"/>
      <c r="HZS10" s="219"/>
      <c r="HZT10" s="219"/>
      <c r="HZU10" s="219"/>
      <c r="HZV10" s="219"/>
      <c r="IAA10" s="219"/>
      <c r="IAB10" s="219"/>
      <c r="IAC10" s="219"/>
      <c r="IAD10" s="219"/>
      <c r="IAE10" s="219"/>
      <c r="IAF10" s="219"/>
      <c r="IAG10" s="219"/>
      <c r="IAH10" s="219"/>
      <c r="IAI10" s="219"/>
      <c r="IAJ10" s="219"/>
      <c r="IAK10" s="219"/>
      <c r="ICC10" s="219"/>
      <c r="ICD10" s="219"/>
      <c r="ICE10" s="219"/>
      <c r="ICF10" s="219"/>
      <c r="ICG10" s="219"/>
      <c r="ICH10" s="219"/>
      <c r="ICI10" s="219"/>
      <c r="ICJ10" s="219"/>
      <c r="ICK10" s="219"/>
      <c r="ICL10" s="219"/>
      <c r="ICM10" s="219"/>
      <c r="ICN10" s="219"/>
      <c r="ICO10" s="219"/>
      <c r="ICP10" s="219"/>
      <c r="ICQ10" s="219"/>
      <c r="ICR10" s="219"/>
      <c r="ICS10" s="219"/>
      <c r="ICT10" s="219"/>
      <c r="ICU10" s="219"/>
      <c r="ICV10" s="219"/>
      <c r="ICW10" s="219"/>
      <c r="ICX10" s="219"/>
      <c r="ICY10" s="219"/>
      <c r="ICZ10" s="219"/>
      <c r="IDA10" s="219"/>
      <c r="IDB10" s="219"/>
      <c r="IDC10" s="219"/>
      <c r="IDD10" s="219"/>
      <c r="IDE10" s="219"/>
      <c r="IDF10" s="219"/>
      <c r="IDG10" s="219"/>
      <c r="IDH10" s="219"/>
      <c r="IDI10" s="219"/>
      <c r="IDJ10" s="219"/>
      <c r="IDK10" s="219"/>
      <c r="IDL10" s="219"/>
      <c r="IDM10" s="219"/>
      <c r="IDN10" s="219"/>
      <c r="IDO10" s="219"/>
      <c r="IDP10" s="219"/>
      <c r="IDQ10" s="219"/>
      <c r="IDR10" s="219"/>
      <c r="IDS10" s="219"/>
      <c r="IDT10" s="219"/>
      <c r="IDU10" s="219"/>
      <c r="IDV10" s="219"/>
      <c r="IDW10" s="219"/>
      <c r="IDX10" s="219"/>
      <c r="IDY10" s="219"/>
      <c r="IDZ10" s="219"/>
      <c r="IEA10" s="219"/>
      <c r="IEB10" s="219"/>
      <c r="IEC10" s="219"/>
      <c r="IED10" s="219"/>
      <c r="IEE10" s="219"/>
      <c r="IEF10" s="219"/>
      <c r="IEG10" s="219"/>
      <c r="IEH10" s="219"/>
      <c r="IEI10" s="219"/>
      <c r="IEJ10" s="219"/>
      <c r="IEK10" s="219"/>
      <c r="IEL10" s="219"/>
      <c r="IEM10" s="219"/>
      <c r="IEN10" s="219"/>
      <c r="IEO10" s="219"/>
      <c r="IEP10" s="219"/>
      <c r="IEQ10" s="219"/>
      <c r="IER10" s="219"/>
      <c r="IES10" s="219"/>
      <c r="IET10" s="219"/>
      <c r="IEU10" s="219"/>
      <c r="IEV10" s="219"/>
      <c r="IEW10" s="219"/>
      <c r="IEX10" s="219"/>
      <c r="IEY10" s="219"/>
      <c r="IEZ10" s="219"/>
      <c r="IFA10" s="219"/>
      <c r="IFB10" s="219"/>
      <c r="IFC10" s="219"/>
      <c r="IFD10" s="219"/>
      <c r="IFE10" s="219"/>
      <c r="IFF10" s="219"/>
      <c r="IFG10" s="219"/>
      <c r="IFH10" s="219"/>
      <c r="IFI10" s="219"/>
      <c r="IFJ10" s="219"/>
      <c r="IFK10" s="219"/>
      <c r="IFL10" s="219"/>
      <c r="IFM10" s="219"/>
      <c r="IFN10" s="219"/>
      <c r="IFO10" s="219"/>
      <c r="IFP10" s="219"/>
      <c r="IFQ10" s="219"/>
      <c r="IFR10" s="219"/>
      <c r="IFS10" s="219"/>
      <c r="IFT10" s="219"/>
      <c r="IFU10" s="219"/>
      <c r="IFV10" s="219"/>
      <c r="IFW10" s="219"/>
      <c r="IFX10" s="219"/>
      <c r="IFY10" s="219"/>
      <c r="IFZ10" s="219"/>
      <c r="IGA10" s="219"/>
      <c r="IGB10" s="219"/>
      <c r="IGC10" s="219"/>
      <c r="IGD10" s="219"/>
      <c r="IGE10" s="219"/>
      <c r="IGF10" s="219"/>
      <c r="IGG10" s="219"/>
      <c r="IGH10" s="219"/>
      <c r="IGI10" s="219"/>
      <c r="IGJ10" s="219"/>
      <c r="IGK10" s="219"/>
      <c r="IGL10" s="219"/>
      <c r="IGM10" s="219"/>
      <c r="IGN10" s="219"/>
      <c r="IGO10" s="219"/>
      <c r="IGP10" s="219"/>
      <c r="IGQ10" s="219"/>
      <c r="IGR10" s="219"/>
      <c r="IGS10" s="219"/>
      <c r="IGT10" s="219"/>
      <c r="IGU10" s="219"/>
      <c r="IGV10" s="219"/>
      <c r="IGW10" s="219"/>
      <c r="IGX10" s="219"/>
      <c r="IGY10" s="219"/>
      <c r="IGZ10" s="219"/>
      <c r="IHA10" s="219"/>
      <c r="IHB10" s="219"/>
      <c r="IHC10" s="219"/>
      <c r="IHD10" s="219"/>
      <c r="IHE10" s="219"/>
      <c r="IHF10" s="219"/>
      <c r="IHG10" s="219"/>
      <c r="IHH10" s="219"/>
      <c r="IHI10" s="219"/>
      <c r="IHJ10" s="219"/>
      <c r="IHK10" s="219"/>
      <c r="IHL10" s="219"/>
      <c r="IHM10" s="219"/>
      <c r="IHN10" s="219"/>
      <c r="IHO10" s="219"/>
      <c r="IHP10" s="219"/>
      <c r="IHQ10" s="219"/>
      <c r="IHR10" s="219"/>
      <c r="IHS10" s="219"/>
      <c r="IHT10" s="219"/>
      <c r="IHU10" s="219"/>
      <c r="IHV10" s="219"/>
      <c r="IHW10" s="219"/>
      <c r="IHX10" s="219"/>
      <c r="IHY10" s="219"/>
      <c r="IHZ10" s="219"/>
      <c r="IIA10" s="219"/>
      <c r="IIB10" s="219"/>
      <c r="IIC10" s="219"/>
      <c r="IID10" s="219"/>
      <c r="IIE10" s="219"/>
      <c r="IIF10" s="219"/>
      <c r="IIG10" s="219"/>
      <c r="IIH10" s="219"/>
      <c r="III10" s="219"/>
      <c r="IIJ10" s="219"/>
      <c r="IIK10" s="219"/>
      <c r="IIL10" s="219"/>
      <c r="IIM10" s="219"/>
      <c r="IIN10" s="219"/>
      <c r="IIO10" s="219"/>
      <c r="IIP10" s="219"/>
      <c r="IIQ10" s="219"/>
      <c r="IIR10" s="219"/>
      <c r="IIS10" s="219"/>
      <c r="IIT10" s="219"/>
      <c r="IIU10" s="219"/>
      <c r="IIV10" s="219"/>
      <c r="IIW10" s="219"/>
      <c r="IIX10" s="219"/>
      <c r="IIY10" s="219"/>
      <c r="IIZ10" s="219"/>
      <c r="IJA10" s="219"/>
      <c r="IJB10" s="219"/>
      <c r="IJC10" s="219"/>
      <c r="IJD10" s="219"/>
      <c r="IJE10" s="219"/>
      <c r="IJF10" s="219"/>
      <c r="IJG10" s="219"/>
      <c r="IJH10" s="219"/>
      <c r="IJI10" s="219"/>
      <c r="IJJ10" s="219"/>
      <c r="IJK10" s="219"/>
      <c r="IJL10" s="219"/>
      <c r="IJM10" s="219"/>
      <c r="IJN10" s="219"/>
      <c r="IJO10" s="219"/>
      <c r="IJP10" s="219"/>
      <c r="IJQ10" s="219"/>
      <c r="IJR10" s="219"/>
      <c r="IJW10" s="219"/>
      <c r="IJX10" s="219"/>
      <c r="IJY10" s="219"/>
      <c r="IJZ10" s="219"/>
      <c r="IKA10" s="219"/>
      <c r="IKB10" s="219"/>
      <c r="IKC10" s="219"/>
      <c r="IKD10" s="219"/>
      <c r="IKE10" s="219"/>
      <c r="IKF10" s="219"/>
      <c r="IKG10" s="219"/>
      <c r="ILY10" s="219"/>
      <c r="ILZ10" s="219"/>
      <c r="IMA10" s="219"/>
      <c r="IMB10" s="219"/>
      <c r="IMC10" s="219"/>
      <c r="IMD10" s="219"/>
      <c r="IME10" s="219"/>
      <c r="IMF10" s="219"/>
      <c r="IMG10" s="219"/>
      <c r="IMH10" s="219"/>
      <c r="IMI10" s="219"/>
      <c r="IMJ10" s="219"/>
      <c r="IMK10" s="219"/>
      <c r="IML10" s="219"/>
      <c r="IMM10" s="219"/>
      <c r="IMN10" s="219"/>
      <c r="IMO10" s="219"/>
      <c r="IMP10" s="219"/>
      <c r="IMQ10" s="219"/>
      <c r="IMR10" s="219"/>
      <c r="IMS10" s="219"/>
      <c r="IMT10" s="219"/>
      <c r="IMU10" s="219"/>
      <c r="IMV10" s="219"/>
      <c r="IMW10" s="219"/>
      <c r="IMX10" s="219"/>
      <c r="IMY10" s="219"/>
      <c r="IMZ10" s="219"/>
      <c r="INA10" s="219"/>
      <c r="INB10" s="219"/>
      <c r="INC10" s="219"/>
      <c r="IND10" s="219"/>
      <c r="INE10" s="219"/>
      <c r="INF10" s="219"/>
      <c r="ING10" s="219"/>
      <c r="INH10" s="219"/>
      <c r="INI10" s="219"/>
      <c r="INJ10" s="219"/>
      <c r="INK10" s="219"/>
      <c r="INL10" s="219"/>
      <c r="INM10" s="219"/>
      <c r="INN10" s="219"/>
      <c r="INO10" s="219"/>
      <c r="INP10" s="219"/>
      <c r="INQ10" s="219"/>
      <c r="INR10" s="219"/>
      <c r="INS10" s="219"/>
      <c r="INT10" s="219"/>
      <c r="INU10" s="219"/>
      <c r="INV10" s="219"/>
      <c r="INW10" s="219"/>
      <c r="INX10" s="219"/>
      <c r="INY10" s="219"/>
      <c r="INZ10" s="219"/>
      <c r="IOA10" s="219"/>
      <c r="IOB10" s="219"/>
      <c r="IOC10" s="219"/>
      <c r="IOD10" s="219"/>
      <c r="IOE10" s="219"/>
      <c r="IOF10" s="219"/>
      <c r="IOG10" s="219"/>
      <c r="IOH10" s="219"/>
      <c r="IOI10" s="219"/>
      <c r="IOJ10" s="219"/>
      <c r="IOK10" s="219"/>
      <c r="IOL10" s="219"/>
      <c r="IOM10" s="219"/>
      <c r="ION10" s="219"/>
      <c r="IOO10" s="219"/>
      <c r="IOP10" s="219"/>
      <c r="IOQ10" s="219"/>
      <c r="IOR10" s="219"/>
      <c r="IOS10" s="219"/>
      <c r="IOT10" s="219"/>
      <c r="IOU10" s="219"/>
      <c r="IOV10" s="219"/>
      <c r="IOW10" s="219"/>
      <c r="IOX10" s="219"/>
      <c r="IOY10" s="219"/>
      <c r="IOZ10" s="219"/>
      <c r="IPA10" s="219"/>
      <c r="IPB10" s="219"/>
      <c r="IPC10" s="219"/>
      <c r="IPD10" s="219"/>
      <c r="IPE10" s="219"/>
      <c r="IPF10" s="219"/>
      <c r="IPG10" s="219"/>
      <c r="IPH10" s="219"/>
      <c r="IPI10" s="219"/>
      <c r="IPJ10" s="219"/>
      <c r="IPK10" s="219"/>
      <c r="IPL10" s="219"/>
      <c r="IPM10" s="219"/>
      <c r="IPN10" s="219"/>
      <c r="IPO10" s="219"/>
      <c r="IPP10" s="219"/>
      <c r="IPQ10" s="219"/>
      <c r="IPR10" s="219"/>
      <c r="IPS10" s="219"/>
      <c r="IPT10" s="219"/>
      <c r="IPU10" s="219"/>
      <c r="IPV10" s="219"/>
      <c r="IPW10" s="219"/>
      <c r="IPX10" s="219"/>
      <c r="IPY10" s="219"/>
      <c r="IPZ10" s="219"/>
      <c r="IQA10" s="219"/>
      <c r="IQB10" s="219"/>
      <c r="IQC10" s="219"/>
      <c r="IQD10" s="219"/>
      <c r="IQE10" s="219"/>
      <c r="IQF10" s="219"/>
      <c r="IQG10" s="219"/>
      <c r="IQH10" s="219"/>
      <c r="IQI10" s="219"/>
      <c r="IQJ10" s="219"/>
      <c r="IQK10" s="219"/>
      <c r="IQL10" s="219"/>
      <c r="IQM10" s="219"/>
      <c r="IQN10" s="219"/>
      <c r="IQO10" s="219"/>
      <c r="IQP10" s="219"/>
      <c r="IQQ10" s="219"/>
      <c r="IQR10" s="219"/>
      <c r="IQS10" s="219"/>
      <c r="IQT10" s="219"/>
      <c r="IQU10" s="219"/>
      <c r="IQV10" s="219"/>
      <c r="IQW10" s="219"/>
      <c r="IQX10" s="219"/>
      <c r="IQY10" s="219"/>
      <c r="IQZ10" s="219"/>
      <c r="IRA10" s="219"/>
      <c r="IRB10" s="219"/>
      <c r="IRC10" s="219"/>
      <c r="IRD10" s="219"/>
      <c r="IRE10" s="219"/>
      <c r="IRF10" s="219"/>
      <c r="IRG10" s="219"/>
      <c r="IRH10" s="219"/>
      <c r="IRI10" s="219"/>
      <c r="IRJ10" s="219"/>
      <c r="IRK10" s="219"/>
      <c r="IRL10" s="219"/>
      <c r="IRM10" s="219"/>
      <c r="IRN10" s="219"/>
      <c r="IRO10" s="219"/>
      <c r="IRP10" s="219"/>
      <c r="IRQ10" s="219"/>
      <c r="IRR10" s="219"/>
      <c r="IRS10" s="219"/>
      <c r="IRT10" s="219"/>
      <c r="IRU10" s="219"/>
      <c r="IRV10" s="219"/>
      <c r="IRW10" s="219"/>
      <c r="IRX10" s="219"/>
      <c r="IRY10" s="219"/>
      <c r="IRZ10" s="219"/>
      <c r="ISA10" s="219"/>
      <c r="ISB10" s="219"/>
      <c r="ISC10" s="219"/>
      <c r="ISD10" s="219"/>
      <c r="ISE10" s="219"/>
      <c r="ISF10" s="219"/>
      <c r="ISG10" s="219"/>
      <c r="ISH10" s="219"/>
      <c r="ISI10" s="219"/>
      <c r="ISJ10" s="219"/>
      <c r="ISK10" s="219"/>
      <c r="ISL10" s="219"/>
      <c r="ISM10" s="219"/>
      <c r="ISN10" s="219"/>
      <c r="ISO10" s="219"/>
      <c r="ISP10" s="219"/>
      <c r="ISQ10" s="219"/>
      <c r="ISR10" s="219"/>
      <c r="ISS10" s="219"/>
      <c r="IST10" s="219"/>
      <c r="ISU10" s="219"/>
      <c r="ISV10" s="219"/>
      <c r="ISW10" s="219"/>
      <c r="ISX10" s="219"/>
      <c r="ISY10" s="219"/>
      <c r="ISZ10" s="219"/>
      <c r="ITA10" s="219"/>
      <c r="ITB10" s="219"/>
      <c r="ITC10" s="219"/>
      <c r="ITD10" s="219"/>
      <c r="ITE10" s="219"/>
      <c r="ITF10" s="219"/>
      <c r="ITG10" s="219"/>
      <c r="ITH10" s="219"/>
      <c r="ITI10" s="219"/>
      <c r="ITJ10" s="219"/>
      <c r="ITK10" s="219"/>
      <c r="ITL10" s="219"/>
      <c r="ITM10" s="219"/>
      <c r="ITN10" s="219"/>
      <c r="ITS10" s="219"/>
      <c r="ITT10" s="219"/>
      <c r="ITU10" s="219"/>
      <c r="ITV10" s="219"/>
      <c r="ITW10" s="219"/>
      <c r="ITX10" s="219"/>
      <c r="ITY10" s="219"/>
      <c r="ITZ10" s="219"/>
      <c r="IUA10" s="219"/>
      <c r="IUB10" s="219"/>
      <c r="IUC10" s="219"/>
      <c r="IVU10" s="219"/>
      <c r="IVV10" s="219"/>
      <c r="IVW10" s="219"/>
      <c r="IVX10" s="219"/>
      <c r="IVY10" s="219"/>
      <c r="IVZ10" s="219"/>
      <c r="IWA10" s="219"/>
      <c r="IWB10" s="219"/>
      <c r="IWC10" s="219"/>
      <c r="IWD10" s="219"/>
      <c r="IWE10" s="219"/>
      <c r="IWF10" s="219"/>
      <c r="IWG10" s="219"/>
      <c r="IWH10" s="219"/>
      <c r="IWI10" s="219"/>
      <c r="IWJ10" s="219"/>
      <c r="IWK10" s="219"/>
      <c r="IWL10" s="219"/>
      <c r="IWM10" s="219"/>
      <c r="IWN10" s="219"/>
      <c r="IWO10" s="219"/>
      <c r="IWP10" s="219"/>
      <c r="IWQ10" s="219"/>
      <c r="IWR10" s="219"/>
      <c r="IWS10" s="219"/>
      <c r="IWT10" s="219"/>
      <c r="IWU10" s="219"/>
      <c r="IWV10" s="219"/>
      <c r="IWW10" s="219"/>
      <c r="IWX10" s="219"/>
      <c r="IWY10" s="219"/>
      <c r="IWZ10" s="219"/>
      <c r="IXA10" s="219"/>
      <c r="IXB10" s="219"/>
      <c r="IXC10" s="219"/>
      <c r="IXD10" s="219"/>
      <c r="IXE10" s="219"/>
      <c r="IXF10" s="219"/>
      <c r="IXG10" s="219"/>
      <c r="IXH10" s="219"/>
      <c r="IXI10" s="219"/>
      <c r="IXJ10" s="219"/>
      <c r="IXK10" s="219"/>
      <c r="IXL10" s="219"/>
      <c r="IXM10" s="219"/>
      <c r="IXN10" s="219"/>
      <c r="IXO10" s="219"/>
      <c r="IXP10" s="219"/>
      <c r="IXQ10" s="219"/>
      <c r="IXR10" s="219"/>
      <c r="IXS10" s="219"/>
      <c r="IXT10" s="219"/>
      <c r="IXU10" s="219"/>
      <c r="IXV10" s="219"/>
      <c r="IXW10" s="219"/>
      <c r="IXX10" s="219"/>
      <c r="IXY10" s="219"/>
      <c r="IXZ10" s="219"/>
      <c r="IYA10" s="219"/>
      <c r="IYB10" s="219"/>
      <c r="IYC10" s="219"/>
      <c r="IYD10" s="219"/>
      <c r="IYE10" s="219"/>
      <c r="IYF10" s="219"/>
      <c r="IYG10" s="219"/>
      <c r="IYH10" s="219"/>
      <c r="IYI10" s="219"/>
      <c r="IYJ10" s="219"/>
      <c r="IYK10" s="219"/>
      <c r="IYL10" s="219"/>
      <c r="IYM10" s="219"/>
      <c r="IYN10" s="219"/>
      <c r="IYO10" s="219"/>
      <c r="IYP10" s="219"/>
      <c r="IYQ10" s="219"/>
      <c r="IYR10" s="219"/>
      <c r="IYS10" s="219"/>
      <c r="IYT10" s="219"/>
      <c r="IYU10" s="219"/>
      <c r="IYV10" s="219"/>
      <c r="IYW10" s="219"/>
      <c r="IYX10" s="219"/>
      <c r="IYY10" s="219"/>
      <c r="IYZ10" s="219"/>
      <c r="IZA10" s="219"/>
      <c r="IZB10" s="219"/>
      <c r="IZC10" s="219"/>
      <c r="IZD10" s="219"/>
      <c r="IZE10" s="219"/>
      <c r="IZF10" s="219"/>
      <c r="IZG10" s="219"/>
      <c r="IZH10" s="219"/>
      <c r="IZI10" s="219"/>
      <c r="IZJ10" s="219"/>
      <c r="IZK10" s="219"/>
      <c r="IZL10" s="219"/>
      <c r="IZM10" s="219"/>
      <c r="IZN10" s="219"/>
      <c r="IZO10" s="219"/>
      <c r="IZP10" s="219"/>
      <c r="IZQ10" s="219"/>
      <c r="IZR10" s="219"/>
      <c r="IZS10" s="219"/>
      <c r="IZT10" s="219"/>
      <c r="IZU10" s="219"/>
      <c r="IZV10" s="219"/>
      <c r="IZW10" s="219"/>
      <c r="IZX10" s="219"/>
      <c r="IZY10" s="219"/>
      <c r="IZZ10" s="219"/>
      <c r="JAA10" s="219"/>
      <c r="JAB10" s="219"/>
      <c r="JAC10" s="219"/>
      <c r="JAD10" s="219"/>
      <c r="JAE10" s="219"/>
      <c r="JAF10" s="219"/>
      <c r="JAG10" s="219"/>
      <c r="JAH10" s="219"/>
      <c r="JAI10" s="219"/>
      <c r="JAJ10" s="219"/>
      <c r="JAK10" s="219"/>
      <c r="JAL10" s="219"/>
      <c r="JAM10" s="219"/>
      <c r="JAN10" s="219"/>
      <c r="JAO10" s="219"/>
      <c r="JAP10" s="219"/>
      <c r="JAQ10" s="219"/>
      <c r="JAR10" s="219"/>
      <c r="JAS10" s="219"/>
      <c r="JAT10" s="219"/>
      <c r="JAU10" s="219"/>
      <c r="JAV10" s="219"/>
      <c r="JAW10" s="219"/>
      <c r="JAX10" s="219"/>
      <c r="JAY10" s="219"/>
      <c r="JAZ10" s="219"/>
      <c r="JBA10" s="219"/>
      <c r="JBB10" s="219"/>
      <c r="JBC10" s="219"/>
      <c r="JBD10" s="219"/>
      <c r="JBE10" s="219"/>
      <c r="JBF10" s="219"/>
      <c r="JBG10" s="219"/>
      <c r="JBH10" s="219"/>
      <c r="JBI10" s="219"/>
      <c r="JBJ10" s="219"/>
      <c r="JBK10" s="219"/>
      <c r="JBL10" s="219"/>
      <c r="JBM10" s="219"/>
      <c r="JBN10" s="219"/>
      <c r="JBO10" s="219"/>
      <c r="JBP10" s="219"/>
      <c r="JBQ10" s="219"/>
      <c r="JBR10" s="219"/>
      <c r="JBS10" s="219"/>
      <c r="JBT10" s="219"/>
      <c r="JBU10" s="219"/>
      <c r="JBV10" s="219"/>
      <c r="JBW10" s="219"/>
      <c r="JBX10" s="219"/>
      <c r="JBY10" s="219"/>
      <c r="JBZ10" s="219"/>
      <c r="JCA10" s="219"/>
      <c r="JCB10" s="219"/>
      <c r="JCC10" s="219"/>
      <c r="JCD10" s="219"/>
      <c r="JCE10" s="219"/>
      <c r="JCF10" s="219"/>
      <c r="JCG10" s="219"/>
      <c r="JCH10" s="219"/>
      <c r="JCI10" s="219"/>
      <c r="JCJ10" s="219"/>
      <c r="JCK10" s="219"/>
      <c r="JCL10" s="219"/>
      <c r="JCM10" s="219"/>
      <c r="JCN10" s="219"/>
      <c r="JCO10" s="219"/>
      <c r="JCP10" s="219"/>
      <c r="JCQ10" s="219"/>
      <c r="JCR10" s="219"/>
      <c r="JCS10" s="219"/>
      <c r="JCT10" s="219"/>
      <c r="JCU10" s="219"/>
      <c r="JCV10" s="219"/>
      <c r="JCW10" s="219"/>
      <c r="JCX10" s="219"/>
      <c r="JCY10" s="219"/>
      <c r="JCZ10" s="219"/>
      <c r="JDA10" s="219"/>
      <c r="JDB10" s="219"/>
      <c r="JDC10" s="219"/>
      <c r="JDD10" s="219"/>
      <c r="JDE10" s="219"/>
      <c r="JDF10" s="219"/>
      <c r="JDG10" s="219"/>
      <c r="JDH10" s="219"/>
      <c r="JDI10" s="219"/>
      <c r="JDJ10" s="219"/>
      <c r="JDO10" s="219"/>
      <c r="JDP10" s="219"/>
      <c r="JDQ10" s="219"/>
      <c r="JDR10" s="219"/>
      <c r="JDS10" s="219"/>
      <c r="JDT10" s="219"/>
      <c r="JDU10" s="219"/>
      <c r="JDV10" s="219"/>
      <c r="JDW10" s="219"/>
      <c r="JDX10" s="219"/>
      <c r="JDY10" s="219"/>
      <c r="JFQ10" s="219"/>
      <c r="JFR10" s="219"/>
      <c r="JFS10" s="219"/>
      <c r="JFT10" s="219"/>
      <c r="JFU10" s="219"/>
      <c r="JFV10" s="219"/>
      <c r="JFW10" s="219"/>
      <c r="JFX10" s="219"/>
      <c r="JFY10" s="219"/>
      <c r="JFZ10" s="219"/>
      <c r="JGA10" s="219"/>
      <c r="JGB10" s="219"/>
      <c r="JGC10" s="219"/>
      <c r="JGD10" s="219"/>
      <c r="JGE10" s="219"/>
      <c r="JGF10" s="219"/>
      <c r="JGG10" s="219"/>
      <c r="JGH10" s="219"/>
      <c r="JGI10" s="219"/>
      <c r="JGJ10" s="219"/>
      <c r="JGK10" s="219"/>
      <c r="JGL10" s="219"/>
      <c r="JGM10" s="219"/>
      <c r="JGN10" s="219"/>
      <c r="JGO10" s="219"/>
      <c r="JGP10" s="219"/>
      <c r="JGQ10" s="219"/>
      <c r="JGR10" s="219"/>
      <c r="JGS10" s="219"/>
      <c r="JGT10" s="219"/>
      <c r="JGU10" s="219"/>
      <c r="JGV10" s="219"/>
      <c r="JGW10" s="219"/>
      <c r="JGX10" s="219"/>
      <c r="JGY10" s="219"/>
      <c r="JGZ10" s="219"/>
      <c r="JHA10" s="219"/>
      <c r="JHB10" s="219"/>
      <c r="JHC10" s="219"/>
      <c r="JHD10" s="219"/>
      <c r="JHE10" s="219"/>
      <c r="JHF10" s="219"/>
      <c r="JHG10" s="219"/>
      <c r="JHH10" s="219"/>
      <c r="JHI10" s="219"/>
      <c r="JHJ10" s="219"/>
      <c r="JHK10" s="219"/>
      <c r="JHL10" s="219"/>
      <c r="JHM10" s="219"/>
      <c r="JHN10" s="219"/>
      <c r="JHO10" s="219"/>
      <c r="JHP10" s="219"/>
      <c r="JHQ10" s="219"/>
      <c r="JHR10" s="219"/>
      <c r="JHS10" s="219"/>
      <c r="JHT10" s="219"/>
      <c r="JHU10" s="219"/>
      <c r="JHV10" s="219"/>
      <c r="JHW10" s="219"/>
      <c r="JHX10" s="219"/>
      <c r="JHY10" s="219"/>
      <c r="JHZ10" s="219"/>
      <c r="JIA10" s="219"/>
      <c r="JIB10" s="219"/>
      <c r="JIC10" s="219"/>
      <c r="JID10" s="219"/>
      <c r="JIE10" s="219"/>
      <c r="JIF10" s="219"/>
      <c r="JIG10" s="219"/>
      <c r="JIH10" s="219"/>
      <c r="JII10" s="219"/>
      <c r="JIJ10" s="219"/>
      <c r="JIK10" s="219"/>
      <c r="JIL10" s="219"/>
      <c r="JIM10" s="219"/>
      <c r="JIN10" s="219"/>
      <c r="JIO10" s="219"/>
      <c r="JIP10" s="219"/>
      <c r="JIQ10" s="219"/>
      <c r="JIR10" s="219"/>
      <c r="JIS10" s="219"/>
      <c r="JIT10" s="219"/>
      <c r="JIU10" s="219"/>
      <c r="JIV10" s="219"/>
      <c r="JIW10" s="219"/>
      <c r="JIX10" s="219"/>
      <c r="JIY10" s="219"/>
      <c r="JIZ10" s="219"/>
      <c r="JJA10" s="219"/>
      <c r="JJB10" s="219"/>
      <c r="JJC10" s="219"/>
      <c r="JJD10" s="219"/>
      <c r="JJE10" s="219"/>
      <c r="JJF10" s="219"/>
      <c r="JJG10" s="219"/>
      <c r="JJH10" s="219"/>
      <c r="JJI10" s="219"/>
      <c r="JJJ10" s="219"/>
      <c r="JJK10" s="219"/>
      <c r="JJL10" s="219"/>
      <c r="JJM10" s="219"/>
      <c r="JJN10" s="219"/>
      <c r="JJO10" s="219"/>
      <c r="JJP10" s="219"/>
      <c r="JJQ10" s="219"/>
      <c r="JJR10" s="219"/>
      <c r="JJS10" s="219"/>
      <c r="JJT10" s="219"/>
      <c r="JJU10" s="219"/>
      <c r="JJV10" s="219"/>
      <c r="JJW10" s="219"/>
      <c r="JJX10" s="219"/>
      <c r="JJY10" s="219"/>
      <c r="JJZ10" s="219"/>
      <c r="JKA10" s="219"/>
      <c r="JKB10" s="219"/>
      <c r="JKC10" s="219"/>
      <c r="JKD10" s="219"/>
      <c r="JKE10" s="219"/>
      <c r="JKF10" s="219"/>
      <c r="JKG10" s="219"/>
      <c r="JKH10" s="219"/>
      <c r="JKI10" s="219"/>
      <c r="JKJ10" s="219"/>
      <c r="JKK10" s="219"/>
      <c r="JKL10" s="219"/>
      <c r="JKM10" s="219"/>
      <c r="JKN10" s="219"/>
      <c r="JKO10" s="219"/>
      <c r="JKP10" s="219"/>
      <c r="JKQ10" s="219"/>
      <c r="JKR10" s="219"/>
      <c r="JKS10" s="219"/>
      <c r="JKT10" s="219"/>
      <c r="JKU10" s="219"/>
      <c r="JKV10" s="219"/>
      <c r="JKW10" s="219"/>
      <c r="JKX10" s="219"/>
      <c r="JKY10" s="219"/>
      <c r="JKZ10" s="219"/>
      <c r="JLA10" s="219"/>
      <c r="JLB10" s="219"/>
      <c r="JLC10" s="219"/>
      <c r="JLD10" s="219"/>
      <c r="JLE10" s="219"/>
      <c r="JLF10" s="219"/>
      <c r="JLG10" s="219"/>
      <c r="JLH10" s="219"/>
      <c r="JLI10" s="219"/>
      <c r="JLJ10" s="219"/>
      <c r="JLK10" s="219"/>
      <c r="JLL10" s="219"/>
      <c r="JLM10" s="219"/>
      <c r="JLN10" s="219"/>
      <c r="JLO10" s="219"/>
      <c r="JLP10" s="219"/>
      <c r="JLQ10" s="219"/>
      <c r="JLR10" s="219"/>
      <c r="JLS10" s="219"/>
      <c r="JLT10" s="219"/>
      <c r="JLU10" s="219"/>
      <c r="JLV10" s="219"/>
      <c r="JLW10" s="219"/>
      <c r="JLX10" s="219"/>
      <c r="JLY10" s="219"/>
      <c r="JLZ10" s="219"/>
      <c r="JMA10" s="219"/>
      <c r="JMB10" s="219"/>
      <c r="JMC10" s="219"/>
      <c r="JMD10" s="219"/>
      <c r="JME10" s="219"/>
      <c r="JMF10" s="219"/>
      <c r="JMG10" s="219"/>
      <c r="JMH10" s="219"/>
      <c r="JMI10" s="219"/>
      <c r="JMJ10" s="219"/>
      <c r="JMK10" s="219"/>
      <c r="JML10" s="219"/>
      <c r="JMM10" s="219"/>
      <c r="JMN10" s="219"/>
      <c r="JMO10" s="219"/>
      <c r="JMP10" s="219"/>
      <c r="JMQ10" s="219"/>
      <c r="JMR10" s="219"/>
      <c r="JMS10" s="219"/>
      <c r="JMT10" s="219"/>
      <c r="JMU10" s="219"/>
      <c r="JMV10" s="219"/>
      <c r="JMW10" s="219"/>
      <c r="JMX10" s="219"/>
      <c r="JMY10" s="219"/>
      <c r="JMZ10" s="219"/>
      <c r="JNA10" s="219"/>
      <c r="JNB10" s="219"/>
      <c r="JNC10" s="219"/>
      <c r="JND10" s="219"/>
      <c r="JNE10" s="219"/>
      <c r="JNF10" s="219"/>
      <c r="JNK10" s="219"/>
      <c r="JNL10" s="219"/>
      <c r="JNM10" s="219"/>
      <c r="JNN10" s="219"/>
      <c r="JNO10" s="219"/>
      <c r="JNP10" s="219"/>
      <c r="JNQ10" s="219"/>
      <c r="JNR10" s="219"/>
      <c r="JNS10" s="219"/>
      <c r="JNT10" s="219"/>
      <c r="JNU10" s="219"/>
      <c r="JPM10" s="219"/>
      <c r="JPN10" s="219"/>
      <c r="JPO10" s="219"/>
      <c r="JPP10" s="219"/>
      <c r="JPQ10" s="219"/>
      <c r="JPR10" s="219"/>
      <c r="JPS10" s="219"/>
      <c r="JPT10" s="219"/>
      <c r="JPU10" s="219"/>
      <c r="JPV10" s="219"/>
      <c r="JPW10" s="219"/>
      <c r="JPX10" s="219"/>
      <c r="JPY10" s="219"/>
      <c r="JPZ10" s="219"/>
      <c r="JQA10" s="219"/>
      <c r="JQB10" s="219"/>
      <c r="JQC10" s="219"/>
      <c r="JQD10" s="219"/>
      <c r="JQE10" s="219"/>
      <c r="JQF10" s="219"/>
      <c r="JQG10" s="219"/>
      <c r="JQH10" s="219"/>
      <c r="JQI10" s="219"/>
      <c r="JQJ10" s="219"/>
      <c r="JQK10" s="219"/>
      <c r="JQL10" s="219"/>
      <c r="JQM10" s="219"/>
      <c r="JQN10" s="219"/>
      <c r="JQO10" s="219"/>
      <c r="JQP10" s="219"/>
      <c r="JQQ10" s="219"/>
      <c r="JQR10" s="219"/>
      <c r="JQS10" s="219"/>
      <c r="JQT10" s="219"/>
      <c r="JQU10" s="219"/>
      <c r="JQV10" s="219"/>
      <c r="JQW10" s="219"/>
      <c r="JQX10" s="219"/>
      <c r="JQY10" s="219"/>
      <c r="JQZ10" s="219"/>
      <c r="JRA10" s="219"/>
      <c r="JRB10" s="219"/>
      <c r="JRC10" s="219"/>
      <c r="JRD10" s="219"/>
      <c r="JRE10" s="219"/>
      <c r="JRF10" s="219"/>
      <c r="JRG10" s="219"/>
      <c r="JRH10" s="219"/>
      <c r="JRI10" s="219"/>
      <c r="JRJ10" s="219"/>
      <c r="JRK10" s="219"/>
      <c r="JRL10" s="219"/>
      <c r="JRM10" s="219"/>
      <c r="JRN10" s="219"/>
      <c r="JRO10" s="219"/>
      <c r="JRP10" s="219"/>
      <c r="JRQ10" s="219"/>
      <c r="JRR10" s="219"/>
      <c r="JRS10" s="219"/>
      <c r="JRT10" s="219"/>
      <c r="JRU10" s="219"/>
      <c r="JRV10" s="219"/>
      <c r="JRW10" s="219"/>
      <c r="JRX10" s="219"/>
      <c r="JRY10" s="219"/>
      <c r="JRZ10" s="219"/>
      <c r="JSA10" s="219"/>
      <c r="JSB10" s="219"/>
      <c r="JSC10" s="219"/>
      <c r="JSD10" s="219"/>
      <c r="JSE10" s="219"/>
      <c r="JSF10" s="219"/>
      <c r="JSG10" s="219"/>
      <c r="JSH10" s="219"/>
      <c r="JSI10" s="219"/>
      <c r="JSJ10" s="219"/>
      <c r="JSK10" s="219"/>
      <c r="JSL10" s="219"/>
      <c r="JSM10" s="219"/>
      <c r="JSN10" s="219"/>
      <c r="JSO10" s="219"/>
      <c r="JSP10" s="219"/>
      <c r="JSQ10" s="219"/>
      <c r="JSR10" s="219"/>
      <c r="JSS10" s="219"/>
      <c r="JST10" s="219"/>
      <c r="JSU10" s="219"/>
      <c r="JSV10" s="219"/>
      <c r="JSW10" s="219"/>
      <c r="JSX10" s="219"/>
      <c r="JSY10" s="219"/>
      <c r="JSZ10" s="219"/>
      <c r="JTA10" s="219"/>
      <c r="JTB10" s="219"/>
      <c r="JTC10" s="219"/>
      <c r="JTD10" s="219"/>
      <c r="JTE10" s="219"/>
      <c r="JTF10" s="219"/>
      <c r="JTG10" s="219"/>
      <c r="JTH10" s="219"/>
      <c r="JTI10" s="219"/>
      <c r="JTJ10" s="219"/>
      <c r="JTK10" s="219"/>
      <c r="JTL10" s="219"/>
      <c r="JTM10" s="219"/>
      <c r="JTN10" s="219"/>
      <c r="JTO10" s="219"/>
      <c r="JTP10" s="219"/>
      <c r="JTQ10" s="219"/>
      <c r="JTR10" s="219"/>
      <c r="JTS10" s="219"/>
      <c r="JTT10" s="219"/>
      <c r="JTU10" s="219"/>
      <c r="JTV10" s="219"/>
      <c r="JTW10" s="219"/>
      <c r="JTX10" s="219"/>
      <c r="JTY10" s="219"/>
      <c r="JTZ10" s="219"/>
      <c r="JUA10" s="219"/>
      <c r="JUB10" s="219"/>
      <c r="JUC10" s="219"/>
      <c r="JUD10" s="219"/>
      <c r="JUE10" s="219"/>
      <c r="JUF10" s="219"/>
      <c r="JUG10" s="219"/>
      <c r="JUH10" s="219"/>
      <c r="JUI10" s="219"/>
      <c r="JUJ10" s="219"/>
      <c r="JUK10" s="219"/>
      <c r="JUL10" s="219"/>
      <c r="JUM10" s="219"/>
      <c r="JUN10" s="219"/>
      <c r="JUO10" s="219"/>
      <c r="JUP10" s="219"/>
      <c r="JUQ10" s="219"/>
      <c r="JUR10" s="219"/>
      <c r="JUS10" s="219"/>
      <c r="JUT10" s="219"/>
      <c r="JUU10" s="219"/>
      <c r="JUV10" s="219"/>
      <c r="JUW10" s="219"/>
      <c r="JUX10" s="219"/>
      <c r="JUY10" s="219"/>
      <c r="JUZ10" s="219"/>
      <c r="JVA10" s="219"/>
      <c r="JVB10" s="219"/>
      <c r="JVC10" s="219"/>
      <c r="JVD10" s="219"/>
      <c r="JVE10" s="219"/>
      <c r="JVF10" s="219"/>
      <c r="JVG10" s="219"/>
      <c r="JVH10" s="219"/>
      <c r="JVI10" s="219"/>
      <c r="JVJ10" s="219"/>
      <c r="JVK10" s="219"/>
      <c r="JVL10" s="219"/>
      <c r="JVM10" s="219"/>
      <c r="JVN10" s="219"/>
      <c r="JVO10" s="219"/>
      <c r="JVP10" s="219"/>
      <c r="JVQ10" s="219"/>
      <c r="JVR10" s="219"/>
      <c r="JVS10" s="219"/>
      <c r="JVT10" s="219"/>
      <c r="JVU10" s="219"/>
      <c r="JVV10" s="219"/>
      <c r="JVW10" s="219"/>
      <c r="JVX10" s="219"/>
      <c r="JVY10" s="219"/>
      <c r="JVZ10" s="219"/>
      <c r="JWA10" s="219"/>
      <c r="JWB10" s="219"/>
      <c r="JWC10" s="219"/>
      <c r="JWD10" s="219"/>
      <c r="JWE10" s="219"/>
      <c r="JWF10" s="219"/>
      <c r="JWG10" s="219"/>
      <c r="JWH10" s="219"/>
      <c r="JWI10" s="219"/>
      <c r="JWJ10" s="219"/>
      <c r="JWK10" s="219"/>
      <c r="JWL10" s="219"/>
      <c r="JWM10" s="219"/>
      <c r="JWN10" s="219"/>
      <c r="JWO10" s="219"/>
      <c r="JWP10" s="219"/>
      <c r="JWQ10" s="219"/>
      <c r="JWR10" s="219"/>
      <c r="JWS10" s="219"/>
      <c r="JWT10" s="219"/>
      <c r="JWU10" s="219"/>
      <c r="JWV10" s="219"/>
      <c r="JWW10" s="219"/>
      <c r="JWX10" s="219"/>
      <c r="JWY10" s="219"/>
      <c r="JWZ10" s="219"/>
      <c r="JXA10" s="219"/>
      <c r="JXB10" s="219"/>
      <c r="JXG10" s="219"/>
      <c r="JXH10" s="219"/>
      <c r="JXI10" s="219"/>
      <c r="JXJ10" s="219"/>
      <c r="JXK10" s="219"/>
      <c r="JXL10" s="219"/>
      <c r="JXM10" s="219"/>
      <c r="JXN10" s="219"/>
      <c r="JXO10" s="219"/>
      <c r="JXP10" s="219"/>
      <c r="JXQ10" s="219"/>
      <c r="JZI10" s="219"/>
      <c r="JZJ10" s="219"/>
      <c r="JZK10" s="219"/>
      <c r="JZL10" s="219"/>
      <c r="JZM10" s="219"/>
      <c r="JZN10" s="219"/>
      <c r="JZO10" s="219"/>
      <c r="JZP10" s="219"/>
      <c r="JZQ10" s="219"/>
      <c r="JZR10" s="219"/>
      <c r="JZS10" s="219"/>
      <c r="JZT10" s="219"/>
      <c r="JZU10" s="219"/>
      <c r="JZV10" s="219"/>
      <c r="JZW10" s="219"/>
      <c r="JZX10" s="219"/>
      <c r="JZY10" s="219"/>
      <c r="JZZ10" s="219"/>
      <c r="KAA10" s="219"/>
      <c r="KAB10" s="219"/>
      <c r="KAC10" s="219"/>
      <c r="KAD10" s="219"/>
      <c r="KAE10" s="219"/>
      <c r="KAF10" s="219"/>
      <c r="KAG10" s="219"/>
      <c r="KAH10" s="219"/>
      <c r="KAI10" s="219"/>
      <c r="KAJ10" s="219"/>
      <c r="KAK10" s="219"/>
      <c r="KAL10" s="219"/>
      <c r="KAM10" s="219"/>
      <c r="KAN10" s="219"/>
      <c r="KAO10" s="219"/>
      <c r="KAP10" s="219"/>
      <c r="KAQ10" s="219"/>
      <c r="KAR10" s="219"/>
      <c r="KAS10" s="219"/>
      <c r="KAT10" s="219"/>
      <c r="KAU10" s="219"/>
      <c r="KAV10" s="219"/>
      <c r="KAW10" s="219"/>
      <c r="KAX10" s="219"/>
      <c r="KAY10" s="219"/>
      <c r="KAZ10" s="219"/>
      <c r="KBA10" s="219"/>
      <c r="KBB10" s="219"/>
      <c r="KBC10" s="219"/>
      <c r="KBD10" s="219"/>
      <c r="KBE10" s="219"/>
      <c r="KBF10" s="219"/>
      <c r="KBG10" s="219"/>
      <c r="KBH10" s="219"/>
      <c r="KBI10" s="219"/>
      <c r="KBJ10" s="219"/>
      <c r="KBK10" s="219"/>
      <c r="KBL10" s="219"/>
      <c r="KBM10" s="219"/>
      <c r="KBN10" s="219"/>
      <c r="KBO10" s="219"/>
      <c r="KBP10" s="219"/>
      <c r="KBQ10" s="219"/>
      <c r="KBR10" s="219"/>
      <c r="KBS10" s="219"/>
      <c r="KBT10" s="219"/>
      <c r="KBU10" s="219"/>
      <c r="KBV10" s="219"/>
      <c r="KBW10" s="219"/>
      <c r="KBX10" s="219"/>
      <c r="KBY10" s="219"/>
      <c r="KBZ10" s="219"/>
      <c r="KCA10" s="219"/>
      <c r="KCB10" s="219"/>
      <c r="KCC10" s="219"/>
      <c r="KCD10" s="219"/>
      <c r="KCE10" s="219"/>
      <c r="KCF10" s="219"/>
      <c r="KCG10" s="219"/>
      <c r="KCH10" s="219"/>
      <c r="KCI10" s="219"/>
      <c r="KCJ10" s="219"/>
      <c r="KCK10" s="219"/>
      <c r="KCL10" s="219"/>
      <c r="KCM10" s="219"/>
      <c r="KCN10" s="219"/>
      <c r="KCO10" s="219"/>
      <c r="KCP10" s="219"/>
      <c r="KCQ10" s="219"/>
      <c r="KCR10" s="219"/>
      <c r="KCS10" s="219"/>
      <c r="KCT10" s="219"/>
      <c r="KCU10" s="219"/>
      <c r="KCV10" s="219"/>
      <c r="KCW10" s="219"/>
      <c r="KCX10" s="219"/>
      <c r="KCY10" s="219"/>
      <c r="KCZ10" s="219"/>
      <c r="KDA10" s="219"/>
      <c r="KDB10" s="219"/>
      <c r="KDC10" s="219"/>
      <c r="KDD10" s="219"/>
      <c r="KDE10" s="219"/>
      <c r="KDF10" s="219"/>
      <c r="KDG10" s="219"/>
      <c r="KDH10" s="219"/>
      <c r="KDI10" s="219"/>
      <c r="KDJ10" s="219"/>
      <c r="KDK10" s="219"/>
      <c r="KDL10" s="219"/>
      <c r="KDM10" s="219"/>
      <c r="KDN10" s="219"/>
      <c r="KDO10" s="219"/>
      <c r="KDP10" s="219"/>
      <c r="KDQ10" s="219"/>
      <c r="KDR10" s="219"/>
      <c r="KDS10" s="219"/>
      <c r="KDT10" s="219"/>
      <c r="KDU10" s="219"/>
      <c r="KDV10" s="219"/>
      <c r="KDW10" s="219"/>
      <c r="KDX10" s="219"/>
      <c r="KDY10" s="219"/>
      <c r="KDZ10" s="219"/>
      <c r="KEA10" s="219"/>
      <c r="KEB10" s="219"/>
      <c r="KEC10" s="219"/>
      <c r="KED10" s="219"/>
      <c r="KEE10" s="219"/>
      <c r="KEF10" s="219"/>
      <c r="KEG10" s="219"/>
      <c r="KEH10" s="219"/>
      <c r="KEI10" s="219"/>
      <c r="KEJ10" s="219"/>
      <c r="KEK10" s="219"/>
      <c r="KEL10" s="219"/>
      <c r="KEM10" s="219"/>
      <c r="KEN10" s="219"/>
      <c r="KEO10" s="219"/>
      <c r="KEP10" s="219"/>
      <c r="KEQ10" s="219"/>
      <c r="KER10" s="219"/>
      <c r="KES10" s="219"/>
      <c r="KET10" s="219"/>
      <c r="KEU10" s="219"/>
      <c r="KEV10" s="219"/>
      <c r="KEW10" s="219"/>
      <c r="KEX10" s="219"/>
      <c r="KEY10" s="219"/>
      <c r="KEZ10" s="219"/>
      <c r="KFA10" s="219"/>
      <c r="KFB10" s="219"/>
      <c r="KFC10" s="219"/>
      <c r="KFD10" s="219"/>
      <c r="KFE10" s="219"/>
      <c r="KFF10" s="219"/>
      <c r="KFG10" s="219"/>
      <c r="KFH10" s="219"/>
      <c r="KFI10" s="219"/>
      <c r="KFJ10" s="219"/>
      <c r="KFK10" s="219"/>
      <c r="KFL10" s="219"/>
      <c r="KFM10" s="219"/>
      <c r="KFN10" s="219"/>
      <c r="KFO10" s="219"/>
      <c r="KFP10" s="219"/>
      <c r="KFQ10" s="219"/>
      <c r="KFR10" s="219"/>
      <c r="KFS10" s="219"/>
      <c r="KFT10" s="219"/>
      <c r="KFU10" s="219"/>
      <c r="KFV10" s="219"/>
      <c r="KFW10" s="219"/>
      <c r="KFX10" s="219"/>
      <c r="KFY10" s="219"/>
      <c r="KFZ10" s="219"/>
      <c r="KGA10" s="219"/>
      <c r="KGB10" s="219"/>
      <c r="KGC10" s="219"/>
      <c r="KGD10" s="219"/>
      <c r="KGE10" s="219"/>
      <c r="KGF10" s="219"/>
      <c r="KGG10" s="219"/>
      <c r="KGH10" s="219"/>
      <c r="KGI10" s="219"/>
      <c r="KGJ10" s="219"/>
      <c r="KGK10" s="219"/>
      <c r="KGL10" s="219"/>
      <c r="KGM10" s="219"/>
      <c r="KGN10" s="219"/>
      <c r="KGO10" s="219"/>
      <c r="KGP10" s="219"/>
      <c r="KGQ10" s="219"/>
      <c r="KGR10" s="219"/>
      <c r="KGS10" s="219"/>
      <c r="KGT10" s="219"/>
      <c r="KGU10" s="219"/>
      <c r="KGV10" s="219"/>
      <c r="KGW10" s="219"/>
      <c r="KGX10" s="219"/>
      <c r="KHC10" s="219"/>
      <c r="KHD10" s="219"/>
      <c r="KHE10" s="219"/>
      <c r="KHF10" s="219"/>
      <c r="KHG10" s="219"/>
      <c r="KHH10" s="219"/>
      <c r="KHI10" s="219"/>
      <c r="KHJ10" s="219"/>
      <c r="KHK10" s="219"/>
      <c r="KHL10" s="219"/>
      <c r="KHM10" s="219"/>
      <c r="KJE10" s="219"/>
      <c r="KJF10" s="219"/>
      <c r="KJG10" s="219"/>
      <c r="KJH10" s="219"/>
      <c r="KJI10" s="219"/>
      <c r="KJJ10" s="219"/>
      <c r="KJK10" s="219"/>
      <c r="KJL10" s="219"/>
      <c r="KJM10" s="219"/>
      <c r="KJN10" s="219"/>
      <c r="KJO10" s="219"/>
      <c r="KJP10" s="219"/>
      <c r="KJQ10" s="219"/>
      <c r="KJR10" s="219"/>
      <c r="KJS10" s="219"/>
      <c r="KJT10" s="219"/>
      <c r="KJU10" s="219"/>
      <c r="KJV10" s="219"/>
      <c r="KJW10" s="219"/>
      <c r="KJX10" s="219"/>
      <c r="KJY10" s="219"/>
      <c r="KJZ10" s="219"/>
      <c r="KKA10" s="219"/>
      <c r="KKB10" s="219"/>
      <c r="KKC10" s="219"/>
      <c r="KKD10" s="219"/>
      <c r="KKE10" s="219"/>
      <c r="KKF10" s="219"/>
      <c r="KKG10" s="219"/>
      <c r="KKH10" s="219"/>
      <c r="KKI10" s="219"/>
      <c r="KKJ10" s="219"/>
      <c r="KKK10" s="219"/>
      <c r="KKL10" s="219"/>
      <c r="KKM10" s="219"/>
      <c r="KKN10" s="219"/>
      <c r="KKO10" s="219"/>
      <c r="KKP10" s="219"/>
      <c r="KKQ10" s="219"/>
      <c r="KKR10" s="219"/>
      <c r="KKS10" s="219"/>
      <c r="KKT10" s="219"/>
      <c r="KKU10" s="219"/>
      <c r="KKV10" s="219"/>
      <c r="KKW10" s="219"/>
      <c r="KKX10" s="219"/>
      <c r="KKY10" s="219"/>
      <c r="KKZ10" s="219"/>
      <c r="KLA10" s="219"/>
      <c r="KLB10" s="219"/>
      <c r="KLC10" s="219"/>
      <c r="KLD10" s="219"/>
      <c r="KLE10" s="219"/>
      <c r="KLF10" s="219"/>
      <c r="KLG10" s="219"/>
      <c r="KLH10" s="219"/>
      <c r="KLI10" s="219"/>
      <c r="KLJ10" s="219"/>
      <c r="KLK10" s="219"/>
      <c r="KLL10" s="219"/>
      <c r="KLM10" s="219"/>
      <c r="KLN10" s="219"/>
      <c r="KLO10" s="219"/>
      <c r="KLP10" s="219"/>
      <c r="KLQ10" s="219"/>
      <c r="KLR10" s="219"/>
      <c r="KLS10" s="219"/>
      <c r="KLT10" s="219"/>
      <c r="KLU10" s="219"/>
      <c r="KLV10" s="219"/>
      <c r="KLW10" s="219"/>
      <c r="KLX10" s="219"/>
      <c r="KLY10" s="219"/>
      <c r="KLZ10" s="219"/>
      <c r="KMA10" s="219"/>
      <c r="KMB10" s="219"/>
      <c r="KMC10" s="219"/>
      <c r="KMD10" s="219"/>
      <c r="KME10" s="219"/>
      <c r="KMF10" s="219"/>
      <c r="KMG10" s="219"/>
      <c r="KMH10" s="219"/>
      <c r="KMI10" s="219"/>
      <c r="KMJ10" s="219"/>
      <c r="KMK10" s="219"/>
      <c r="KML10" s="219"/>
      <c r="KMM10" s="219"/>
      <c r="KMN10" s="219"/>
      <c r="KMO10" s="219"/>
      <c r="KMP10" s="219"/>
      <c r="KMQ10" s="219"/>
      <c r="KMR10" s="219"/>
      <c r="KMS10" s="219"/>
      <c r="KMT10" s="219"/>
      <c r="KMU10" s="219"/>
      <c r="KMV10" s="219"/>
      <c r="KMW10" s="219"/>
      <c r="KMX10" s="219"/>
      <c r="KMY10" s="219"/>
      <c r="KMZ10" s="219"/>
      <c r="KNA10" s="219"/>
      <c r="KNB10" s="219"/>
      <c r="KNC10" s="219"/>
      <c r="KND10" s="219"/>
      <c r="KNE10" s="219"/>
      <c r="KNF10" s="219"/>
      <c r="KNG10" s="219"/>
      <c r="KNH10" s="219"/>
      <c r="KNI10" s="219"/>
      <c r="KNJ10" s="219"/>
      <c r="KNK10" s="219"/>
      <c r="KNL10" s="219"/>
      <c r="KNM10" s="219"/>
      <c r="KNN10" s="219"/>
      <c r="KNO10" s="219"/>
      <c r="KNP10" s="219"/>
      <c r="KNQ10" s="219"/>
      <c r="KNR10" s="219"/>
      <c r="KNS10" s="219"/>
      <c r="KNT10" s="219"/>
      <c r="KNU10" s="219"/>
      <c r="KNV10" s="219"/>
      <c r="KNW10" s="219"/>
      <c r="KNX10" s="219"/>
      <c r="KNY10" s="219"/>
      <c r="KNZ10" s="219"/>
      <c r="KOA10" s="219"/>
      <c r="KOB10" s="219"/>
      <c r="KOC10" s="219"/>
      <c r="KOD10" s="219"/>
      <c r="KOE10" s="219"/>
      <c r="KOF10" s="219"/>
      <c r="KOG10" s="219"/>
      <c r="KOH10" s="219"/>
      <c r="KOI10" s="219"/>
      <c r="KOJ10" s="219"/>
      <c r="KOK10" s="219"/>
      <c r="KOL10" s="219"/>
      <c r="KOM10" s="219"/>
      <c r="KON10" s="219"/>
      <c r="KOO10" s="219"/>
      <c r="KOP10" s="219"/>
      <c r="KOQ10" s="219"/>
      <c r="KOR10" s="219"/>
      <c r="KOS10" s="219"/>
      <c r="KOT10" s="219"/>
      <c r="KOU10" s="219"/>
      <c r="KOV10" s="219"/>
      <c r="KOW10" s="219"/>
      <c r="KOX10" s="219"/>
      <c r="KOY10" s="219"/>
      <c r="KOZ10" s="219"/>
      <c r="KPA10" s="219"/>
      <c r="KPB10" s="219"/>
      <c r="KPC10" s="219"/>
      <c r="KPD10" s="219"/>
      <c r="KPE10" s="219"/>
      <c r="KPF10" s="219"/>
      <c r="KPG10" s="219"/>
      <c r="KPH10" s="219"/>
      <c r="KPI10" s="219"/>
      <c r="KPJ10" s="219"/>
      <c r="KPK10" s="219"/>
      <c r="KPL10" s="219"/>
      <c r="KPM10" s="219"/>
      <c r="KPN10" s="219"/>
      <c r="KPO10" s="219"/>
      <c r="KPP10" s="219"/>
      <c r="KPQ10" s="219"/>
      <c r="KPR10" s="219"/>
      <c r="KPS10" s="219"/>
      <c r="KPT10" s="219"/>
      <c r="KPU10" s="219"/>
      <c r="KPV10" s="219"/>
      <c r="KPW10" s="219"/>
      <c r="KPX10" s="219"/>
      <c r="KPY10" s="219"/>
      <c r="KPZ10" s="219"/>
      <c r="KQA10" s="219"/>
      <c r="KQB10" s="219"/>
      <c r="KQC10" s="219"/>
      <c r="KQD10" s="219"/>
      <c r="KQE10" s="219"/>
      <c r="KQF10" s="219"/>
      <c r="KQG10" s="219"/>
      <c r="KQH10" s="219"/>
      <c r="KQI10" s="219"/>
      <c r="KQJ10" s="219"/>
      <c r="KQK10" s="219"/>
      <c r="KQL10" s="219"/>
      <c r="KQM10" s="219"/>
      <c r="KQN10" s="219"/>
      <c r="KQO10" s="219"/>
      <c r="KQP10" s="219"/>
      <c r="KQQ10" s="219"/>
      <c r="KQR10" s="219"/>
      <c r="KQS10" s="219"/>
      <c r="KQT10" s="219"/>
      <c r="KQY10" s="219"/>
      <c r="KQZ10" s="219"/>
      <c r="KRA10" s="219"/>
      <c r="KRB10" s="219"/>
      <c r="KRC10" s="219"/>
      <c r="KRD10" s="219"/>
      <c r="KRE10" s="219"/>
      <c r="KRF10" s="219"/>
      <c r="KRG10" s="219"/>
      <c r="KRH10" s="219"/>
      <c r="KRI10" s="219"/>
      <c r="KTA10" s="219"/>
      <c r="KTB10" s="219"/>
      <c r="KTC10" s="219"/>
      <c r="KTD10" s="219"/>
      <c r="KTE10" s="219"/>
      <c r="KTF10" s="219"/>
      <c r="KTG10" s="219"/>
      <c r="KTH10" s="219"/>
      <c r="KTI10" s="219"/>
      <c r="KTJ10" s="219"/>
      <c r="KTK10" s="219"/>
      <c r="KTL10" s="219"/>
      <c r="KTM10" s="219"/>
      <c r="KTN10" s="219"/>
      <c r="KTO10" s="219"/>
      <c r="KTP10" s="219"/>
      <c r="KTQ10" s="219"/>
      <c r="KTR10" s="219"/>
      <c r="KTS10" s="219"/>
      <c r="KTT10" s="219"/>
      <c r="KTU10" s="219"/>
      <c r="KTV10" s="219"/>
      <c r="KTW10" s="219"/>
      <c r="KTX10" s="219"/>
      <c r="KTY10" s="219"/>
      <c r="KTZ10" s="219"/>
      <c r="KUA10" s="219"/>
      <c r="KUB10" s="219"/>
      <c r="KUC10" s="219"/>
      <c r="KUD10" s="219"/>
      <c r="KUE10" s="219"/>
      <c r="KUF10" s="219"/>
      <c r="KUG10" s="219"/>
      <c r="KUH10" s="219"/>
      <c r="KUI10" s="219"/>
      <c r="KUJ10" s="219"/>
      <c r="KUK10" s="219"/>
      <c r="KUL10" s="219"/>
      <c r="KUM10" s="219"/>
      <c r="KUN10" s="219"/>
      <c r="KUO10" s="219"/>
      <c r="KUP10" s="219"/>
      <c r="KUQ10" s="219"/>
      <c r="KUR10" s="219"/>
      <c r="KUS10" s="219"/>
      <c r="KUT10" s="219"/>
      <c r="KUU10" s="219"/>
      <c r="KUV10" s="219"/>
      <c r="KUW10" s="219"/>
      <c r="KUX10" s="219"/>
      <c r="KUY10" s="219"/>
      <c r="KUZ10" s="219"/>
      <c r="KVA10" s="219"/>
      <c r="KVB10" s="219"/>
      <c r="KVC10" s="219"/>
      <c r="KVD10" s="219"/>
      <c r="KVE10" s="219"/>
      <c r="KVF10" s="219"/>
      <c r="KVG10" s="219"/>
      <c r="KVH10" s="219"/>
      <c r="KVI10" s="219"/>
      <c r="KVJ10" s="219"/>
      <c r="KVK10" s="219"/>
      <c r="KVL10" s="219"/>
      <c r="KVM10" s="219"/>
      <c r="KVN10" s="219"/>
      <c r="KVO10" s="219"/>
      <c r="KVP10" s="219"/>
      <c r="KVQ10" s="219"/>
      <c r="KVR10" s="219"/>
      <c r="KVS10" s="219"/>
      <c r="KVT10" s="219"/>
      <c r="KVU10" s="219"/>
      <c r="KVV10" s="219"/>
      <c r="KVW10" s="219"/>
      <c r="KVX10" s="219"/>
      <c r="KVY10" s="219"/>
      <c r="KVZ10" s="219"/>
      <c r="KWA10" s="219"/>
      <c r="KWB10" s="219"/>
      <c r="KWC10" s="219"/>
      <c r="KWD10" s="219"/>
      <c r="KWE10" s="219"/>
      <c r="KWF10" s="219"/>
      <c r="KWG10" s="219"/>
      <c r="KWH10" s="219"/>
      <c r="KWI10" s="219"/>
      <c r="KWJ10" s="219"/>
      <c r="KWK10" s="219"/>
      <c r="KWL10" s="219"/>
      <c r="KWM10" s="219"/>
      <c r="KWN10" s="219"/>
      <c r="KWO10" s="219"/>
      <c r="KWP10" s="219"/>
      <c r="KWQ10" s="219"/>
      <c r="KWR10" s="219"/>
      <c r="KWS10" s="219"/>
      <c r="KWT10" s="219"/>
      <c r="KWU10" s="219"/>
      <c r="KWV10" s="219"/>
      <c r="KWW10" s="219"/>
      <c r="KWX10" s="219"/>
      <c r="KWY10" s="219"/>
      <c r="KWZ10" s="219"/>
      <c r="KXA10" s="219"/>
      <c r="KXB10" s="219"/>
      <c r="KXC10" s="219"/>
      <c r="KXD10" s="219"/>
      <c r="KXE10" s="219"/>
      <c r="KXF10" s="219"/>
      <c r="KXG10" s="219"/>
      <c r="KXH10" s="219"/>
      <c r="KXI10" s="219"/>
      <c r="KXJ10" s="219"/>
      <c r="KXK10" s="219"/>
      <c r="KXL10" s="219"/>
      <c r="KXM10" s="219"/>
      <c r="KXN10" s="219"/>
      <c r="KXO10" s="219"/>
      <c r="KXP10" s="219"/>
      <c r="KXQ10" s="219"/>
      <c r="KXR10" s="219"/>
      <c r="KXS10" s="219"/>
      <c r="KXT10" s="219"/>
      <c r="KXU10" s="219"/>
      <c r="KXV10" s="219"/>
      <c r="KXW10" s="219"/>
      <c r="KXX10" s="219"/>
      <c r="KXY10" s="219"/>
      <c r="KXZ10" s="219"/>
      <c r="KYA10" s="219"/>
      <c r="KYB10" s="219"/>
      <c r="KYC10" s="219"/>
      <c r="KYD10" s="219"/>
      <c r="KYE10" s="219"/>
      <c r="KYF10" s="219"/>
      <c r="KYG10" s="219"/>
      <c r="KYH10" s="219"/>
      <c r="KYI10" s="219"/>
      <c r="KYJ10" s="219"/>
      <c r="KYK10" s="219"/>
      <c r="KYL10" s="219"/>
      <c r="KYM10" s="219"/>
      <c r="KYN10" s="219"/>
      <c r="KYO10" s="219"/>
      <c r="KYP10" s="219"/>
      <c r="KYQ10" s="219"/>
      <c r="KYR10" s="219"/>
      <c r="KYS10" s="219"/>
      <c r="KYT10" s="219"/>
      <c r="KYU10" s="219"/>
      <c r="KYV10" s="219"/>
      <c r="KYW10" s="219"/>
      <c r="KYX10" s="219"/>
      <c r="KYY10" s="219"/>
      <c r="KYZ10" s="219"/>
      <c r="KZA10" s="219"/>
      <c r="KZB10" s="219"/>
      <c r="KZC10" s="219"/>
      <c r="KZD10" s="219"/>
      <c r="KZE10" s="219"/>
      <c r="KZF10" s="219"/>
      <c r="KZG10" s="219"/>
      <c r="KZH10" s="219"/>
      <c r="KZI10" s="219"/>
      <c r="KZJ10" s="219"/>
      <c r="KZK10" s="219"/>
      <c r="KZL10" s="219"/>
      <c r="KZM10" s="219"/>
      <c r="KZN10" s="219"/>
      <c r="KZO10" s="219"/>
      <c r="KZP10" s="219"/>
      <c r="KZQ10" s="219"/>
      <c r="KZR10" s="219"/>
      <c r="KZS10" s="219"/>
      <c r="KZT10" s="219"/>
      <c r="KZU10" s="219"/>
      <c r="KZV10" s="219"/>
      <c r="KZW10" s="219"/>
      <c r="KZX10" s="219"/>
      <c r="KZY10" s="219"/>
      <c r="KZZ10" s="219"/>
      <c r="LAA10" s="219"/>
      <c r="LAB10" s="219"/>
      <c r="LAC10" s="219"/>
      <c r="LAD10" s="219"/>
      <c r="LAE10" s="219"/>
      <c r="LAF10" s="219"/>
      <c r="LAG10" s="219"/>
      <c r="LAH10" s="219"/>
      <c r="LAI10" s="219"/>
      <c r="LAJ10" s="219"/>
      <c r="LAK10" s="219"/>
      <c r="LAL10" s="219"/>
      <c r="LAM10" s="219"/>
      <c r="LAN10" s="219"/>
      <c r="LAO10" s="219"/>
      <c r="LAP10" s="219"/>
      <c r="LAU10" s="219"/>
      <c r="LAV10" s="219"/>
      <c r="LAW10" s="219"/>
      <c r="LAX10" s="219"/>
      <c r="LAY10" s="219"/>
      <c r="LAZ10" s="219"/>
      <c r="LBA10" s="219"/>
      <c r="LBB10" s="219"/>
      <c r="LBC10" s="219"/>
      <c r="LBD10" s="219"/>
      <c r="LBE10" s="219"/>
      <c r="LCW10" s="219"/>
      <c r="LCX10" s="219"/>
      <c r="LCY10" s="219"/>
      <c r="LCZ10" s="219"/>
      <c r="LDA10" s="219"/>
      <c r="LDB10" s="219"/>
      <c r="LDC10" s="219"/>
      <c r="LDD10" s="219"/>
      <c r="LDE10" s="219"/>
      <c r="LDF10" s="219"/>
      <c r="LDG10" s="219"/>
      <c r="LDH10" s="219"/>
      <c r="LDI10" s="219"/>
      <c r="LDJ10" s="219"/>
      <c r="LDK10" s="219"/>
      <c r="LDL10" s="219"/>
      <c r="LDM10" s="219"/>
      <c r="LDN10" s="219"/>
      <c r="LDO10" s="219"/>
      <c r="LDP10" s="219"/>
      <c r="LDQ10" s="219"/>
      <c r="LDR10" s="219"/>
      <c r="LDS10" s="219"/>
      <c r="LDT10" s="219"/>
      <c r="LDU10" s="219"/>
      <c r="LDV10" s="219"/>
      <c r="LDW10" s="219"/>
      <c r="LDX10" s="219"/>
      <c r="LDY10" s="219"/>
      <c r="LDZ10" s="219"/>
      <c r="LEA10" s="219"/>
      <c r="LEB10" s="219"/>
      <c r="LEC10" s="219"/>
      <c r="LED10" s="219"/>
      <c r="LEE10" s="219"/>
      <c r="LEF10" s="219"/>
      <c r="LEG10" s="219"/>
      <c r="LEH10" s="219"/>
      <c r="LEI10" s="219"/>
      <c r="LEJ10" s="219"/>
      <c r="LEK10" s="219"/>
      <c r="LEL10" s="219"/>
      <c r="LEM10" s="219"/>
      <c r="LEN10" s="219"/>
      <c r="LEO10" s="219"/>
      <c r="LEP10" s="219"/>
      <c r="LEQ10" s="219"/>
      <c r="LER10" s="219"/>
      <c r="LES10" s="219"/>
      <c r="LET10" s="219"/>
      <c r="LEU10" s="219"/>
      <c r="LEV10" s="219"/>
      <c r="LEW10" s="219"/>
      <c r="LEX10" s="219"/>
      <c r="LEY10" s="219"/>
      <c r="LEZ10" s="219"/>
      <c r="LFA10" s="219"/>
      <c r="LFB10" s="219"/>
      <c r="LFC10" s="219"/>
      <c r="LFD10" s="219"/>
      <c r="LFE10" s="219"/>
      <c r="LFF10" s="219"/>
      <c r="LFG10" s="219"/>
      <c r="LFH10" s="219"/>
      <c r="LFI10" s="219"/>
      <c r="LFJ10" s="219"/>
      <c r="LFK10" s="219"/>
      <c r="LFL10" s="219"/>
      <c r="LFM10" s="219"/>
      <c r="LFN10" s="219"/>
      <c r="LFO10" s="219"/>
      <c r="LFP10" s="219"/>
      <c r="LFQ10" s="219"/>
      <c r="LFR10" s="219"/>
      <c r="LFS10" s="219"/>
      <c r="LFT10" s="219"/>
      <c r="LFU10" s="219"/>
      <c r="LFV10" s="219"/>
      <c r="LFW10" s="219"/>
      <c r="LFX10" s="219"/>
      <c r="LFY10" s="219"/>
      <c r="LFZ10" s="219"/>
      <c r="LGA10" s="219"/>
      <c r="LGB10" s="219"/>
      <c r="LGC10" s="219"/>
      <c r="LGD10" s="219"/>
      <c r="LGE10" s="219"/>
      <c r="LGF10" s="219"/>
      <c r="LGG10" s="219"/>
      <c r="LGH10" s="219"/>
      <c r="LGI10" s="219"/>
      <c r="LGJ10" s="219"/>
      <c r="LGK10" s="219"/>
      <c r="LGL10" s="219"/>
      <c r="LGM10" s="219"/>
      <c r="LGN10" s="219"/>
      <c r="LGO10" s="219"/>
      <c r="LGP10" s="219"/>
      <c r="LGQ10" s="219"/>
      <c r="LGR10" s="219"/>
      <c r="LGS10" s="219"/>
      <c r="LGT10" s="219"/>
      <c r="LGU10" s="219"/>
      <c r="LGV10" s="219"/>
      <c r="LGW10" s="219"/>
      <c r="LGX10" s="219"/>
      <c r="LGY10" s="219"/>
      <c r="LGZ10" s="219"/>
      <c r="LHA10" s="219"/>
      <c r="LHB10" s="219"/>
      <c r="LHC10" s="219"/>
      <c r="LHD10" s="219"/>
      <c r="LHE10" s="219"/>
      <c r="LHF10" s="219"/>
      <c r="LHG10" s="219"/>
      <c r="LHH10" s="219"/>
      <c r="LHI10" s="219"/>
      <c r="LHJ10" s="219"/>
      <c r="LHK10" s="219"/>
      <c r="LHL10" s="219"/>
      <c r="LHM10" s="219"/>
      <c r="LHN10" s="219"/>
      <c r="LHO10" s="219"/>
      <c r="LHP10" s="219"/>
      <c r="LHQ10" s="219"/>
      <c r="LHR10" s="219"/>
      <c r="LHS10" s="219"/>
      <c r="LHT10" s="219"/>
      <c r="LHU10" s="219"/>
      <c r="LHV10" s="219"/>
      <c r="LHW10" s="219"/>
      <c r="LHX10" s="219"/>
      <c r="LHY10" s="219"/>
      <c r="LHZ10" s="219"/>
      <c r="LIA10" s="219"/>
      <c r="LIB10" s="219"/>
      <c r="LIC10" s="219"/>
      <c r="LID10" s="219"/>
      <c r="LIE10" s="219"/>
      <c r="LIF10" s="219"/>
      <c r="LIG10" s="219"/>
      <c r="LIH10" s="219"/>
      <c r="LII10" s="219"/>
      <c r="LIJ10" s="219"/>
      <c r="LIK10" s="219"/>
      <c r="LIL10" s="219"/>
      <c r="LIM10" s="219"/>
      <c r="LIN10" s="219"/>
      <c r="LIO10" s="219"/>
      <c r="LIP10" s="219"/>
      <c r="LIQ10" s="219"/>
      <c r="LIR10" s="219"/>
      <c r="LIS10" s="219"/>
      <c r="LIT10" s="219"/>
      <c r="LIU10" s="219"/>
      <c r="LIV10" s="219"/>
      <c r="LIW10" s="219"/>
      <c r="LIX10" s="219"/>
      <c r="LIY10" s="219"/>
      <c r="LIZ10" s="219"/>
      <c r="LJA10" s="219"/>
      <c r="LJB10" s="219"/>
      <c r="LJC10" s="219"/>
      <c r="LJD10" s="219"/>
      <c r="LJE10" s="219"/>
      <c r="LJF10" s="219"/>
      <c r="LJG10" s="219"/>
      <c r="LJH10" s="219"/>
      <c r="LJI10" s="219"/>
      <c r="LJJ10" s="219"/>
      <c r="LJK10" s="219"/>
      <c r="LJL10" s="219"/>
      <c r="LJM10" s="219"/>
      <c r="LJN10" s="219"/>
      <c r="LJO10" s="219"/>
      <c r="LJP10" s="219"/>
      <c r="LJQ10" s="219"/>
      <c r="LJR10" s="219"/>
      <c r="LJS10" s="219"/>
      <c r="LJT10" s="219"/>
      <c r="LJU10" s="219"/>
      <c r="LJV10" s="219"/>
      <c r="LJW10" s="219"/>
      <c r="LJX10" s="219"/>
      <c r="LJY10" s="219"/>
      <c r="LJZ10" s="219"/>
      <c r="LKA10" s="219"/>
      <c r="LKB10" s="219"/>
      <c r="LKC10" s="219"/>
      <c r="LKD10" s="219"/>
      <c r="LKE10" s="219"/>
      <c r="LKF10" s="219"/>
      <c r="LKG10" s="219"/>
      <c r="LKH10" s="219"/>
      <c r="LKI10" s="219"/>
      <c r="LKJ10" s="219"/>
      <c r="LKK10" s="219"/>
      <c r="LKL10" s="219"/>
      <c r="LKQ10" s="219"/>
      <c r="LKR10" s="219"/>
      <c r="LKS10" s="219"/>
      <c r="LKT10" s="219"/>
      <c r="LKU10" s="219"/>
      <c r="LKV10" s="219"/>
      <c r="LKW10" s="219"/>
      <c r="LKX10" s="219"/>
      <c r="LKY10" s="219"/>
      <c r="LKZ10" s="219"/>
      <c r="LLA10" s="219"/>
      <c r="LMS10" s="219"/>
      <c r="LMT10" s="219"/>
      <c r="LMU10" s="219"/>
      <c r="LMV10" s="219"/>
      <c r="LMW10" s="219"/>
      <c r="LMX10" s="219"/>
      <c r="LMY10" s="219"/>
      <c r="LMZ10" s="219"/>
      <c r="LNA10" s="219"/>
      <c r="LNB10" s="219"/>
      <c r="LNC10" s="219"/>
      <c r="LND10" s="219"/>
      <c r="LNE10" s="219"/>
      <c r="LNF10" s="219"/>
      <c r="LNG10" s="219"/>
      <c r="LNH10" s="219"/>
      <c r="LNI10" s="219"/>
      <c r="LNJ10" s="219"/>
      <c r="LNK10" s="219"/>
      <c r="LNL10" s="219"/>
      <c r="LNM10" s="219"/>
      <c r="LNN10" s="219"/>
      <c r="LNO10" s="219"/>
      <c r="LNP10" s="219"/>
      <c r="LNQ10" s="219"/>
      <c r="LNR10" s="219"/>
      <c r="LNS10" s="219"/>
      <c r="LNT10" s="219"/>
      <c r="LNU10" s="219"/>
      <c r="LNV10" s="219"/>
      <c r="LNW10" s="219"/>
      <c r="LNX10" s="219"/>
      <c r="LNY10" s="219"/>
      <c r="LNZ10" s="219"/>
      <c r="LOA10" s="219"/>
      <c r="LOB10" s="219"/>
      <c r="LOC10" s="219"/>
      <c r="LOD10" s="219"/>
      <c r="LOE10" s="219"/>
      <c r="LOF10" s="219"/>
      <c r="LOG10" s="219"/>
      <c r="LOH10" s="219"/>
      <c r="LOI10" s="219"/>
      <c r="LOJ10" s="219"/>
      <c r="LOK10" s="219"/>
      <c r="LOL10" s="219"/>
      <c r="LOM10" s="219"/>
      <c r="LON10" s="219"/>
      <c r="LOO10" s="219"/>
      <c r="LOP10" s="219"/>
      <c r="LOQ10" s="219"/>
      <c r="LOR10" s="219"/>
      <c r="LOS10" s="219"/>
      <c r="LOT10" s="219"/>
      <c r="LOU10" s="219"/>
      <c r="LOV10" s="219"/>
      <c r="LOW10" s="219"/>
      <c r="LOX10" s="219"/>
      <c r="LOY10" s="219"/>
      <c r="LOZ10" s="219"/>
      <c r="LPA10" s="219"/>
      <c r="LPB10" s="219"/>
      <c r="LPC10" s="219"/>
      <c r="LPD10" s="219"/>
      <c r="LPE10" s="219"/>
      <c r="LPF10" s="219"/>
      <c r="LPG10" s="219"/>
      <c r="LPH10" s="219"/>
      <c r="LPI10" s="219"/>
      <c r="LPJ10" s="219"/>
      <c r="LPK10" s="219"/>
      <c r="LPL10" s="219"/>
      <c r="LPM10" s="219"/>
      <c r="LPN10" s="219"/>
      <c r="LPO10" s="219"/>
      <c r="LPP10" s="219"/>
      <c r="LPQ10" s="219"/>
      <c r="LPR10" s="219"/>
      <c r="LPS10" s="219"/>
      <c r="LPT10" s="219"/>
      <c r="LPU10" s="219"/>
      <c r="LPV10" s="219"/>
      <c r="LPW10" s="219"/>
      <c r="LPX10" s="219"/>
      <c r="LPY10" s="219"/>
      <c r="LPZ10" s="219"/>
      <c r="LQA10" s="219"/>
      <c r="LQB10" s="219"/>
      <c r="LQC10" s="219"/>
      <c r="LQD10" s="219"/>
      <c r="LQE10" s="219"/>
      <c r="LQF10" s="219"/>
      <c r="LQG10" s="219"/>
      <c r="LQH10" s="219"/>
      <c r="LQI10" s="219"/>
      <c r="LQJ10" s="219"/>
      <c r="LQK10" s="219"/>
      <c r="LQL10" s="219"/>
      <c r="LQM10" s="219"/>
      <c r="LQN10" s="219"/>
      <c r="LQO10" s="219"/>
      <c r="LQP10" s="219"/>
      <c r="LQQ10" s="219"/>
      <c r="LQR10" s="219"/>
      <c r="LQS10" s="219"/>
      <c r="LQT10" s="219"/>
      <c r="LQU10" s="219"/>
      <c r="LQV10" s="219"/>
      <c r="LQW10" s="219"/>
      <c r="LQX10" s="219"/>
      <c r="LQY10" s="219"/>
      <c r="LQZ10" s="219"/>
      <c r="LRA10" s="219"/>
      <c r="LRB10" s="219"/>
      <c r="LRC10" s="219"/>
      <c r="LRD10" s="219"/>
      <c r="LRE10" s="219"/>
      <c r="LRF10" s="219"/>
      <c r="LRG10" s="219"/>
      <c r="LRH10" s="219"/>
      <c r="LRI10" s="219"/>
      <c r="LRJ10" s="219"/>
      <c r="LRK10" s="219"/>
      <c r="LRL10" s="219"/>
      <c r="LRM10" s="219"/>
      <c r="LRN10" s="219"/>
      <c r="LRO10" s="219"/>
      <c r="LRP10" s="219"/>
      <c r="LRQ10" s="219"/>
      <c r="LRR10" s="219"/>
      <c r="LRS10" s="219"/>
      <c r="LRT10" s="219"/>
      <c r="LRU10" s="219"/>
      <c r="LRV10" s="219"/>
      <c r="LRW10" s="219"/>
      <c r="LRX10" s="219"/>
      <c r="LRY10" s="219"/>
      <c r="LRZ10" s="219"/>
      <c r="LSA10" s="219"/>
      <c r="LSB10" s="219"/>
      <c r="LSC10" s="219"/>
      <c r="LSD10" s="219"/>
      <c r="LSE10" s="219"/>
      <c r="LSF10" s="219"/>
      <c r="LSG10" s="219"/>
      <c r="LSH10" s="219"/>
      <c r="LSI10" s="219"/>
      <c r="LSJ10" s="219"/>
      <c r="LSK10" s="219"/>
      <c r="LSL10" s="219"/>
      <c r="LSM10" s="219"/>
      <c r="LSN10" s="219"/>
      <c r="LSO10" s="219"/>
      <c r="LSP10" s="219"/>
      <c r="LSQ10" s="219"/>
      <c r="LSR10" s="219"/>
      <c r="LSS10" s="219"/>
      <c r="LST10" s="219"/>
      <c r="LSU10" s="219"/>
      <c r="LSV10" s="219"/>
      <c r="LSW10" s="219"/>
      <c r="LSX10" s="219"/>
      <c r="LSY10" s="219"/>
      <c r="LSZ10" s="219"/>
      <c r="LTA10" s="219"/>
      <c r="LTB10" s="219"/>
      <c r="LTC10" s="219"/>
      <c r="LTD10" s="219"/>
      <c r="LTE10" s="219"/>
      <c r="LTF10" s="219"/>
      <c r="LTG10" s="219"/>
      <c r="LTH10" s="219"/>
      <c r="LTI10" s="219"/>
      <c r="LTJ10" s="219"/>
      <c r="LTK10" s="219"/>
      <c r="LTL10" s="219"/>
      <c r="LTM10" s="219"/>
      <c r="LTN10" s="219"/>
      <c r="LTO10" s="219"/>
      <c r="LTP10" s="219"/>
      <c r="LTQ10" s="219"/>
      <c r="LTR10" s="219"/>
      <c r="LTS10" s="219"/>
      <c r="LTT10" s="219"/>
      <c r="LTU10" s="219"/>
      <c r="LTV10" s="219"/>
      <c r="LTW10" s="219"/>
      <c r="LTX10" s="219"/>
      <c r="LTY10" s="219"/>
      <c r="LTZ10" s="219"/>
      <c r="LUA10" s="219"/>
      <c r="LUB10" s="219"/>
      <c r="LUC10" s="219"/>
      <c r="LUD10" s="219"/>
      <c r="LUE10" s="219"/>
      <c r="LUF10" s="219"/>
      <c r="LUG10" s="219"/>
      <c r="LUH10" s="219"/>
      <c r="LUM10" s="219"/>
      <c r="LUN10" s="219"/>
      <c r="LUO10" s="219"/>
      <c r="LUP10" s="219"/>
      <c r="LUQ10" s="219"/>
      <c r="LUR10" s="219"/>
      <c r="LUS10" s="219"/>
      <c r="LUT10" s="219"/>
      <c r="LUU10" s="219"/>
      <c r="LUV10" s="219"/>
      <c r="LUW10" s="219"/>
      <c r="LWO10" s="219"/>
      <c r="LWP10" s="219"/>
      <c r="LWQ10" s="219"/>
      <c r="LWR10" s="219"/>
      <c r="LWS10" s="219"/>
      <c r="LWT10" s="219"/>
      <c r="LWU10" s="219"/>
      <c r="LWV10" s="219"/>
      <c r="LWW10" s="219"/>
      <c r="LWX10" s="219"/>
      <c r="LWY10" s="219"/>
      <c r="LWZ10" s="219"/>
      <c r="LXA10" s="219"/>
      <c r="LXB10" s="219"/>
      <c r="LXC10" s="219"/>
      <c r="LXD10" s="219"/>
      <c r="LXE10" s="219"/>
      <c r="LXF10" s="219"/>
      <c r="LXG10" s="219"/>
      <c r="LXH10" s="219"/>
      <c r="LXI10" s="219"/>
      <c r="LXJ10" s="219"/>
      <c r="LXK10" s="219"/>
      <c r="LXL10" s="219"/>
      <c r="LXM10" s="219"/>
      <c r="LXN10" s="219"/>
      <c r="LXO10" s="219"/>
      <c r="LXP10" s="219"/>
      <c r="LXQ10" s="219"/>
      <c r="LXR10" s="219"/>
      <c r="LXS10" s="219"/>
      <c r="LXT10" s="219"/>
      <c r="LXU10" s="219"/>
      <c r="LXV10" s="219"/>
      <c r="LXW10" s="219"/>
      <c r="LXX10" s="219"/>
      <c r="LXY10" s="219"/>
      <c r="LXZ10" s="219"/>
      <c r="LYA10" s="219"/>
      <c r="LYB10" s="219"/>
      <c r="LYC10" s="219"/>
      <c r="LYD10" s="219"/>
      <c r="LYE10" s="219"/>
      <c r="LYF10" s="219"/>
      <c r="LYG10" s="219"/>
      <c r="LYH10" s="219"/>
      <c r="LYI10" s="219"/>
      <c r="LYJ10" s="219"/>
      <c r="LYK10" s="219"/>
      <c r="LYL10" s="219"/>
      <c r="LYM10" s="219"/>
      <c r="LYN10" s="219"/>
      <c r="LYO10" s="219"/>
      <c r="LYP10" s="219"/>
      <c r="LYQ10" s="219"/>
      <c r="LYR10" s="219"/>
      <c r="LYS10" s="219"/>
      <c r="LYT10" s="219"/>
      <c r="LYU10" s="219"/>
      <c r="LYV10" s="219"/>
      <c r="LYW10" s="219"/>
      <c r="LYX10" s="219"/>
      <c r="LYY10" s="219"/>
      <c r="LYZ10" s="219"/>
      <c r="LZA10" s="219"/>
      <c r="LZB10" s="219"/>
      <c r="LZC10" s="219"/>
      <c r="LZD10" s="219"/>
      <c r="LZE10" s="219"/>
      <c r="LZF10" s="219"/>
      <c r="LZG10" s="219"/>
      <c r="LZH10" s="219"/>
      <c r="LZI10" s="219"/>
      <c r="LZJ10" s="219"/>
      <c r="LZK10" s="219"/>
      <c r="LZL10" s="219"/>
      <c r="LZM10" s="219"/>
      <c r="LZN10" s="219"/>
      <c r="LZO10" s="219"/>
      <c r="LZP10" s="219"/>
      <c r="LZQ10" s="219"/>
      <c r="LZR10" s="219"/>
      <c r="LZS10" s="219"/>
      <c r="LZT10" s="219"/>
      <c r="LZU10" s="219"/>
      <c r="LZV10" s="219"/>
      <c r="LZW10" s="219"/>
      <c r="LZX10" s="219"/>
      <c r="LZY10" s="219"/>
      <c r="LZZ10" s="219"/>
      <c r="MAA10" s="219"/>
      <c r="MAB10" s="219"/>
      <c r="MAC10" s="219"/>
      <c r="MAD10" s="219"/>
      <c r="MAE10" s="219"/>
      <c r="MAF10" s="219"/>
      <c r="MAG10" s="219"/>
      <c r="MAH10" s="219"/>
      <c r="MAI10" s="219"/>
      <c r="MAJ10" s="219"/>
      <c r="MAK10" s="219"/>
      <c r="MAL10" s="219"/>
      <c r="MAM10" s="219"/>
      <c r="MAN10" s="219"/>
      <c r="MAO10" s="219"/>
      <c r="MAP10" s="219"/>
      <c r="MAQ10" s="219"/>
      <c r="MAR10" s="219"/>
      <c r="MAS10" s="219"/>
      <c r="MAT10" s="219"/>
      <c r="MAU10" s="219"/>
      <c r="MAV10" s="219"/>
      <c r="MAW10" s="219"/>
      <c r="MAX10" s="219"/>
      <c r="MAY10" s="219"/>
      <c r="MAZ10" s="219"/>
      <c r="MBA10" s="219"/>
      <c r="MBB10" s="219"/>
      <c r="MBC10" s="219"/>
      <c r="MBD10" s="219"/>
      <c r="MBE10" s="219"/>
      <c r="MBF10" s="219"/>
      <c r="MBG10" s="219"/>
      <c r="MBH10" s="219"/>
      <c r="MBI10" s="219"/>
      <c r="MBJ10" s="219"/>
      <c r="MBK10" s="219"/>
      <c r="MBL10" s="219"/>
      <c r="MBM10" s="219"/>
      <c r="MBN10" s="219"/>
      <c r="MBO10" s="219"/>
      <c r="MBP10" s="219"/>
      <c r="MBQ10" s="219"/>
      <c r="MBR10" s="219"/>
      <c r="MBS10" s="219"/>
      <c r="MBT10" s="219"/>
      <c r="MBU10" s="219"/>
      <c r="MBV10" s="219"/>
      <c r="MBW10" s="219"/>
      <c r="MBX10" s="219"/>
      <c r="MBY10" s="219"/>
      <c r="MBZ10" s="219"/>
      <c r="MCA10" s="219"/>
      <c r="MCB10" s="219"/>
      <c r="MCC10" s="219"/>
      <c r="MCD10" s="219"/>
      <c r="MCE10" s="219"/>
      <c r="MCF10" s="219"/>
      <c r="MCG10" s="219"/>
      <c r="MCH10" s="219"/>
      <c r="MCI10" s="219"/>
      <c r="MCJ10" s="219"/>
      <c r="MCK10" s="219"/>
      <c r="MCL10" s="219"/>
      <c r="MCM10" s="219"/>
      <c r="MCN10" s="219"/>
      <c r="MCO10" s="219"/>
      <c r="MCP10" s="219"/>
      <c r="MCQ10" s="219"/>
      <c r="MCR10" s="219"/>
      <c r="MCS10" s="219"/>
      <c r="MCT10" s="219"/>
      <c r="MCU10" s="219"/>
      <c r="MCV10" s="219"/>
      <c r="MCW10" s="219"/>
      <c r="MCX10" s="219"/>
      <c r="MCY10" s="219"/>
      <c r="MCZ10" s="219"/>
      <c r="MDA10" s="219"/>
      <c r="MDB10" s="219"/>
      <c r="MDC10" s="219"/>
      <c r="MDD10" s="219"/>
      <c r="MDE10" s="219"/>
      <c r="MDF10" s="219"/>
      <c r="MDG10" s="219"/>
      <c r="MDH10" s="219"/>
      <c r="MDI10" s="219"/>
      <c r="MDJ10" s="219"/>
      <c r="MDK10" s="219"/>
      <c r="MDL10" s="219"/>
      <c r="MDM10" s="219"/>
      <c r="MDN10" s="219"/>
      <c r="MDO10" s="219"/>
      <c r="MDP10" s="219"/>
      <c r="MDQ10" s="219"/>
      <c r="MDR10" s="219"/>
      <c r="MDS10" s="219"/>
      <c r="MDT10" s="219"/>
      <c r="MDU10" s="219"/>
      <c r="MDV10" s="219"/>
      <c r="MDW10" s="219"/>
      <c r="MDX10" s="219"/>
      <c r="MDY10" s="219"/>
      <c r="MDZ10" s="219"/>
      <c r="MEA10" s="219"/>
      <c r="MEB10" s="219"/>
      <c r="MEC10" s="219"/>
      <c r="MED10" s="219"/>
      <c r="MEI10" s="219"/>
      <c r="MEJ10" s="219"/>
      <c r="MEK10" s="219"/>
      <c r="MEL10" s="219"/>
      <c r="MEM10" s="219"/>
      <c r="MEN10" s="219"/>
      <c r="MEO10" s="219"/>
      <c r="MEP10" s="219"/>
      <c r="MEQ10" s="219"/>
      <c r="MER10" s="219"/>
      <c r="MES10" s="219"/>
      <c r="MGK10" s="219"/>
      <c r="MGL10" s="219"/>
      <c r="MGM10" s="219"/>
      <c r="MGN10" s="219"/>
      <c r="MGO10" s="219"/>
      <c r="MGP10" s="219"/>
      <c r="MGQ10" s="219"/>
      <c r="MGR10" s="219"/>
      <c r="MGS10" s="219"/>
      <c r="MGT10" s="219"/>
      <c r="MGU10" s="219"/>
      <c r="MGV10" s="219"/>
      <c r="MGW10" s="219"/>
      <c r="MGX10" s="219"/>
      <c r="MGY10" s="219"/>
      <c r="MGZ10" s="219"/>
      <c r="MHA10" s="219"/>
      <c r="MHB10" s="219"/>
      <c r="MHC10" s="219"/>
      <c r="MHD10" s="219"/>
      <c r="MHE10" s="219"/>
      <c r="MHF10" s="219"/>
      <c r="MHG10" s="219"/>
      <c r="MHH10" s="219"/>
      <c r="MHI10" s="219"/>
      <c r="MHJ10" s="219"/>
      <c r="MHK10" s="219"/>
      <c r="MHL10" s="219"/>
      <c r="MHM10" s="219"/>
      <c r="MHN10" s="219"/>
      <c r="MHO10" s="219"/>
      <c r="MHP10" s="219"/>
      <c r="MHQ10" s="219"/>
      <c r="MHR10" s="219"/>
      <c r="MHS10" s="219"/>
      <c r="MHT10" s="219"/>
      <c r="MHU10" s="219"/>
      <c r="MHV10" s="219"/>
      <c r="MHW10" s="219"/>
      <c r="MHX10" s="219"/>
      <c r="MHY10" s="219"/>
      <c r="MHZ10" s="219"/>
      <c r="MIA10" s="219"/>
      <c r="MIB10" s="219"/>
      <c r="MIC10" s="219"/>
      <c r="MID10" s="219"/>
      <c r="MIE10" s="219"/>
      <c r="MIF10" s="219"/>
      <c r="MIG10" s="219"/>
      <c r="MIH10" s="219"/>
      <c r="MII10" s="219"/>
      <c r="MIJ10" s="219"/>
      <c r="MIK10" s="219"/>
      <c r="MIL10" s="219"/>
      <c r="MIM10" s="219"/>
      <c r="MIN10" s="219"/>
      <c r="MIO10" s="219"/>
      <c r="MIP10" s="219"/>
      <c r="MIQ10" s="219"/>
      <c r="MIR10" s="219"/>
      <c r="MIS10" s="219"/>
      <c r="MIT10" s="219"/>
      <c r="MIU10" s="219"/>
      <c r="MIV10" s="219"/>
      <c r="MIW10" s="219"/>
      <c r="MIX10" s="219"/>
      <c r="MIY10" s="219"/>
      <c r="MIZ10" s="219"/>
      <c r="MJA10" s="219"/>
      <c r="MJB10" s="219"/>
      <c r="MJC10" s="219"/>
      <c r="MJD10" s="219"/>
      <c r="MJE10" s="219"/>
      <c r="MJF10" s="219"/>
      <c r="MJG10" s="219"/>
      <c r="MJH10" s="219"/>
      <c r="MJI10" s="219"/>
      <c r="MJJ10" s="219"/>
      <c r="MJK10" s="219"/>
      <c r="MJL10" s="219"/>
      <c r="MJM10" s="219"/>
      <c r="MJN10" s="219"/>
      <c r="MJO10" s="219"/>
      <c r="MJP10" s="219"/>
      <c r="MJQ10" s="219"/>
      <c r="MJR10" s="219"/>
      <c r="MJS10" s="219"/>
      <c r="MJT10" s="219"/>
      <c r="MJU10" s="219"/>
      <c r="MJV10" s="219"/>
      <c r="MJW10" s="219"/>
      <c r="MJX10" s="219"/>
      <c r="MJY10" s="219"/>
      <c r="MJZ10" s="219"/>
      <c r="MKA10" s="219"/>
      <c r="MKB10" s="219"/>
      <c r="MKC10" s="219"/>
      <c r="MKD10" s="219"/>
      <c r="MKE10" s="219"/>
      <c r="MKF10" s="219"/>
      <c r="MKG10" s="219"/>
      <c r="MKH10" s="219"/>
      <c r="MKI10" s="219"/>
      <c r="MKJ10" s="219"/>
      <c r="MKK10" s="219"/>
      <c r="MKL10" s="219"/>
      <c r="MKM10" s="219"/>
      <c r="MKN10" s="219"/>
      <c r="MKO10" s="219"/>
      <c r="MKP10" s="219"/>
      <c r="MKQ10" s="219"/>
      <c r="MKR10" s="219"/>
      <c r="MKS10" s="219"/>
      <c r="MKT10" s="219"/>
      <c r="MKU10" s="219"/>
      <c r="MKV10" s="219"/>
      <c r="MKW10" s="219"/>
      <c r="MKX10" s="219"/>
      <c r="MKY10" s="219"/>
      <c r="MKZ10" s="219"/>
      <c r="MLA10" s="219"/>
      <c r="MLB10" s="219"/>
      <c r="MLC10" s="219"/>
      <c r="MLD10" s="219"/>
      <c r="MLE10" s="219"/>
      <c r="MLF10" s="219"/>
      <c r="MLG10" s="219"/>
      <c r="MLH10" s="219"/>
      <c r="MLI10" s="219"/>
      <c r="MLJ10" s="219"/>
      <c r="MLK10" s="219"/>
      <c r="MLL10" s="219"/>
      <c r="MLM10" s="219"/>
      <c r="MLN10" s="219"/>
      <c r="MLO10" s="219"/>
      <c r="MLP10" s="219"/>
      <c r="MLQ10" s="219"/>
      <c r="MLR10" s="219"/>
      <c r="MLS10" s="219"/>
      <c r="MLT10" s="219"/>
      <c r="MLU10" s="219"/>
      <c r="MLV10" s="219"/>
      <c r="MLW10" s="219"/>
      <c r="MLX10" s="219"/>
      <c r="MLY10" s="219"/>
      <c r="MLZ10" s="219"/>
      <c r="MMA10" s="219"/>
      <c r="MMB10" s="219"/>
      <c r="MMC10" s="219"/>
      <c r="MMD10" s="219"/>
      <c r="MME10" s="219"/>
      <c r="MMF10" s="219"/>
      <c r="MMG10" s="219"/>
      <c r="MMH10" s="219"/>
      <c r="MMI10" s="219"/>
      <c r="MMJ10" s="219"/>
      <c r="MMK10" s="219"/>
      <c r="MML10" s="219"/>
      <c r="MMM10" s="219"/>
      <c r="MMN10" s="219"/>
      <c r="MMO10" s="219"/>
      <c r="MMP10" s="219"/>
      <c r="MMQ10" s="219"/>
      <c r="MMR10" s="219"/>
      <c r="MMS10" s="219"/>
      <c r="MMT10" s="219"/>
      <c r="MMU10" s="219"/>
      <c r="MMV10" s="219"/>
      <c r="MMW10" s="219"/>
      <c r="MMX10" s="219"/>
      <c r="MMY10" s="219"/>
      <c r="MMZ10" s="219"/>
      <c r="MNA10" s="219"/>
      <c r="MNB10" s="219"/>
      <c r="MNC10" s="219"/>
      <c r="MND10" s="219"/>
      <c r="MNE10" s="219"/>
      <c r="MNF10" s="219"/>
      <c r="MNG10" s="219"/>
      <c r="MNH10" s="219"/>
      <c r="MNI10" s="219"/>
      <c r="MNJ10" s="219"/>
      <c r="MNK10" s="219"/>
      <c r="MNL10" s="219"/>
      <c r="MNM10" s="219"/>
      <c r="MNN10" s="219"/>
      <c r="MNO10" s="219"/>
      <c r="MNP10" s="219"/>
      <c r="MNQ10" s="219"/>
      <c r="MNR10" s="219"/>
      <c r="MNS10" s="219"/>
      <c r="MNT10" s="219"/>
      <c r="MNU10" s="219"/>
      <c r="MNV10" s="219"/>
      <c r="MNW10" s="219"/>
      <c r="MNX10" s="219"/>
      <c r="MNY10" s="219"/>
      <c r="MNZ10" s="219"/>
      <c r="MOE10" s="219"/>
      <c r="MOF10" s="219"/>
      <c r="MOG10" s="219"/>
      <c r="MOH10" s="219"/>
      <c r="MOI10" s="219"/>
      <c r="MOJ10" s="219"/>
      <c r="MOK10" s="219"/>
      <c r="MOL10" s="219"/>
      <c r="MOM10" s="219"/>
      <c r="MON10" s="219"/>
      <c r="MOO10" s="219"/>
      <c r="MQG10" s="219"/>
      <c r="MQH10" s="219"/>
      <c r="MQI10" s="219"/>
      <c r="MQJ10" s="219"/>
      <c r="MQK10" s="219"/>
      <c r="MQL10" s="219"/>
      <c r="MQM10" s="219"/>
      <c r="MQN10" s="219"/>
      <c r="MQO10" s="219"/>
      <c r="MQP10" s="219"/>
      <c r="MQQ10" s="219"/>
      <c r="MQR10" s="219"/>
      <c r="MQS10" s="219"/>
      <c r="MQT10" s="219"/>
      <c r="MQU10" s="219"/>
      <c r="MQV10" s="219"/>
      <c r="MQW10" s="219"/>
      <c r="MQX10" s="219"/>
      <c r="MQY10" s="219"/>
      <c r="MQZ10" s="219"/>
      <c r="MRA10" s="219"/>
      <c r="MRB10" s="219"/>
      <c r="MRC10" s="219"/>
      <c r="MRD10" s="219"/>
      <c r="MRE10" s="219"/>
      <c r="MRF10" s="219"/>
      <c r="MRG10" s="219"/>
      <c r="MRH10" s="219"/>
      <c r="MRI10" s="219"/>
      <c r="MRJ10" s="219"/>
      <c r="MRK10" s="219"/>
      <c r="MRL10" s="219"/>
      <c r="MRM10" s="219"/>
      <c r="MRN10" s="219"/>
      <c r="MRO10" s="219"/>
      <c r="MRP10" s="219"/>
      <c r="MRQ10" s="219"/>
      <c r="MRR10" s="219"/>
      <c r="MRS10" s="219"/>
      <c r="MRT10" s="219"/>
      <c r="MRU10" s="219"/>
      <c r="MRV10" s="219"/>
      <c r="MRW10" s="219"/>
      <c r="MRX10" s="219"/>
      <c r="MRY10" s="219"/>
      <c r="MRZ10" s="219"/>
      <c r="MSA10" s="219"/>
      <c r="MSB10" s="219"/>
      <c r="MSC10" s="219"/>
      <c r="MSD10" s="219"/>
      <c r="MSE10" s="219"/>
      <c r="MSF10" s="219"/>
      <c r="MSG10" s="219"/>
      <c r="MSH10" s="219"/>
      <c r="MSI10" s="219"/>
      <c r="MSJ10" s="219"/>
      <c r="MSK10" s="219"/>
      <c r="MSL10" s="219"/>
      <c r="MSM10" s="219"/>
      <c r="MSN10" s="219"/>
      <c r="MSO10" s="219"/>
      <c r="MSP10" s="219"/>
      <c r="MSQ10" s="219"/>
      <c r="MSR10" s="219"/>
      <c r="MSS10" s="219"/>
      <c r="MST10" s="219"/>
      <c r="MSU10" s="219"/>
      <c r="MSV10" s="219"/>
      <c r="MSW10" s="219"/>
      <c r="MSX10" s="219"/>
      <c r="MSY10" s="219"/>
      <c r="MSZ10" s="219"/>
      <c r="MTA10" s="219"/>
      <c r="MTB10" s="219"/>
      <c r="MTC10" s="219"/>
      <c r="MTD10" s="219"/>
      <c r="MTE10" s="219"/>
      <c r="MTF10" s="219"/>
      <c r="MTG10" s="219"/>
      <c r="MTH10" s="219"/>
      <c r="MTI10" s="219"/>
      <c r="MTJ10" s="219"/>
      <c r="MTK10" s="219"/>
      <c r="MTL10" s="219"/>
      <c r="MTM10" s="219"/>
      <c r="MTN10" s="219"/>
      <c r="MTO10" s="219"/>
      <c r="MTP10" s="219"/>
      <c r="MTQ10" s="219"/>
      <c r="MTR10" s="219"/>
      <c r="MTS10" s="219"/>
      <c r="MTT10" s="219"/>
      <c r="MTU10" s="219"/>
      <c r="MTV10" s="219"/>
      <c r="MTW10" s="219"/>
      <c r="MTX10" s="219"/>
      <c r="MTY10" s="219"/>
      <c r="MTZ10" s="219"/>
      <c r="MUA10" s="219"/>
      <c r="MUB10" s="219"/>
      <c r="MUC10" s="219"/>
      <c r="MUD10" s="219"/>
      <c r="MUE10" s="219"/>
      <c r="MUF10" s="219"/>
      <c r="MUG10" s="219"/>
      <c r="MUH10" s="219"/>
      <c r="MUI10" s="219"/>
      <c r="MUJ10" s="219"/>
      <c r="MUK10" s="219"/>
      <c r="MUL10" s="219"/>
      <c r="MUM10" s="219"/>
      <c r="MUN10" s="219"/>
      <c r="MUO10" s="219"/>
      <c r="MUP10" s="219"/>
      <c r="MUQ10" s="219"/>
      <c r="MUR10" s="219"/>
      <c r="MUS10" s="219"/>
      <c r="MUT10" s="219"/>
      <c r="MUU10" s="219"/>
      <c r="MUV10" s="219"/>
      <c r="MUW10" s="219"/>
      <c r="MUX10" s="219"/>
      <c r="MUY10" s="219"/>
      <c r="MUZ10" s="219"/>
      <c r="MVA10" s="219"/>
      <c r="MVB10" s="219"/>
      <c r="MVC10" s="219"/>
      <c r="MVD10" s="219"/>
      <c r="MVE10" s="219"/>
      <c r="MVF10" s="219"/>
      <c r="MVG10" s="219"/>
      <c r="MVH10" s="219"/>
      <c r="MVI10" s="219"/>
      <c r="MVJ10" s="219"/>
      <c r="MVK10" s="219"/>
      <c r="MVL10" s="219"/>
      <c r="MVM10" s="219"/>
      <c r="MVN10" s="219"/>
      <c r="MVO10" s="219"/>
      <c r="MVP10" s="219"/>
      <c r="MVQ10" s="219"/>
      <c r="MVR10" s="219"/>
      <c r="MVS10" s="219"/>
      <c r="MVT10" s="219"/>
      <c r="MVU10" s="219"/>
      <c r="MVV10" s="219"/>
      <c r="MVW10" s="219"/>
      <c r="MVX10" s="219"/>
      <c r="MVY10" s="219"/>
      <c r="MVZ10" s="219"/>
      <c r="MWA10" s="219"/>
      <c r="MWB10" s="219"/>
      <c r="MWC10" s="219"/>
      <c r="MWD10" s="219"/>
      <c r="MWE10" s="219"/>
      <c r="MWF10" s="219"/>
      <c r="MWG10" s="219"/>
      <c r="MWH10" s="219"/>
      <c r="MWI10" s="219"/>
      <c r="MWJ10" s="219"/>
      <c r="MWK10" s="219"/>
      <c r="MWL10" s="219"/>
      <c r="MWM10" s="219"/>
      <c r="MWN10" s="219"/>
      <c r="MWO10" s="219"/>
      <c r="MWP10" s="219"/>
      <c r="MWQ10" s="219"/>
      <c r="MWR10" s="219"/>
      <c r="MWS10" s="219"/>
      <c r="MWT10" s="219"/>
      <c r="MWU10" s="219"/>
      <c r="MWV10" s="219"/>
      <c r="MWW10" s="219"/>
      <c r="MWX10" s="219"/>
      <c r="MWY10" s="219"/>
      <c r="MWZ10" s="219"/>
      <c r="MXA10" s="219"/>
      <c r="MXB10" s="219"/>
      <c r="MXC10" s="219"/>
      <c r="MXD10" s="219"/>
      <c r="MXE10" s="219"/>
      <c r="MXF10" s="219"/>
      <c r="MXG10" s="219"/>
      <c r="MXH10" s="219"/>
      <c r="MXI10" s="219"/>
      <c r="MXJ10" s="219"/>
      <c r="MXK10" s="219"/>
      <c r="MXL10" s="219"/>
      <c r="MXM10" s="219"/>
      <c r="MXN10" s="219"/>
      <c r="MXO10" s="219"/>
      <c r="MXP10" s="219"/>
      <c r="MXQ10" s="219"/>
      <c r="MXR10" s="219"/>
      <c r="MXS10" s="219"/>
      <c r="MXT10" s="219"/>
      <c r="MXU10" s="219"/>
      <c r="MXV10" s="219"/>
      <c r="MYA10" s="219"/>
      <c r="MYB10" s="219"/>
      <c r="MYC10" s="219"/>
      <c r="MYD10" s="219"/>
      <c r="MYE10" s="219"/>
      <c r="MYF10" s="219"/>
      <c r="MYG10" s="219"/>
      <c r="MYH10" s="219"/>
      <c r="MYI10" s="219"/>
      <c r="MYJ10" s="219"/>
      <c r="MYK10" s="219"/>
      <c r="NAC10" s="219"/>
      <c r="NAD10" s="219"/>
      <c r="NAE10" s="219"/>
      <c r="NAF10" s="219"/>
      <c r="NAG10" s="219"/>
      <c r="NAH10" s="219"/>
      <c r="NAI10" s="219"/>
      <c r="NAJ10" s="219"/>
      <c r="NAK10" s="219"/>
      <c r="NAL10" s="219"/>
      <c r="NAM10" s="219"/>
      <c r="NAN10" s="219"/>
      <c r="NAO10" s="219"/>
      <c r="NAP10" s="219"/>
      <c r="NAQ10" s="219"/>
      <c r="NAR10" s="219"/>
      <c r="NAS10" s="219"/>
      <c r="NAT10" s="219"/>
      <c r="NAU10" s="219"/>
      <c r="NAV10" s="219"/>
      <c r="NAW10" s="219"/>
      <c r="NAX10" s="219"/>
      <c r="NAY10" s="219"/>
      <c r="NAZ10" s="219"/>
      <c r="NBA10" s="219"/>
      <c r="NBB10" s="219"/>
      <c r="NBC10" s="219"/>
      <c r="NBD10" s="219"/>
      <c r="NBE10" s="219"/>
      <c r="NBF10" s="219"/>
      <c r="NBG10" s="219"/>
      <c r="NBH10" s="219"/>
      <c r="NBI10" s="219"/>
      <c r="NBJ10" s="219"/>
      <c r="NBK10" s="219"/>
      <c r="NBL10" s="219"/>
      <c r="NBM10" s="219"/>
      <c r="NBN10" s="219"/>
      <c r="NBO10" s="219"/>
      <c r="NBP10" s="219"/>
      <c r="NBQ10" s="219"/>
      <c r="NBR10" s="219"/>
      <c r="NBS10" s="219"/>
      <c r="NBT10" s="219"/>
      <c r="NBU10" s="219"/>
      <c r="NBV10" s="219"/>
      <c r="NBW10" s="219"/>
      <c r="NBX10" s="219"/>
      <c r="NBY10" s="219"/>
      <c r="NBZ10" s="219"/>
      <c r="NCA10" s="219"/>
      <c r="NCB10" s="219"/>
      <c r="NCC10" s="219"/>
      <c r="NCD10" s="219"/>
      <c r="NCE10" s="219"/>
      <c r="NCF10" s="219"/>
      <c r="NCG10" s="219"/>
      <c r="NCH10" s="219"/>
      <c r="NCI10" s="219"/>
      <c r="NCJ10" s="219"/>
      <c r="NCK10" s="219"/>
      <c r="NCL10" s="219"/>
      <c r="NCM10" s="219"/>
      <c r="NCN10" s="219"/>
      <c r="NCO10" s="219"/>
      <c r="NCP10" s="219"/>
      <c r="NCQ10" s="219"/>
      <c r="NCR10" s="219"/>
      <c r="NCS10" s="219"/>
      <c r="NCT10" s="219"/>
      <c r="NCU10" s="219"/>
      <c r="NCV10" s="219"/>
      <c r="NCW10" s="219"/>
      <c r="NCX10" s="219"/>
      <c r="NCY10" s="219"/>
      <c r="NCZ10" s="219"/>
      <c r="NDA10" s="219"/>
      <c r="NDB10" s="219"/>
      <c r="NDC10" s="219"/>
      <c r="NDD10" s="219"/>
      <c r="NDE10" s="219"/>
      <c r="NDF10" s="219"/>
      <c r="NDG10" s="219"/>
      <c r="NDH10" s="219"/>
      <c r="NDI10" s="219"/>
      <c r="NDJ10" s="219"/>
      <c r="NDK10" s="219"/>
      <c r="NDL10" s="219"/>
      <c r="NDM10" s="219"/>
      <c r="NDN10" s="219"/>
      <c r="NDO10" s="219"/>
      <c r="NDP10" s="219"/>
      <c r="NDQ10" s="219"/>
      <c r="NDR10" s="219"/>
      <c r="NDS10" s="219"/>
      <c r="NDT10" s="219"/>
      <c r="NDU10" s="219"/>
      <c r="NDV10" s="219"/>
      <c r="NDW10" s="219"/>
      <c r="NDX10" s="219"/>
      <c r="NDY10" s="219"/>
      <c r="NDZ10" s="219"/>
      <c r="NEA10" s="219"/>
      <c r="NEB10" s="219"/>
      <c r="NEC10" s="219"/>
      <c r="NED10" s="219"/>
      <c r="NEE10" s="219"/>
      <c r="NEF10" s="219"/>
      <c r="NEG10" s="219"/>
      <c r="NEH10" s="219"/>
      <c r="NEI10" s="219"/>
      <c r="NEJ10" s="219"/>
      <c r="NEK10" s="219"/>
      <c r="NEL10" s="219"/>
      <c r="NEM10" s="219"/>
      <c r="NEN10" s="219"/>
      <c r="NEO10" s="219"/>
      <c r="NEP10" s="219"/>
      <c r="NEQ10" s="219"/>
      <c r="NER10" s="219"/>
      <c r="NES10" s="219"/>
      <c r="NET10" s="219"/>
      <c r="NEU10" s="219"/>
      <c r="NEV10" s="219"/>
      <c r="NEW10" s="219"/>
      <c r="NEX10" s="219"/>
      <c r="NEY10" s="219"/>
      <c r="NEZ10" s="219"/>
      <c r="NFA10" s="219"/>
      <c r="NFB10" s="219"/>
      <c r="NFC10" s="219"/>
      <c r="NFD10" s="219"/>
      <c r="NFE10" s="219"/>
      <c r="NFF10" s="219"/>
      <c r="NFG10" s="219"/>
      <c r="NFH10" s="219"/>
      <c r="NFI10" s="219"/>
      <c r="NFJ10" s="219"/>
      <c r="NFK10" s="219"/>
      <c r="NFL10" s="219"/>
      <c r="NFM10" s="219"/>
      <c r="NFN10" s="219"/>
      <c r="NFO10" s="219"/>
      <c r="NFP10" s="219"/>
      <c r="NFQ10" s="219"/>
      <c r="NFR10" s="219"/>
      <c r="NFS10" s="219"/>
      <c r="NFT10" s="219"/>
      <c r="NFU10" s="219"/>
      <c r="NFV10" s="219"/>
      <c r="NFW10" s="219"/>
      <c r="NFX10" s="219"/>
      <c r="NFY10" s="219"/>
      <c r="NFZ10" s="219"/>
      <c r="NGA10" s="219"/>
      <c r="NGB10" s="219"/>
      <c r="NGC10" s="219"/>
      <c r="NGD10" s="219"/>
      <c r="NGE10" s="219"/>
      <c r="NGF10" s="219"/>
      <c r="NGG10" s="219"/>
      <c r="NGH10" s="219"/>
      <c r="NGI10" s="219"/>
      <c r="NGJ10" s="219"/>
      <c r="NGK10" s="219"/>
      <c r="NGL10" s="219"/>
      <c r="NGM10" s="219"/>
      <c r="NGN10" s="219"/>
      <c r="NGO10" s="219"/>
      <c r="NGP10" s="219"/>
      <c r="NGQ10" s="219"/>
      <c r="NGR10" s="219"/>
      <c r="NGS10" s="219"/>
      <c r="NGT10" s="219"/>
      <c r="NGU10" s="219"/>
      <c r="NGV10" s="219"/>
      <c r="NGW10" s="219"/>
      <c r="NGX10" s="219"/>
      <c r="NGY10" s="219"/>
      <c r="NGZ10" s="219"/>
      <c r="NHA10" s="219"/>
      <c r="NHB10" s="219"/>
      <c r="NHC10" s="219"/>
      <c r="NHD10" s="219"/>
      <c r="NHE10" s="219"/>
      <c r="NHF10" s="219"/>
      <c r="NHG10" s="219"/>
      <c r="NHH10" s="219"/>
      <c r="NHI10" s="219"/>
      <c r="NHJ10" s="219"/>
      <c r="NHK10" s="219"/>
      <c r="NHL10" s="219"/>
      <c r="NHM10" s="219"/>
      <c r="NHN10" s="219"/>
      <c r="NHO10" s="219"/>
      <c r="NHP10" s="219"/>
      <c r="NHQ10" s="219"/>
      <c r="NHR10" s="219"/>
      <c r="NHW10" s="219"/>
      <c r="NHX10" s="219"/>
      <c r="NHY10" s="219"/>
      <c r="NHZ10" s="219"/>
      <c r="NIA10" s="219"/>
      <c r="NIB10" s="219"/>
      <c r="NIC10" s="219"/>
      <c r="NID10" s="219"/>
      <c r="NIE10" s="219"/>
      <c r="NIF10" s="219"/>
      <c r="NIG10" s="219"/>
      <c r="NJY10" s="219"/>
      <c r="NJZ10" s="219"/>
      <c r="NKA10" s="219"/>
      <c r="NKB10" s="219"/>
      <c r="NKC10" s="219"/>
      <c r="NKD10" s="219"/>
      <c r="NKE10" s="219"/>
      <c r="NKF10" s="219"/>
      <c r="NKG10" s="219"/>
      <c r="NKH10" s="219"/>
      <c r="NKI10" s="219"/>
      <c r="NKJ10" s="219"/>
      <c r="NKK10" s="219"/>
      <c r="NKL10" s="219"/>
      <c r="NKM10" s="219"/>
      <c r="NKN10" s="219"/>
      <c r="NKO10" s="219"/>
      <c r="NKP10" s="219"/>
      <c r="NKQ10" s="219"/>
      <c r="NKR10" s="219"/>
      <c r="NKS10" s="219"/>
      <c r="NKT10" s="219"/>
      <c r="NKU10" s="219"/>
      <c r="NKV10" s="219"/>
      <c r="NKW10" s="219"/>
      <c r="NKX10" s="219"/>
      <c r="NKY10" s="219"/>
      <c r="NKZ10" s="219"/>
      <c r="NLA10" s="219"/>
      <c r="NLB10" s="219"/>
      <c r="NLC10" s="219"/>
      <c r="NLD10" s="219"/>
      <c r="NLE10" s="219"/>
      <c r="NLF10" s="219"/>
      <c r="NLG10" s="219"/>
      <c r="NLH10" s="219"/>
      <c r="NLI10" s="219"/>
      <c r="NLJ10" s="219"/>
      <c r="NLK10" s="219"/>
      <c r="NLL10" s="219"/>
      <c r="NLM10" s="219"/>
      <c r="NLN10" s="219"/>
      <c r="NLO10" s="219"/>
      <c r="NLP10" s="219"/>
      <c r="NLQ10" s="219"/>
      <c r="NLR10" s="219"/>
      <c r="NLS10" s="219"/>
      <c r="NLT10" s="219"/>
      <c r="NLU10" s="219"/>
      <c r="NLV10" s="219"/>
      <c r="NLW10" s="219"/>
      <c r="NLX10" s="219"/>
      <c r="NLY10" s="219"/>
      <c r="NLZ10" s="219"/>
      <c r="NMA10" s="219"/>
      <c r="NMB10" s="219"/>
      <c r="NMC10" s="219"/>
      <c r="NMD10" s="219"/>
      <c r="NME10" s="219"/>
      <c r="NMF10" s="219"/>
      <c r="NMG10" s="219"/>
      <c r="NMH10" s="219"/>
      <c r="NMI10" s="219"/>
      <c r="NMJ10" s="219"/>
      <c r="NMK10" s="219"/>
      <c r="NML10" s="219"/>
      <c r="NMM10" s="219"/>
      <c r="NMN10" s="219"/>
      <c r="NMO10" s="219"/>
      <c r="NMP10" s="219"/>
      <c r="NMQ10" s="219"/>
      <c r="NMR10" s="219"/>
      <c r="NMS10" s="219"/>
      <c r="NMT10" s="219"/>
      <c r="NMU10" s="219"/>
      <c r="NMV10" s="219"/>
      <c r="NMW10" s="219"/>
      <c r="NMX10" s="219"/>
      <c r="NMY10" s="219"/>
      <c r="NMZ10" s="219"/>
      <c r="NNA10" s="219"/>
      <c r="NNB10" s="219"/>
      <c r="NNC10" s="219"/>
      <c r="NND10" s="219"/>
      <c r="NNE10" s="219"/>
      <c r="NNF10" s="219"/>
      <c r="NNG10" s="219"/>
      <c r="NNH10" s="219"/>
      <c r="NNI10" s="219"/>
      <c r="NNJ10" s="219"/>
      <c r="NNK10" s="219"/>
      <c r="NNL10" s="219"/>
      <c r="NNM10" s="219"/>
      <c r="NNN10" s="219"/>
      <c r="NNO10" s="219"/>
      <c r="NNP10" s="219"/>
      <c r="NNQ10" s="219"/>
      <c r="NNR10" s="219"/>
      <c r="NNS10" s="219"/>
      <c r="NNT10" s="219"/>
      <c r="NNU10" s="219"/>
      <c r="NNV10" s="219"/>
      <c r="NNW10" s="219"/>
      <c r="NNX10" s="219"/>
      <c r="NNY10" s="219"/>
      <c r="NNZ10" s="219"/>
      <c r="NOA10" s="219"/>
      <c r="NOB10" s="219"/>
      <c r="NOC10" s="219"/>
      <c r="NOD10" s="219"/>
      <c r="NOE10" s="219"/>
      <c r="NOF10" s="219"/>
      <c r="NOG10" s="219"/>
      <c r="NOH10" s="219"/>
      <c r="NOI10" s="219"/>
      <c r="NOJ10" s="219"/>
      <c r="NOK10" s="219"/>
      <c r="NOL10" s="219"/>
      <c r="NOM10" s="219"/>
      <c r="NON10" s="219"/>
      <c r="NOO10" s="219"/>
      <c r="NOP10" s="219"/>
      <c r="NOQ10" s="219"/>
      <c r="NOR10" s="219"/>
      <c r="NOS10" s="219"/>
      <c r="NOT10" s="219"/>
      <c r="NOU10" s="219"/>
      <c r="NOV10" s="219"/>
      <c r="NOW10" s="219"/>
      <c r="NOX10" s="219"/>
      <c r="NOY10" s="219"/>
      <c r="NOZ10" s="219"/>
      <c r="NPA10" s="219"/>
      <c r="NPB10" s="219"/>
      <c r="NPC10" s="219"/>
      <c r="NPD10" s="219"/>
      <c r="NPE10" s="219"/>
      <c r="NPF10" s="219"/>
      <c r="NPG10" s="219"/>
      <c r="NPH10" s="219"/>
      <c r="NPI10" s="219"/>
      <c r="NPJ10" s="219"/>
      <c r="NPK10" s="219"/>
      <c r="NPL10" s="219"/>
      <c r="NPM10" s="219"/>
      <c r="NPN10" s="219"/>
      <c r="NPO10" s="219"/>
      <c r="NPP10" s="219"/>
      <c r="NPQ10" s="219"/>
      <c r="NPR10" s="219"/>
      <c r="NPS10" s="219"/>
      <c r="NPT10" s="219"/>
      <c r="NPU10" s="219"/>
      <c r="NPV10" s="219"/>
      <c r="NPW10" s="219"/>
      <c r="NPX10" s="219"/>
      <c r="NPY10" s="219"/>
      <c r="NPZ10" s="219"/>
      <c r="NQA10" s="219"/>
      <c r="NQB10" s="219"/>
      <c r="NQC10" s="219"/>
      <c r="NQD10" s="219"/>
      <c r="NQE10" s="219"/>
      <c r="NQF10" s="219"/>
      <c r="NQG10" s="219"/>
      <c r="NQH10" s="219"/>
      <c r="NQI10" s="219"/>
      <c r="NQJ10" s="219"/>
      <c r="NQK10" s="219"/>
      <c r="NQL10" s="219"/>
      <c r="NQM10" s="219"/>
      <c r="NQN10" s="219"/>
      <c r="NQO10" s="219"/>
      <c r="NQP10" s="219"/>
      <c r="NQQ10" s="219"/>
      <c r="NQR10" s="219"/>
      <c r="NQS10" s="219"/>
      <c r="NQT10" s="219"/>
      <c r="NQU10" s="219"/>
      <c r="NQV10" s="219"/>
      <c r="NQW10" s="219"/>
      <c r="NQX10" s="219"/>
      <c r="NQY10" s="219"/>
      <c r="NQZ10" s="219"/>
      <c r="NRA10" s="219"/>
      <c r="NRB10" s="219"/>
      <c r="NRC10" s="219"/>
      <c r="NRD10" s="219"/>
      <c r="NRE10" s="219"/>
      <c r="NRF10" s="219"/>
      <c r="NRG10" s="219"/>
      <c r="NRH10" s="219"/>
      <c r="NRI10" s="219"/>
      <c r="NRJ10" s="219"/>
      <c r="NRK10" s="219"/>
      <c r="NRL10" s="219"/>
      <c r="NRM10" s="219"/>
      <c r="NRN10" s="219"/>
      <c r="NRS10" s="219"/>
      <c r="NRT10" s="219"/>
      <c r="NRU10" s="219"/>
      <c r="NRV10" s="219"/>
      <c r="NRW10" s="219"/>
      <c r="NRX10" s="219"/>
      <c r="NRY10" s="219"/>
      <c r="NRZ10" s="219"/>
      <c r="NSA10" s="219"/>
      <c r="NSB10" s="219"/>
      <c r="NSC10" s="219"/>
      <c r="NTU10" s="219"/>
      <c r="NTV10" s="219"/>
      <c r="NTW10" s="219"/>
      <c r="NTX10" s="219"/>
      <c r="NTY10" s="219"/>
      <c r="NTZ10" s="219"/>
      <c r="NUA10" s="219"/>
      <c r="NUB10" s="219"/>
      <c r="NUC10" s="219"/>
      <c r="NUD10" s="219"/>
      <c r="NUE10" s="219"/>
      <c r="NUF10" s="219"/>
      <c r="NUG10" s="219"/>
      <c r="NUH10" s="219"/>
      <c r="NUI10" s="219"/>
      <c r="NUJ10" s="219"/>
      <c r="NUK10" s="219"/>
      <c r="NUL10" s="219"/>
      <c r="NUM10" s="219"/>
      <c r="NUN10" s="219"/>
      <c r="NUO10" s="219"/>
      <c r="NUP10" s="219"/>
      <c r="NUQ10" s="219"/>
      <c r="NUR10" s="219"/>
      <c r="NUS10" s="219"/>
      <c r="NUT10" s="219"/>
      <c r="NUU10" s="219"/>
      <c r="NUV10" s="219"/>
      <c r="NUW10" s="219"/>
      <c r="NUX10" s="219"/>
      <c r="NUY10" s="219"/>
      <c r="NUZ10" s="219"/>
      <c r="NVA10" s="219"/>
      <c r="NVB10" s="219"/>
      <c r="NVC10" s="219"/>
      <c r="NVD10" s="219"/>
      <c r="NVE10" s="219"/>
      <c r="NVF10" s="219"/>
      <c r="NVG10" s="219"/>
      <c r="NVH10" s="219"/>
      <c r="NVI10" s="219"/>
      <c r="NVJ10" s="219"/>
      <c r="NVK10" s="219"/>
      <c r="NVL10" s="219"/>
      <c r="NVM10" s="219"/>
      <c r="NVN10" s="219"/>
      <c r="NVO10" s="219"/>
      <c r="NVP10" s="219"/>
      <c r="NVQ10" s="219"/>
      <c r="NVR10" s="219"/>
      <c r="NVS10" s="219"/>
      <c r="NVT10" s="219"/>
      <c r="NVU10" s="219"/>
      <c r="NVV10" s="219"/>
      <c r="NVW10" s="219"/>
      <c r="NVX10" s="219"/>
      <c r="NVY10" s="219"/>
      <c r="NVZ10" s="219"/>
      <c r="NWA10" s="219"/>
      <c r="NWB10" s="219"/>
      <c r="NWC10" s="219"/>
      <c r="NWD10" s="219"/>
      <c r="NWE10" s="219"/>
      <c r="NWF10" s="219"/>
      <c r="NWG10" s="219"/>
      <c r="NWH10" s="219"/>
      <c r="NWI10" s="219"/>
      <c r="NWJ10" s="219"/>
      <c r="NWK10" s="219"/>
      <c r="NWL10" s="219"/>
      <c r="NWM10" s="219"/>
      <c r="NWN10" s="219"/>
      <c r="NWO10" s="219"/>
      <c r="NWP10" s="219"/>
      <c r="NWQ10" s="219"/>
      <c r="NWR10" s="219"/>
      <c r="NWS10" s="219"/>
      <c r="NWT10" s="219"/>
      <c r="NWU10" s="219"/>
      <c r="NWV10" s="219"/>
      <c r="NWW10" s="219"/>
      <c r="NWX10" s="219"/>
      <c r="NWY10" s="219"/>
      <c r="NWZ10" s="219"/>
      <c r="NXA10" s="219"/>
      <c r="NXB10" s="219"/>
      <c r="NXC10" s="219"/>
      <c r="NXD10" s="219"/>
      <c r="NXE10" s="219"/>
      <c r="NXF10" s="219"/>
      <c r="NXG10" s="219"/>
      <c r="NXH10" s="219"/>
      <c r="NXI10" s="219"/>
      <c r="NXJ10" s="219"/>
      <c r="NXK10" s="219"/>
      <c r="NXL10" s="219"/>
      <c r="NXM10" s="219"/>
      <c r="NXN10" s="219"/>
      <c r="NXO10" s="219"/>
      <c r="NXP10" s="219"/>
      <c r="NXQ10" s="219"/>
      <c r="NXR10" s="219"/>
      <c r="NXS10" s="219"/>
      <c r="NXT10" s="219"/>
      <c r="NXU10" s="219"/>
      <c r="NXV10" s="219"/>
      <c r="NXW10" s="219"/>
      <c r="NXX10" s="219"/>
      <c r="NXY10" s="219"/>
      <c r="NXZ10" s="219"/>
      <c r="NYA10" s="219"/>
      <c r="NYB10" s="219"/>
      <c r="NYC10" s="219"/>
      <c r="NYD10" s="219"/>
      <c r="NYE10" s="219"/>
      <c r="NYF10" s="219"/>
      <c r="NYG10" s="219"/>
      <c r="NYH10" s="219"/>
      <c r="NYI10" s="219"/>
      <c r="NYJ10" s="219"/>
      <c r="NYK10" s="219"/>
      <c r="NYL10" s="219"/>
      <c r="NYM10" s="219"/>
      <c r="NYN10" s="219"/>
      <c r="NYO10" s="219"/>
      <c r="NYP10" s="219"/>
      <c r="NYQ10" s="219"/>
      <c r="NYR10" s="219"/>
      <c r="NYS10" s="219"/>
      <c r="NYT10" s="219"/>
      <c r="NYU10" s="219"/>
      <c r="NYV10" s="219"/>
      <c r="NYW10" s="219"/>
      <c r="NYX10" s="219"/>
      <c r="NYY10" s="219"/>
      <c r="NYZ10" s="219"/>
      <c r="NZA10" s="219"/>
      <c r="NZB10" s="219"/>
      <c r="NZC10" s="219"/>
      <c r="NZD10" s="219"/>
      <c r="NZE10" s="219"/>
      <c r="NZF10" s="219"/>
      <c r="NZG10" s="219"/>
      <c r="NZH10" s="219"/>
      <c r="NZI10" s="219"/>
      <c r="NZJ10" s="219"/>
      <c r="NZK10" s="219"/>
      <c r="NZL10" s="219"/>
      <c r="NZM10" s="219"/>
      <c r="NZN10" s="219"/>
      <c r="NZO10" s="219"/>
      <c r="NZP10" s="219"/>
      <c r="NZQ10" s="219"/>
      <c r="NZR10" s="219"/>
      <c r="NZS10" s="219"/>
      <c r="NZT10" s="219"/>
      <c r="NZU10" s="219"/>
      <c r="NZV10" s="219"/>
      <c r="NZW10" s="219"/>
      <c r="NZX10" s="219"/>
      <c r="NZY10" s="219"/>
      <c r="NZZ10" s="219"/>
      <c r="OAA10" s="219"/>
      <c r="OAB10" s="219"/>
      <c r="OAC10" s="219"/>
      <c r="OAD10" s="219"/>
      <c r="OAE10" s="219"/>
      <c r="OAF10" s="219"/>
      <c r="OAG10" s="219"/>
      <c r="OAH10" s="219"/>
      <c r="OAI10" s="219"/>
      <c r="OAJ10" s="219"/>
      <c r="OAK10" s="219"/>
      <c r="OAL10" s="219"/>
      <c r="OAM10" s="219"/>
      <c r="OAN10" s="219"/>
      <c r="OAO10" s="219"/>
      <c r="OAP10" s="219"/>
      <c r="OAQ10" s="219"/>
      <c r="OAR10" s="219"/>
      <c r="OAS10" s="219"/>
      <c r="OAT10" s="219"/>
      <c r="OAU10" s="219"/>
      <c r="OAV10" s="219"/>
      <c r="OAW10" s="219"/>
      <c r="OAX10" s="219"/>
      <c r="OAY10" s="219"/>
      <c r="OAZ10" s="219"/>
      <c r="OBA10" s="219"/>
      <c r="OBB10" s="219"/>
      <c r="OBC10" s="219"/>
      <c r="OBD10" s="219"/>
      <c r="OBE10" s="219"/>
      <c r="OBF10" s="219"/>
      <c r="OBG10" s="219"/>
      <c r="OBH10" s="219"/>
      <c r="OBI10" s="219"/>
      <c r="OBJ10" s="219"/>
      <c r="OBO10" s="219"/>
      <c r="OBP10" s="219"/>
      <c r="OBQ10" s="219"/>
      <c r="OBR10" s="219"/>
      <c r="OBS10" s="219"/>
      <c r="OBT10" s="219"/>
      <c r="OBU10" s="219"/>
      <c r="OBV10" s="219"/>
      <c r="OBW10" s="219"/>
      <c r="OBX10" s="219"/>
      <c r="OBY10" s="219"/>
      <c r="ODQ10" s="219"/>
      <c r="ODR10" s="219"/>
      <c r="ODS10" s="219"/>
      <c r="ODT10" s="219"/>
      <c r="ODU10" s="219"/>
      <c r="ODV10" s="219"/>
      <c r="ODW10" s="219"/>
      <c r="ODX10" s="219"/>
      <c r="ODY10" s="219"/>
      <c r="ODZ10" s="219"/>
      <c r="OEA10" s="219"/>
      <c r="OEB10" s="219"/>
      <c r="OEC10" s="219"/>
      <c r="OED10" s="219"/>
      <c r="OEE10" s="219"/>
      <c r="OEF10" s="219"/>
      <c r="OEG10" s="219"/>
      <c r="OEH10" s="219"/>
      <c r="OEI10" s="219"/>
      <c r="OEJ10" s="219"/>
      <c r="OEK10" s="219"/>
      <c r="OEL10" s="219"/>
      <c r="OEM10" s="219"/>
      <c r="OEN10" s="219"/>
      <c r="OEO10" s="219"/>
      <c r="OEP10" s="219"/>
      <c r="OEQ10" s="219"/>
      <c r="OER10" s="219"/>
      <c r="OES10" s="219"/>
      <c r="OET10" s="219"/>
      <c r="OEU10" s="219"/>
      <c r="OEV10" s="219"/>
      <c r="OEW10" s="219"/>
      <c r="OEX10" s="219"/>
      <c r="OEY10" s="219"/>
      <c r="OEZ10" s="219"/>
      <c r="OFA10" s="219"/>
      <c r="OFB10" s="219"/>
      <c r="OFC10" s="219"/>
      <c r="OFD10" s="219"/>
      <c r="OFE10" s="219"/>
      <c r="OFF10" s="219"/>
      <c r="OFG10" s="219"/>
      <c r="OFH10" s="219"/>
      <c r="OFI10" s="219"/>
      <c r="OFJ10" s="219"/>
      <c r="OFK10" s="219"/>
      <c r="OFL10" s="219"/>
      <c r="OFM10" s="219"/>
      <c r="OFN10" s="219"/>
      <c r="OFO10" s="219"/>
      <c r="OFP10" s="219"/>
      <c r="OFQ10" s="219"/>
      <c r="OFR10" s="219"/>
      <c r="OFS10" s="219"/>
      <c r="OFT10" s="219"/>
      <c r="OFU10" s="219"/>
      <c r="OFV10" s="219"/>
      <c r="OFW10" s="219"/>
      <c r="OFX10" s="219"/>
      <c r="OFY10" s="219"/>
      <c r="OFZ10" s="219"/>
      <c r="OGA10" s="219"/>
      <c r="OGB10" s="219"/>
      <c r="OGC10" s="219"/>
      <c r="OGD10" s="219"/>
      <c r="OGE10" s="219"/>
      <c r="OGF10" s="219"/>
      <c r="OGG10" s="219"/>
      <c r="OGH10" s="219"/>
      <c r="OGI10" s="219"/>
      <c r="OGJ10" s="219"/>
      <c r="OGK10" s="219"/>
      <c r="OGL10" s="219"/>
      <c r="OGM10" s="219"/>
      <c r="OGN10" s="219"/>
      <c r="OGO10" s="219"/>
      <c r="OGP10" s="219"/>
      <c r="OGQ10" s="219"/>
      <c r="OGR10" s="219"/>
      <c r="OGS10" s="219"/>
      <c r="OGT10" s="219"/>
      <c r="OGU10" s="219"/>
      <c r="OGV10" s="219"/>
      <c r="OGW10" s="219"/>
      <c r="OGX10" s="219"/>
      <c r="OGY10" s="219"/>
      <c r="OGZ10" s="219"/>
      <c r="OHA10" s="219"/>
      <c r="OHB10" s="219"/>
      <c r="OHC10" s="219"/>
      <c r="OHD10" s="219"/>
      <c r="OHE10" s="219"/>
      <c r="OHF10" s="219"/>
      <c r="OHG10" s="219"/>
      <c r="OHH10" s="219"/>
      <c r="OHI10" s="219"/>
      <c r="OHJ10" s="219"/>
      <c r="OHK10" s="219"/>
      <c r="OHL10" s="219"/>
      <c r="OHM10" s="219"/>
      <c r="OHN10" s="219"/>
      <c r="OHO10" s="219"/>
      <c r="OHP10" s="219"/>
      <c r="OHQ10" s="219"/>
      <c r="OHR10" s="219"/>
      <c r="OHS10" s="219"/>
      <c r="OHT10" s="219"/>
      <c r="OHU10" s="219"/>
      <c r="OHV10" s="219"/>
      <c r="OHW10" s="219"/>
      <c r="OHX10" s="219"/>
      <c r="OHY10" s="219"/>
      <c r="OHZ10" s="219"/>
      <c r="OIA10" s="219"/>
      <c r="OIB10" s="219"/>
      <c r="OIC10" s="219"/>
      <c r="OID10" s="219"/>
      <c r="OIE10" s="219"/>
      <c r="OIF10" s="219"/>
      <c r="OIG10" s="219"/>
      <c r="OIH10" s="219"/>
      <c r="OII10" s="219"/>
      <c r="OIJ10" s="219"/>
      <c r="OIK10" s="219"/>
      <c r="OIL10" s="219"/>
      <c r="OIM10" s="219"/>
      <c r="OIN10" s="219"/>
      <c r="OIO10" s="219"/>
      <c r="OIP10" s="219"/>
      <c r="OIQ10" s="219"/>
      <c r="OIR10" s="219"/>
      <c r="OIS10" s="219"/>
      <c r="OIT10" s="219"/>
      <c r="OIU10" s="219"/>
      <c r="OIV10" s="219"/>
      <c r="OIW10" s="219"/>
      <c r="OIX10" s="219"/>
      <c r="OIY10" s="219"/>
      <c r="OIZ10" s="219"/>
      <c r="OJA10" s="219"/>
      <c r="OJB10" s="219"/>
      <c r="OJC10" s="219"/>
      <c r="OJD10" s="219"/>
      <c r="OJE10" s="219"/>
      <c r="OJF10" s="219"/>
      <c r="OJG10" s="219"/>
      <c r="OJH10" s="219"/>
      <c r="OJI10" s="219"/>
      <c r="OJJ10" s="219"/>
      <c r="OJK10" s="219"/>
      <c r="OJL10" s="219"/>
      <c r="OJM10" s="219"/>
      <c r="OJN10" s="219"/>
      <c r="OJO10" s="219"/>
      <c r="OJP10" s="219"/>
      <c r="OJQ10" s="219"/>
      <c r="OJR10" s="219"/>
      <c r="OJS10" s="219"/>
      <c r="OJT10" s="219"/>
      <c r="OJU10" s="219"/>
      <c r="OJV10" s="219"/>
      <c r="OJW10" s="219"/>
      <c r="OJX10" s="219"/>
      <c r="OJY10" s="219"/>
      <c r="OJZ10" s="219"/>
      <c r="OKA10" s="219"/>
      <c r="OKB10" s="219"/>
      <c r="OKC10" s="219"/>
      <c r="OKD10" s="219"/>
      <c r="OKE10" s="219"/>
      <c r="OKF10" s="219"/>
      <c r="OKG10" s="219"/>
      <c r="OKH10" s="219"/>
      <c r="OKI10" s="219"/>
      <c r="OKJ10" s="219"/>
      <c r="OKK10" s="219"/>
      <c r="OKL10" s="219"/>
      <c r="OKM10" s="219"/>
      <c r="OKN10" s="219"/>
      <c r="OKO10" s="219"/>
      <c r="OKP10" s="219"/>
      <c r="OKQ10" s="219"/>
      <c r="OKR10" s="219"/>
      <c r="OKS10" s="219"/>
      <c r="OKT10" s="219"/>
      <c r="OKU10" s="219"/>
      <c r="OKV10" s="219"/>
      <c r="OKW10" s="219"/>
      <c r="OKX10" s="219"/>
      <c r="OKY10" s="219"/>
      <c r="OKZ10" s="219"/>
      <c r="OLA10" s="219"/>
      <c r="OLB10" s="219"/>
      <c r="OLC10" s="219"/>
      <c r="OLD10" s="219"/>
      <c r="OLE10" s="219"/>
      <c r="OLF10" s="219"/>
      <c r="OLK10" s="219"/>
      <c r="OLL10" s="219"/>
      <c r="OLM10" s="219"/>
      <c r="OLN10" s="219"/>
      <c r="OLO10" s="219"/>
      <c r="OLP10" s="219"/>
      <c r="OLQ10" s="219"/>
      <c r="OLR10" s="219"/>
      <c r="OLS10" s="219"/>
      <c r="OLT10" s="219"/>
      <c r="OLU10" s="219"/>
      <c r="ONM10" s="219"/>
      <c r="ONN10" s="219"/>
      <c r="ONO10" s="219"/>
      <c r="ONP10" s="219"/>
      <c r="ONQ10" s="219"/>
      <c r="ONR10" s="219"/>
      <c r="ONS10" s="219"/>
      <c r="ONT10" s="219"/>
      <c r="ONU10" s="219"/>
      <c r="ONV10" s="219"/>
      <c r="ONW10" s="219"/>
      <c r="ONX10" s="219"/>
      <c r="ONY10" s="219"/>
      <c r="ONZ10" s="219"/>
      <c r="OOA10" s="219"/>
      <c r="OOB10" s="219"/>
      <c r="OOC10" s="219"/>
      <c r="OOD10" s="219"/>
      <c r="OOE10" s="219"/>
      <c r="OOF10" s="219"/>
      <c r="OOG10" s="219"/>
      <c r="OOH10" s="219"/>
      <c r="OOI10" s="219"/>
      <c r="OOJ10" s="219"/>
      <c r="OOK10" s="219"/>
      <c r="OOL10" s="219"/>
      <c r="OOM10" s="219"/>
      <c r="OON10" s="219"/>
      <c r="OOO10" s="219"/>
      <c r="OOP10" s="219"/>
      <c r="OOQ10" s="219"/>
      <c r="OOR10" s="219"/>
      <c r="OOS10" s="219"/>
      <c r="OOT10" s="219"/>
      <c r="OOU10" s="219"/>
      <c r="OOV10" s="219"/>
      <c r="OOW10" s="219"/>
      <c r="OOX10" s="219"/>
      <c r="OOY10" s="219"/>
      <c r="OOZ10" s="219"/>
      <c r="OPA10" s="219"/>
      <c r="OPB10" s="219"/>
      <c r="OPC10" s="219"/>
      <c r="OPD10" s="219"/>
      <c r="OPE10" s="219"/>
      <c r="OPF10" s="219"/>
      <c r="OPG10" s="219"/>
      <c r="OPH10" s="219"/>
      <c r="OPI10" s="219"/>
      <c r="OPJ10" s="219"/>
      <c r="OPK10" s="219"/>
      <c r="OPL10" s="219"/>
      <c r="OPM10" s="219"/>
      <c r="OPN10" s="219"/>
      <c r="OPO10" s="219"/>
      <c r="OPP10" s="219"/>
      <c r="OPQ10" s="219"/>
      <c r="OPR10" s="219"/>
      <c r="OPS10" s="219"/>
      <c r="OPT10" s="219"/>
      <c r="OPU10" s="219"/>
      <c r="OPV10" s="219"/>
      <c r="OPW10" s="219"/>
      <c r="OPX10" s="219"/>
      <c r="OPY10" s="219"/>
      <c r="OPZ10" s="219"/>
      <c r="OQA10" s="219"/>
      <c r="OQB10" s="219"/>
      <c r="OQC10" s="219"/>
      <c r="OQD10" s="219"/>
      <c r="OQE10" s="219"/>
      <c r="OQF10" s="219"/>
      <c r="OQG10" s="219"/>
      <c r="OQH10" s="219"/>
      <c r="OQI10" s="219"/>
      <c r="OQJ10" s="219"/>
      <c r="OQK10" s="219"/>
      <c r="OQL10" s="219"/>
      <c r="OQM10" s="219"/>
      <c r="OQN10" s="219"/>
      <c r="OQO10" s="219"/>
      <c r="OQP10" s="219"/>
      <c r="OQQ10" s="219"/>
      <c r="OQR10" s="219"/>
      <c r="OQS10" s="219"/>
      <c r="OQT10" s="219"/>
      <c r="OQU10" s="219"/>
      <c r="OQV10" s="219"/>
      <c r="OQW10" s="219"/>
      <c r="OQX10" s="219"/>
      <c r="OQY10" s="219"/>
      <c r="OQZ10" s="219"/>
      <c r="ORA10" s="219"/>
      <c r="ORB10" s="219"/>
      <c r="ORC10" s="219"/>
      <c r="ORD10" s="219"/>
      <c r="ORE10" s="219"/>
      <c r="ORF10" s="219"/>
      <c r="ORG10" s="219"/>
      <c r="ORH10" s="219"/>
      <c r="ORI10" s="219"/>
      <c r="ORJ10" s="219"/>
      <c r="ORK10" s="219"/>
      <c r="ORL10" s="219"/>
      <c r="ORM10" s="219"/>
      <c r="ORN10" s="219"/>
      <c r="ORO10" s="219"/>
      <c r="ORP10" s="219"/>
      <c r="ORQ10" s="219"/>
      <c r="ORR10" s="219"/>
      <c r="ORS10" s="219"/>
      <c r="ORT10" s="219"/>
      <c r="ORU10" s="219"/>
      <c r="ORV10" s="219"/>
      <c r="ORW10" s="219"/>
      <c r="ORX10" s="219"/>
      <c r="ORY10" s="219"/>
      <c r="ORZ10" s="219"/>
      <c r="OSA10" s="219"/>
      <c r="OSB10" s="219"/>
      <c r="OSC10" s="219"/>
      <c r="OSD10" s="219"/>
      <c r="OSE10" s="219"/>
      <c r="OSF10" s="219"/>
      <c r="OSG10" s="219"/>
      <c r="OSH10" s="219"/>
      <c r="OSI10" s="219"/>
      <c r="OSJ10" s="219"/>
      <c r="OSK10" s="219"/>
      <c r="OSL10" s="219"/>
      <c r="OSM10" s="219"/>
      <c r="OSN10" s="219"/>
      <c r="OSO10" s="219"/>
      <c r="OSP10" s="219"/>
      <c r="OSQ10" s="219"/>
      <c r="OSR10" s="219"/>
      <c r="OSS10" s="219"/>
      <c r="OST10" s="219"/>
      <c r="OSU10" s="219"/>
      <c r="OSV10" s="219"/>
      <c r="OSW10" s="219"/>
      <c r="OSX10" s="219"/>
      <c r="OSY10" s="219"/>
      <c r="OSZ10" s="219"/>
      <c r="OTA10" s="219"/>
      <c r="OTB10" s="219"/>
      <c r="OTC10" s="219"/>
      <c r="OTD10" s="219"/>
      <c r="OTE10" s="219"/>
      <c r="OTF10" s="219"/>
      <c r="OTG10" s="219"/>
      <c r="OTH10" s="219"/>
      <c r="OTI10" s="219"/>
      <c r="OTJ10" s="219"/>
      <c r="OTK10" s="219"/>
      <c r="OTL10" s="219"/>
      <c r="OTM10" s="219"/>
      <c r="OTN10" s="219"/>
      <c r="OTO10" s="219"/>
      <c r="OTP10" s="219"/>
      <c r="OTQ10" s="219"/>
      <c r="OTR10" s="219"/>
      <c r="OTS10" s="219"/>
      <c r="OTT10" s="219"/>
      <c r="OTU10" s="219"/>
      <c r="OTV10" s="219"/>
      <c r="OTW10" s="219"/>
      <c r="OTX10" s="219"/>
      <c r="OTY10" s="219"/>
      <c r="OTZ10" s="219"/>
      <c r="OUA10" s="219"/>
      <c r="OUB10" s="219"/>
      <c r="OUC10" s="219"/>
      <c r="OUD10" s="219"/>
      <c r="OUE10" s="219"/>
      <c r="OUF10" s="219"/>
      <c r="OUG10" s="219"/>
      <c r="OUH10" s="219"/>
      <c r="OUI10" s="219"/>
      <c r="OUJ10" s="219"/>
      <c r="OUK10" s="219"/>
      <c r="OUL10" s="219"/>
      <c r="OUM10" s="219"/>
      <c r="OUN10" s="219"/>
      <c r="OUO10" s="219"/>
      <c r="OUP10" s="219"/>
      <c r="OUQ10" s="219"/>
      <c r="OUR10" s="219"/>
      <c r="OUS10" s="219"/>
      <c r="OUT10" s="219"/>
      <c r="OUU10" s="219"/>
      <c r="OUV10" s="219"/>
      <c r="OUW10" s="219"/>
      <c r="OUX10" s="219"/>
      <c r="OUY10" s="219"/>
      <c r="OUZ10" s="219"/>
      <c r="OVA10" s="219"/>
      <c r="OVB10" s="219"/>
      <c r="OVG10" s="219"/>
      <c r="OVH10" s="219"/>
      <c r="OVI10" s="219"/>
      <c r="OVJ10" s="219"/>
      <c r="OVK10" s="219"/>
      <c r="OVL10" s="219"/>
      <c r="OVM10" s="219"/>
      <c r="OVN10" s="219"/>
      <c r="OVO10" s="219"/>
      <c r="OVP10" s="219"/>
      <c r="OVQ10" s="219"/>
      <c r="OXI10" s="219"/>
      <c r="OXJ10" s="219"/>
      <c r="OXK10" s="219"/>
      <c r="OXL10" s="219"/>
      <c r="OXM10" s="219"/>
      <c r="OXN10" s="219"/>
      <c r="OXO10" s="219"/>
      <c r="OXP10" s="219"/>
      <c r="OXQ10" s="219"/>
      <c r="OXR10" s="219"/>
      <c r="OXS10" s="219"/>
      <c r="OXT10" s="219"/>
      <c r="OXU10" s="219"/>
      <c r="OXV10" s="219"/>
      <c r="OXW10" s="219"/>
      <c r="OXX10" s="219"/>
      <c r="OXY10" s="219"/>
      <c r="OXZ10" s="219"/>
      <c r="OYA10" s="219"/>
      <c r="OYB10" s="219"/>
      <c r="OYC10" s="219"/>
      <c r="OYD10" s="219"/>
      <c r="OYE10" s="219"/>
      <c r="OYF10" s="219"/>
      <c r="OYG10" s="219"/>
      <c r="OYH10" s="219"/>
      <c r="OYI10" s="219"/>
      <c r="OYJ10" s="219"/>
      <c r="OYK10" s="219"/>
      <c r="OYL10" s="219"/>
      <c r="OYM10" s="219"/>
      <c r="OYN10" s="219"/>
      <c r="OYO10" s="219"/>
      <c r="OYP10" s="219"/>
      <c r="OYQ10" s="219"/>
      <c r="OYR10" s="219"/>
      <c r="OYS10" s="219"/>
      <c r="OYT10" s="219"/>
      <c r="OYU10" s="219"/>
      <c r="OYV10" s="219"/>
      <c r="OYW10" s="219"/>
      <c r="OYX10" s="219"/>
      <c r="OYY10" s="219"/>
      <c r="OYZ10" s="219"/>
      <c r="OZA10" s="219"/>
      <c r="OZB10" s="219"/>
      <c r="OZC10" s="219"/>
      <c r="OZD10" s="219"/>
      <c r="OZE10" s="219"/>
      <c r="OZF10" s="219"/>
      <c r="OZG10" s="219"/>
      <c r="OZH10" s="219"/>
      <c r="OZI10" s="219"/>
      <c r="OZJ10" s="219"/>
      <c r="OZK10" s="219"/>
      <c r="OZL10" s="219"/>
      <c r="OZM10" s="219"/>
      <c r="OZN10" s="219"/>
      <c r="OZO10" s="219"/>
      <c r="OZP10" s="219"/>
      <c r="OZQ10" s="219"/>
      <c r="OZR10" s="219"/>
      <c r="OZS10" s="219"/>
      <c r="OZT10" s="219"/>
      <c r="OZU10" s="219"/>
      <c r="OZV10" s="219"/>
      <c r="OZW10" s="219"/>
      <c r="OZX10" s="219"/>
      <c r="OZY10" s="219"/>
      <c r="OZZ10" s="219"/>
      <c r="PAA10" s="219"/>
      <c r="PAB10" s="219"/>
      <c r="PAC10" s="219"/>
      <c r="PAD10" s="219"/>
      <c r="PAE10" s="219"/>
      <c r="PAF10" s="219"/>
      <c r="PAG10" s="219"/>
      <c r="PAH10" s="219"/>
      <c r="PAI10" s="219"/>
      <c r="PAJ10" s="219"/>
      <c r="PAK10" s="219"/>
      <c r="PAL10" s="219"/>
      <c r="PAM10" s="219"/>
      <c r="PAN10" s="219"/>
      <c r="PAO10" s="219"/>
      <c r="PAP10" s="219"/>
      <c r="PAQ10" s="219"/>
      <c r="PAR10" s="219"/>
      <c r="PAS10" s="219"/>
      <c r="PAT10" s="219"/>
      <c r="PAU10" s="219"/>
      <c r="PAV10" s="219"/>
      <c r="PAW10" s="219"/>
      <c r="PAX10" s="219"/>
      <c r="PAY10" s="219"/>
      <c r="PAZ10" s="219"/>
      <c r="PBA10" s="219"/>
      <c r="PBB10" s="219"/>
      <c r="PBC10" s="219"/>
      <c r="PBD10" s="219"/>
      <c r="PBE10" s="219"/>
      <c r="PBF10" s="219"/>
      <c r="PBG10" s="219"/>
      <c r="PBH10" s="219"/>
      <c r="PBI10" s="219"/>
      <c r="PBJ10" s="219"/>
      <c r="PBK10" s="219"/>
      <c r="PBL10" s="219"/>
      <c r="PBM10" s="219"/>
      <c r="PBN10" s="219"/>
      <c r="PBO10" s="219"/>
      <c r="PBP10" s="219"/>
      <c r="PBQ10" s="219"/>
      <c r="PBR10" s="219"/>
      <c r="PBS10" s="219"/>
      <c r="PBT10" s="219"/>
      <c r="PBU10" s="219"/>
      <c r="PBV10" s="219"/>
      <c r="PBW10" s="219"/>
      <c r="PBX10" s="219"/>
      <c r="PBY10" s="219"/>
      <c r="PBZ10" s="219"/>
      <c r="PCA10" s="219"/>
      <c r="PCB10" s="219"/>
      <c r="PCC10" s="219"/>
      <c r="PCD10" s="219"/>
      <c r="PCE10" s="219"/>
      <c r="PCF10" s="219"/>
      <c r="PCG10" s="219"/>
      <c r="PCH10" s="219"/>
      <c r="PCI10" s="219"/>
      <c r="PCJ10" s="219"/>
      <c r="PCK10" s="219"/>
      <c r="PCL10" s="219"/>
      <c r="PCM10" s="219"/>
      <c r="PCN10" s="219"/>
      <c r="PCO10" s="219"/>
      <c r="PCP10" s="219"/>
      <c r="PCQ10" s="219"/>
      <c r="PCR10" s="219"/>
      <c r="PCS10" s="219"/>
      <c r="PCT10" s="219"/>
      <c r="PCU10" s="219"/>
      <c r="PCV10" s="219"/>
      <c r="PCW10" s="219"/>
      <c r="PCX10" s="219"/>
      <c r="PCY10" s="219"/>
      <c r="PCZ10" s="219"/>
      <c r="PDA10" s="219"/>
      <c r="PDB10" s="219"/>
      <c r="PDC10" s="219"/>
      <c r="PDD10" s="219"/>
      <c r="PDE10" s="219"/>
      <c r="PDF10" s="219"/>
      <c r="PDG10" s="219"/>
      <c r="PDH10" s="219"/>
      <c r="PDI10" s="219"/>
      <c r="PDJ10" s="219"/>
      <c r="PDK10" s="219"/>
      <c r="PDL10" s="219"/>
      <c r="PDM10" s="219"/>
      <c r="PDN10" s="219"/>
      <c r="PDO10" s="219"/>
      <c r="PDP10" s="219"/>
      <c r="PDQ10" s="219"/>
      <c r="PDR10" s="219"/>
      <c r="PDS10" s="219"/>
      <c r="PDT10" s="219"/>
      <c r="PDU10" s="219"/>
      <c r="PDV10" s="219"/>
      <c r="PDW10" s="219"/>
      <c r="PDX10" s="219"/>
      <c r="PDY10" s="219"/>
      <c r="PDZ10" s="219"/>
      <c r="PEA10" s="219"/>
      <c r="PEB10" s="219"/>
      <c r="PEC10" s="219"/>
      <c r="PED10" s="219"/>
      <c r="PEE10" s="219"/>
      <c r="PEF10" s="219"/>
      <c r="PEG10" s="219"/>
      <c r="PEH10" s="219"/>
      <c r="PEI10" s="219"/>
      <c r="PEJ10" s="219"/>
      <c r="PEK10" s="219"/>
      <c r="PEL10" s="219"/>
      <c r="PEM10" s="219"/>
      <c r="PEN10" s="219"/>
      <c r="PEO10" s="219"/>
      <c r="PEP10" s="219"/>
      <c r="PEQ10" s="219"/>
      <c r="PER10" s="219"/>
      <c r="PES10" s="219"/>
      <c r="PET10" s="219"/>
      <c r="PEU10" s="219"/>
      <c r="PEV10" s="219"/>
      <c r="PEW10" s="219"/>
      <c r="PEX10" s="219"/>
      <c r="PFC10" s="219"/>
      <c r="PFD10" s="219"/>
      <c r="PFE10" s="219"/>
      <c r="PFF10" s="219"/>
      <c r="PFG10" s="219"/>
      <c r="PFH10" s="219"/>
      <c r="PFI10" s="219"/>
      <c r="PFJ10" s="219"/>
      <c r="PFK10" s="219"/>
      <c r="PFL10" s="219"/>
      <c r="PFM10" s="219"/>
      <c r="PHE10" s="219"/>
      <c r="PHF10" s="219"/>
      <c r="PHG10" s="219"/>
      <c r="PHH10" s="219"/>
      <c r="PHI10" s="219"/>
      <c r="PHJ10" s="219"/>
      <c r="PHK10" s="219"/>
      <c r="PHL10" s="219"/>
      <c r="PHM10" s="219"/>
      <c r="PHN10" s="219"/>
      <c r="PHO10" s="219"/>
      <c r="PHP10" s="219"/>
      <c r="PHQ10" s="219"/>
      <c r="PHR10" s="219"/>
      <c r="PHS10" s="219"/>
      <c r="PHT10" s="219"/>
      <c r="PHU10" s="219"/>
      <c r="PHV10" s="219"/>
      <c r="PHW10" s="219"/>
      <c r="PHX10" s="219"/>
      <c r="PHY10" s="219"/>
      <c r="PHZ10" s="219"/>
      <c r="PIA10" s="219"/>
      <c r="PIB10" s="219"/>
      <c r="PIC10" s="219"/>
      <c r="PID10" s="219"/>
      <c r="PIE10" s="219"/>
      <c r="PIF10" s="219"/>
      <c r="PIG10" s="219"/>
      <c r="PIH10" s="219"/>
      <c r="PII10" s="219"/>
      <c r="PIJ10" s="219"/>
      <c r="PIK10" s="219"/>
      <c r="PIL10" s="219"/>
      <c r="PIM10" s="219"/>
      <c r="PIN10" s="219"/>
      <c r="PIO10" s="219"/>
      <c r="PIP10" s="219"/>
      <c r="PIQ10" s="219"/>
      <c r="PIR10" s="219"/>
      <c r="PIS10" s="219"/>
      <c r="PIT10" s="219"/>
      <c r="PIU10" s="219"/>
      <c r="PIV10" s="219"/>
      <c r="PIW10" s="219"/>
      <c r="PIX10" s="219"/>
      <c r="PIY10" s="219"/>
      <c r="PIZ10" s="219"/>
      <c r="PJA10" s="219"/>
      <c r="PJB10" s="219"/>
      <c r="PJC10" s="219"/>
      <c r="PJD10" s="219"/>
      <c r="PJE10" s="219"/>
      <c r="PJF10" s="219"/>
      <c r="PJG10" s="219"/>
      <c r="PJH10" s="219"/>
      <c r="PJI10" s="219"/>
      <c r="PJJ10" s="219"/>
      <c r="PJK10" s="219"/>
      <c r="PJL10" s="219"/>
      <c r="PJM10" s="219"/>
      <c r="PJN10" s="219"/>
      <c r="PJO10" s="219"/>
      <c r="PJP10" s="219"/>
      <c r="PJQ10" s="219"/>
      <c r="PJR10" s="219"/>
      <c r="PJS10" s="219"/>
      <c r="PJT10" s="219"/>
      <c r="PJU10" s="219"/>
      <c r="PJV10" s="219"/>
      <c r="PJW10" s="219"/>
      <c r="PJX10" s="219"/>
      <c r="PJY10" s="219"/>
      <c r="PJZ10" s="219"/>
      <c r="PKA10" s="219"/>
      <c r="PKB10" s="219"/>
      <c r="PKC10" s="219"/>
      <c r="PKD10" s="219"/>
      <c r="PKE10" s="219"/>
      <c r="PKF10" s="219"/>
      <c r="PKG10" s="219"/>
      <c r="PKH10" s="219"/>
      <c r="PKI10" s="219"/>
      <c r="PKJ10" s="219"/>
      <c r="PKK10" s="219"/>
      <c r="PKL10" s="219"/>
      <c r="PKM10" s="219"/>
      <c r="PKN10" s="219"/>
      <c r="PKO10" s="219"/>
      <c r="PKP10" s="219"/>
      <c r="PKQ10" s="219"/>
      <c r="PKR10" s="219"/>
      <c r="PKS10" s="219"/>
      <c r="PKT10" s="219"/>
      <c r="PKU10" s="219"/>
      <c r="PKV10" s="219"/>
      <c r="PKW10" s="219"/>
      <c r="PKX10" s="219"/>
      <c r="PKY10" s="219"/>
      <c r="PKZ10" s="219"/>
      <c r="PLA10" s="219"/>
      <c r="PLB10" s="219"/>
      <c r="PLC10" s="219"/>
      <c r="PLD10" s="219"/>
      <c r="PLE10" s="219"/>
      <c r="PLF10" s="219"/>
      <c r="PLG10" s="219"/>
      <c r="PLH10" s="219"/>
      <c r="PLI10" s="219"/>
      <c r="PLJ10" s="219"/>
      <c r="PLK10" s="219"/>
      <c r="PLL10" s="219"/>
      <c r="PLM10" s="219"/>
      <c r="PLN10" s="219"/>
      <c r="PLO10" s="219"/>
      <c r="PLP10" s="219"/>
      <c r="PLQ10" s="219"/>
      <c r="PLR10" s="219"/>
      <c r="PLS10" s="219"/>
      <c r="PLT10" s="219"/>
      <c r="PLU10" s="219"/>
      <c r="PLV10" s="219"/>
      <c r="PLW10" s="219"/>
      <c r="PLX10" s="219"/>
      <c r="PLY10" s="219"/>
      <c r="PLZ10" s="219"/>
      <c r="PMA10" s="219"/>
      <c r="PMB10" s="219"/>
      <c r="PMC10" s="219"/>
      <c r="PMD10" s="219"/>
      <c r="PME10" s="219"/>
      <c r="PMF10" s="219"/>
      <c r="PMG10" s="219"/>
      <c r="PMH10" s="219"/>
      <c r="PMI10" s="219"/>
      <c r="PMJ10" s="219"/>
      <c r="PMK10" s="219"/>
      <c r="PML10" s="219"/>
      <c r="PMM10" s="219"/>
      <c r="PMN10" s="219"/>
      <c r="PMO10" s="219"/>
      <c r="PMP10" s="219"/>
      <c r="PMQ10" s="219"/>
      <c r="PMR10" s="219"/>
      <c r="PMS10" s="219"/>
      <c r="PMT10" s="219"/>
      <c r="PMU10" s="219"/>
      <c r="PMV10" s="219"/>
      <c r="PMW10" s="219"/>
      <c r="PMX10" s="219"/>
      <c r="PMY10" s="219"/>
      <c r="PMZ10" s="219"/>
      <c r="PNA10" s="219"/>
      <c r="PNB10" s="219"/>
      <c r="PNC10" s="219"/>
      <c r="PND10" s="219"/>
      <c r="PNE10" s="219"/>
      <c r="PNF10" s="219"/>
      <c r="PNG10" s="219"/>
      <c r="PNH10" s="219"/>
      <c r="PNI10" s="219"/>
      <c r="PNJ10" s="219"/>
      <c r="PNK10" s="219"/>
      <c r="PNL10" s="219"/>
      <c r="PNM10" s="219"/>
      <c r="PNN10" s="219"/>
      <c r="PNO10" s="219"/>
      <c r="PNP10" s="219"/>
      <c r="PNQ10" s="219"/>
      <c r="PNR10" s="219"/>
      <c r="PNS10" s="219"/>
      <c r="PNT10" s="219"/>
      <c r="PNU10" s="219"/>
      <c r="PNV10" s="219"/>
      <c r="PNW10" s="219"/>
      <c r="PNX10" s="219"/>
      <c r="PNY10" s="219"/>
      <c r="PNZ10" s="219"/>
      <c r="POA10" s="219"/>
      <c r="POB10" s="219"/>
      <c r="POC10" s="219"/>
      <c r="POD10" s="219"/>
      <c r="POE10" s="219"/>
      <c r="POF10" s="219"/>
      <c r="POG10" s="219"/>
      <c r="POH10" s="219"/>
      <c r="POI10" s="219"/>
      <c r="POJ10" s="219"/>
      <c r="POK10" s="219"/>
      <c r="POL10" s="219"/>
      <c r="POM10" s="219"/>
      <c r="PON10" s="219"/>
      <c r="POO10" s="219"/>
      <c r="POP10" s="219"/>
      <c r="POQ10" s="219"/>
      <c r="POR10" s="219"/>
      <c r="POS10" s="219"/>
      <c r="POT10" s="219"/>
      <c r="POY10" s="219"/>
      <c r="POZ10" s="219"/>
      <c r="PPA10" s="219"/>
      <c r="PPB10" s="219"/>
      <c r="PPC10" s="219"/>
      <c r="PPD10" s="219"/>
      <c r="PPE10" s="219"/>
      <c r="PPF10" s="219"/>
      <c r="PPG10" s="219"/>
      <c r="PPH10" s="219"/>
      <c r="PPI10" s="219"/>
      <c r="PRA10" s="219"/>
      <c r="PRB10" s="219"/>
      <c r="PRC10" s="219"/>
      <c r="PRD10" s="219"/>
      <c r="PRE10" s="219"/>
      <c r="PRF10" s="219"/>
      <c r="PRG10" s="219"/>
      <c r="PRH10" s="219"/>
      <c r="PRI10" s="219"/>
      <c r="PRJ10" s="219"/>
      <c r="PRK10" s="219"/>
      <c r="PRL10" s="219"/>
      <c r="PRM10" s="219"/>
      <c r="PRN10" s="219"/>
      <c r="PRO10" s="219"/>
      <c r="PRP10" s="219"/>
      <c r="PRQ10" s="219"/>
      <c r="PRR10" s="219"/>
      <c r="PRS10" s="219"/>
      <c r="PRT10" s="219"/>
      <c r="PRU10" s="219"/>
      <c r="PRV10" s="219"/>
      <c r="PRW10" s="219"/>
      <c r="PRX10" s="219"/>
      <c r="PRY10" s="219"/>
      <c r="PRZ10" s="219"/>
      <c r="PSA10" s="219"/>
      <c r="PSB10" s="219"/>
      <c r="PSC10" s="219"/>
      <c r="PSD10" s="219"/>
      <c r="PSE10" s="219"/>
      <c r="PSF10" s="219"/>
      <c r="PSG10" s="219"/>
      <c r="PSH10" s="219"/>
      <c r="PSI10" s="219"/>
      <c r="PSJ10" s="219"/>
      <c r="PSK10" s="219"/>
      <c r="PSL10" s="219"/>
      <c r="PSM10" s="219"/>
      <c r="PSN10" s="219"/>
      <c r="PSO10" s="219"/>
      <c r="PSP10" s="219"/>
      <c r="PSQ10" s="219"/>
      <c r="PSR10" s="219"/>
      <c r="PSS10" s="219"/>
      <c r="PST10" s="219"/>
      <c r="PSU10" s="219"/>
      <c r="PSV10" s="219"/>
      <c r="PSW10" s="219"/>
      <c r="PSX10" s="219"/>
      <c r="PSY10" s="219"/>
      <c r="PSZ10" s="219"/>
      <c r="PTA10" s="219"/>
      <c r="PTB10" s="219"/>
      <c r="PTC10" s="219"/>
      <c r="PTD10" s="219"/>
      <c r="PTE10" s="219"/>
      <c r="PTF10" s="219"/>
      <c r="PTG10" s="219"/>
      <c r="PTH10" s="219"/>
      <c r="PTI10" s="219"/>
      <c r="PTJ10" s="219"/>
      <c r="PTK10" s="219"/>
      <c r="PTL10" s="219"/>
      <c r="PTM10" s="219"/>
      <c r="PTN10" s="219"/>
      <c r="PTO10" s="219"/>
      <c r="PTP10" s="219"/>
      <c r="PTQ10" s="219"/>
      <c r="PTR10" s="219"/>
      <c r="PTS10" s="219"/>
      <c r="PTT10" s="219"/>
      <c r="PTU10" s="219"/>
      <c r="PTV10" s="219"/>
      <c r="PTW10" s="219"/>
      <c r="PTX10" s="219"/>
      <c r="PTY10" s="219"/>
      <c r="PTZ10" s="219"/>
      <c r="PUA10" s="219"/>
      <c r="PUB10" s="219"/>
      <c r="PUC10" s="219"/>
      <c r="PUD10" s="219"/>
      <c r="PUE10" s="219"/>
      <c r="PUF10" s="219"/>
      <c r="PUG10" s="219"/>
      <c r="PUH10" s="219"/>
      <c r="PUI10" s="219"/>
      <c r="PUJ10" s="219"/>
      <c r="PUK10" s="219"/>
      <c r="PUL10" s="219"/>
      <c r="PUM10" s="219"/>
      <c r="PUN10" s="219"/>
      <c r="PUO10" s="219"/>
      <c r="PUP10" s="219"/>
      <c r="PUQ10" s="219"/>
      <c r="PUR10" s="219"/>
      <c r="PUS10" s="219"/>
      <c r="PUT10" s="219"/>
      <c r="PUU10" s="219"/>
      <c r="PUV10" s="219"/>
      <c r="PUW10" s="219"/>
      <c r="PUX10" s="219"/>
      <c r="PUY10" s="219"/>
      <c r="PUZ10" s="219"/>
      <c r="PVA10" s="219"/>
      <c r="PVB10" s="219"/>
      <c r="PVC10" s="219"/>
      <c r="PVD10" s="219"/>
      <c r="PVE10" s="219"/>
      <c r="PVF10" s="219"/>
      <c r="PVG10" s="219"/>
      <c r="PVH10" s="219"/>
      <c r="PVI10" s="219"/>
      <c r="PVJ10" s="219"/>
      <c r="PVK10" s="219"/>
      <c r="PVL10" s="219"/>
      <c r="PVM10" s="219"/>
      <c r="PVN10" s="219"/>
      <c r="PVO10" s="219"/>
      <c r="PVP10" s="219"/>
      <c r="PVQ10" s="219"/>
      <c r="PVR10" s="219"/>
      <c r="PVS10" s="219"/>
      <c r="PVT10" s="219"/>
      <c r="PVU10" s="219"/>
      <c r="PVV10" s="219"/>
      <c r="PVW10" s="219"/>
      <c r="PVX10" s="219"/>
      <c r="PVY10" s="219"/>
      <c r="PVZ10" s="219"/>
      <c r="PWA10" s="219"/>
      <c r="PWB10" s="219"/>
      <c r="PWC10" s="219"/>
      <c r="PWD10" s="219"/>
      <c r="PWE10" s="219"/>
      <c r="PWF10" s="219"/>
      <c r="PWG10" s="219"/>
      <c r="PWH10" s="219"/>
      <c r="PWI10" s="219"/>
      <c r="PWJ10" s="219"/>
      <c r="PWK10" s="219"/>
      <c r="PWL10" s="219"/>
      <c r="PWM10" s="219"/>
      <c r="PWN10" s="219"/>
      <c r="PWO10" s="219"/>
      <c r="PWP10" s="219"/>
      <c r="PWQ10" s="219"/>
      <c r="PWR10" s="219"/>
      <c r="PWS10" s="219"/>
      <c r="PWT10" s="219"/>
      <c r="PWU10" s="219"/>
      <c r="PWV10" s="219"/>
      <c r="PWW10" s="219"/>
      <c r="PWX10" s="219"/>
      <c r="PWY10" s="219"/>
      <c r="PWZ10" s="219"/>
      <c r="PXA10" s="219"/>
      <c r="PXB10" s="219"/>
      <c r="PXC10" s="219"/>
      <c r="PXD10" s="219"/>
      <c r="PXE10" s="219"/>
      <c r="PXF10" s="219"/>
      <c r="PXG10" s="219"/>
      <c r="PXH10" s="219"/>
      <c r="PXI10" s="219"/>
      <c r="PXJ10" s="219"/>
      <c r="PXK10" s="219"/>
      <c r="PXL10" s="219"/>
      <c r="PXM10" s="219"/>
      <c r="PXN10" s="219"/>
      <c r="PXO10" s="219"/>
      <c r="PXP10" s="219"/>
      <c r="PXQ10" s="219"/>
      <c r="PXR10" s="219"/>
      <c r="PXS10" s="219"/>
      <c r="PXT10" s="219"/>
      <c r="PXU10" s="219"/>
      <c r="PXV10" s="219"/>
      <c r="PXW10" s="219"/>
      <c r="PXX10" s="219"/>
      <c r="PXY10" s="219"/>
      <c r="PXZ10" s="219"/>
      <c r="PYA10" s="219"/>
      <c r="PYB10" s="219"/>
      <c r="PYC10" s="219"/>
      <c r="PYD10" s="219"/>
      <c r="PYE10" s="219"/>
      <c r="PYF10" s="219"/>
      <c r="PYG10" s="219"/>
      <c r="PYH10" s="219"/>
      <c r="PYI10" s="219"/>
      <c r="PYJ10" s="219"/>
      <c r="PYK10" s="219"/>
      <c r="PYL10" s="219"/>
      <c r="PYM10" s="219"/>
      <c r="PYN10" s="219"/>
      <c r="PYO10" s="219"/>
      <c r="PYP10" s="219"/>
      <c r="PYU10" s="219"/>
      <c r="PYV10" s="219"/>
      <c r="PYW10" s="219"/>
      <c r="PYX10" s="219"/>
      <c r="PYY10" s="219"/>
      <c r="PYZ10" s="219"/>
      <c r="PZA10" s="219"/>
      <c r="PZB10" s="219"/>
      <c r="PZC10" s="219"/>
      <c r="PZD10" s="219"/>
      <c r="PZE10" s="219"/>
      <c r="QAW10" s="219"/>
      <c r="QAX10" s="219"/>
      <c r="QAY10" s="219"/>
      <c r="QAZ10" s="219"/>
      <c r="QBA10" s="219"/>
      <c r="QBB10" s="219"/>
      <c r="QBC10" s="219"/>
      <c r="QBD10" s="219"/>
      <c r="QBE10" s="219"/>
      <c r="QBF10" s="219"/>
      <c r="QBG10" s="219"/>
      <c r="QBH10" s="219"/>
      <c r="QBI10" s="219"/>
      <c r="QBJ10" s="219"/>
      <c r="QBK10" s="219"/>
      <c r="QBL10" s="219"/>
      <c r="QBM10" s="219"/>
      <c r="QBN10" s="219"/>
      <c r="QBO10" s="219"/>
      <c r="QBP10" s="219"/>
      <c r="QBQ10" s="219"/>
      <c r="QBR10" s="219"/>
      <c r="QBS10" s="219"/>
      <c r="QBT10" s="219"/>
      <c r="QBU10" s="219"/>
      <c r="QBV10" s="219"/>
      <c r="QBW10" s="219"/>
      <c r="QBX10" s="219"/>
      <c r="QBY10" s="219"/>
      <c r="QBZ10" s="219"/>
      <c r="QCA10" s="219"/>
      <c r="QCB10" s="219"/>
      <c r="QCC10" s="219"/>
      <c r="QCD10" s="219"/>
      <c r="QCE10" s="219"/>
      <c r="QCF10" s="219"/>
      <c r="QCG10" s="219"/>
      <c r="QCH10" s="219"/>
      <c r="QCI10" s="219"/>
      <c r="QCJ10" s="219"/>
      <c r="QCK10" s="219"/>
      <c r="QCL10" s="219"/>
      <c r="QCM10" s="219"/>
      <c r="QCN10" s="219"/>
      <c r="QCO10" s="219"/>
      <c r="QCP10" s="219"/>
      <c r="QCQ10" s="219"/>
      <c r="QCR10" s="219"/>
      <c r="QCS10" s="219"/>
      <c r="QCT10" s="219"/>
      <c r="QCU10" s="219"/>
      <c r="QCV10" s="219"/>
      <c r="QCW10" s="219"/>
      <c r="QCX10" s="219"/>
      <c r="QCY10" s="219"/>
      <c r="QCZ10" s="219"/>
      <c r="QDA10" s="219"/>
      <c r="QDB10" s="219"/>
      <c r="QDC10" s="219"/>
      <c r="QDD10" s="219"/>
      <c r="QDE10" s="219"/>
      <c r="QDF10" s="219"/>
      <c r="QDG10" s="219"/>
      <c r="QDH10" s="219"/>
      <c r="QDI10" s="219"/>
      <c r="QDJ10" s="219"/>
      <c r="QDK10" s="219"/>
      <c r="QDL10" s="219"/>
      <c r="QDM10" s="219"/>
      <c r="QDN10" s="219"/>
      <c r="QDO10" s="219"/>
      <c r="QDP10" s="219"/>
      <c r="QDQ10" s="219"/>
      <c r="QDR10" s="219"/>
      <c r="QDS10" s="219"/>
      <c r="QDT10" s="219"/>
      <c r="QDU10" s="219"/>
      <c r="QDV10" s="219"/>
      <c r="QDW10" s="219"/>
      <c r="QDX10" s="219"/>
      <c r="QDY10" s="219"/>
      <c r="QDZ10" s="219"/>
      <c r="QEA10" s="219"/>
      <c r="QEB10" s="219"/>
      <c r="QEC10" s="219"/>
      <c r="QED10" s="219"/>
      <c r="QEE10" s="219"/>
      <c r="QEF10" s="219"/>
      <c r="QEG10" s="219"/>
      <c r="QEH10" s="219"/>
      <c r="QEI10" s="219"/>
      <c r="QEJ10" s="219"/>
      <c r="QEK10" s="219"/>
      <c r="QEL10" s="219"/>
      <c r="QEM10" s="219"/>
      <c r="QEN10" s="219"/>
      <c r="QEO10" s="219"/>
      <c r="QEP10" s="219"/>
      <c r="QEQ10" s="219"/>
      <c r="QER10" s="219"/>
      <c r="QES10" s="219"/>
      <c r="QET10" s="219"/>
      <c r="QEU10" s="219"/>
      <c r="QEV10" s="219"/>
      <c r="QEW10" s="219"/>
      <c r="QEX10" s="219"/>
      <c r="QEY10" s="219"/>
      <c r="QEZ10" s="219"/>
      <c r="QFA10" s="219"/>
      <c r="QFB10" s="219"/>
      <c r="QFC10" s="219"/>
      <c r="QFD10" s="219"/>
      <c r="QFE10" s="219"/>
      <c r="QFF10" s="219"/>
      <c r="QFG10" s="219"/>
      <c r="QFH10" s="219"/>
      <c r="QFI10" s="219"/>
      <c r="QFJ10" s="219"/>
      <c r="QFK10" s="219"/>
      <c r="QFL10" s="219"/>
      <c r="QFM10" s="219"/>
      <c r="QFN10" s="219"/>
      <c r="QFO10" s="219"/>
      <c r="QFP10" s="219"/>
      <c r="QFQ10" s="219"/>
      <c r="QFR10" s="219"/>
      <c r="QFS10" s="219"/>
      <c r="QFT10" s="219"/>
      <c r="QFU10" s="219"/>
      <c r="QFV10" s="219"/>
      <c r="QFW10" s="219"/>
      <c r="QFX10" s="219"/>
      <c r="QFY10" s="219"/>
      <c r="QFZ10" s="219"/>
      <c r="QGA10" s="219"/>
      <c r="QGB10" s="219"/>
      <c r="QGC10" s="219"/>
      <c r="QGD10" s="219"/>
      <c r="QGE10" s="219"/>
      <c r="QGF10" s="219"/>
      <c r="QGG10" s="219"/>
      <c r="QGH10" s="219"/>
      <c r="QGI10" s="219"/>
      <c r="QGJ10" s="219"/>
      <c r="QGK10" s="219"/>
      <c r="QGL10" s="219"/>
      <c r="QGM10" s="219"/>
      <c r="QGN10" s="219"/>
      <c r="QGO10" s="219"/>
      <c r="QGP10" s="219"/>
      <c r="QGQ10" s="219"/>
      <c r="QGR10" s="219"/>
      <c r="QGS10" s="219"/>
      <c r="QGT10" s="219"/>
      <c r="QGU10" s="219"/>
      <c r="QGV10" s="219"/>
      <c r="QGW10" s="219"/>
      <c r="QGX10" s="219"/>
      <c r="QGY10" s="219"/>
      <c r="QGZ10" s="219"/>
      <c r="QHA10" s="219"/>
      <c r="QHB10" s="219"/>
      <c r="QHC10" s="219"/>
      <c r="QHD10" s="219"/>
      <c r="QHE10" s="219"/>
      <c r="QHF10" s="219"/>
      <c r="QHG10" s="219"/>
      <c r="QHH10" s="219"/>
      <c r="QHI10" s="219"/>
      <c r="QHJ10" s="219"/>
      <c r="QHK10" s="219"/>
      <c r="QHL10" s="219"/>
      <c r="QHM10" s="219"/>
      <c r="QHN10" s="219"/>
      <c r="QHO10" s="219"/>
      <c r="QHP10" s="219"/>
      <c r="QHQ10" s="219"/>
      <c r="QHR10" s="219"/>
      <c r="QHS10" s="219"/>
      <c r="QHT10" s="219"/>
      <c r="QHU10" s="219"/>
      <c r="QHV10" s="219"/>
      <c r="QHW10" s="219"/>
      <c r="QHX10" s="219"/>
      <c r="QHY10" s="219"/>
      <c r="QHZ10" s="219"/>
      <c r="QIA10" s="219"/>
      <c r="QIB10" s="219"/>
      <c r="QIC10" s="219"/>
      <c r="QID10" s="219"/>
      <c r="QIE10" s="219"/>
      <c r="QIF10" s="219"/>
      <c r="QIG10" s="219"/>
      <c r="QIH10" s="219"/>
      <c r="QII10" s="219"/>
      <c r="QIJ10" s="219"/>
      <c r="QIK10" s="219"/>
      <c r="QIL10" s="219"/>
      <c r="QIQ10" s="219"/>
      <c r="QIR10" s="219"/>
      <c r="QIS10" s="219"/>
      <c r="QIT10" s="219"/>
      <c r="QIU10" s="219"/>
      <c r="QIV10" s="219"/>
      <c r="QIW10" s="219"/>
      <c r="QIX10" s="219"/>
      <c r="QIY10" s="219"/>
      <c r="QIZ10" s="219"/>
      <c r="QJA10" s="219"/>
      <c r="QKS10" s="219"/>
      <c r="QKT10" s="219"/>
      <c r="QKU10" s="219"/>
      <c r="QKV10" s="219"/>
      <c r="QKW10" s="219"/>
      <c r="QKX10" s="219"/>
      <c r="QKY10" s="219"/>
      <c r="QKZ10" s="219"/>
      <c r="QLA10" s="219"/>
      <c r="QLB10" s="219"/>
      <c r="QLC10" s="219"/>
      <c r="QLD10" s="219"/>
      <c r="QLE10" s="219"/>
      <c r="QLF10" s="219"/>
      <c r="QLG10" s="219"/>
      <c r="QLH10" s="219"/>
      <c r="QLI10" s="219"/>
      <c r="QLJ10" s="219"/>
      <c r="QLK10" s="219"/>
      <c r="QLL10" s="219"/>
      <c r="QLM10" s="219"/>
      <c r="QLN10" s="219"/>
      <c r="QLO10" s="219"/>
      <c r="QLP10" s="219"/>
      <c r="QLQ10" s="219"/>
      <c r="QLR10" s="219"/>
      <c r="QLS10" s="219"/>
      <c r="QLT10" s="219"/>
      <c r="QLU10" s="219"/>
      <c r="QLV10" s="219"/>
      <c r="QLW10" s="219"/>
      <c r="QLX10" s="219"/>
      <c r="QLY10" s="219"/>
      <c r="QLZ10" s="219"/>
      <c r="QMA10" s="219"/>
      <c r="QMB10" s="219"/>
      <c r="QMC10" s="219"/>
      <c r="QMD10" s="219"/>
      <c r="QME10" s="219"/>
      <c r="QMF10" s="219"/>
      <c r="QMG10" s="219"/>
      <c r="QMH10" s="219"/>
      <c r="QMI10" s="219"/>
      <c r="QMJ10" s="219"/>
      <c r="QMK10" s="219"/>
      <c r="QML10" s="219"/>
      <c r="QMM10" s="219"/>
      <c r="QMN10" s="219"/>
      <c r="QMO10" s="219"/>
      <c r="QMP10" s="219"/>
      <c r="QMQ10" s="219"/>
      <c r="QMR10" s="219"/>
      <c r="QMS10" s="219"/>
      <c r="QMT10" s="219"/>
      <c r="QMU10" s="219"/>
      <c r="QMV10" s="219"/>
      <c r="QMW10" s="219"/>
      <c r="QMX10" s="219"/>
      <c r="QMY10" s="219"/>
      <c r="QMZ10" s="219"/>
      <c r="QNA10" s="219"/>
      <c r="QNB10" s="219"/>
      <c r="QNC10" s="219"/>
      <c r="QND10" s="219"/>
      <c r="QNE10" s="219"/>
      <c r="QNF10" s="219"/>
      <c r="QNG10" s="219"/>
      <c r="QNH10" s="219"/>
      <c r="QNI10" s="219"/>
      <c r="QNJ10" s="219"/>
      <c r="QNK10" s="219"/>
      <c r="QNL10" s="219"/>
      <c r="QNM10" s="219"/>
      <c r="QNN10" s="219"/>
      <c r="QNO10" s="219"/>
      <c r="QNP10" s="219"/>
      <c r="QNQ10" s="219"/>
      <c r="QNR10" s="219"/>
      <c r="QNS10" s="219"/>
      <c r="QNT10" s="219"/>
      <c r="QNU10" s="219"/>
      <c r="QNV10" s="219"/>
      <c r="QNW10" s="219"/>
      <c r="QNX10" s="219"/>
      <c r="QNY10" s="219"/>
      <c r="QNZ10" s="219"/>
      <c r="QOA10" s="219"/>
      <c r="QOB10" s="219"/>
      <c r="QOC10" s="219"/>
      <c r="QOD10" s="219"/>
      <c r="QOE10" s="219"/>
      <c r="QOF10" s="219"/>
      <c r="QOG10" s="219"/>
      <c r="QOH10" s="219"/>
      <c r="QOI10" s="219"/>
      <c r="QOJ10" s="219"/>
      <c r="QOK10" s="219"/>
      <c r="QOL10" s="219"/>
      <c r="QOM10" s="219"/>
      <c r="QON10" s="219"/>
      <c r="QOO10" s="219"/>
      <c r="QOP10" s="219"/>
      <c r="QOQ10" s="219"/>
      <c r="QOR10" s="219"/>
      <c r="QOS10" s="219"/>
      <c r="QOT10" s="219"/>
      <c r="QOU10" s="219"/>
      <c r="QOV10" s="219"/>
      <c r="QOW10" s="219"/>
      <c r="QOX10" s="219"/>
      <c r="QOY10" s="219"/>
      <c r="QOZ10" s="219"/>
      <c r="QPA10" s="219"/>
      <c r="QPB10" s="219"/>
      <c r="QPC10" s="219"/>
      <c r="QPD10" s="219"/>
      <c r="QPE10" s="219"/>
      <c r="QPF10" s="219"/>
      <c r="QPG10" s="219"/>
      <c r="QPH10" s="219"/>
      <c r="QPI10" s="219"/>
      <c r="QPJ10" s="219"/>
      <c r="QPK10" s="219"/>
      <c r="QPL10" s="219"/>
      <c r="QPM10" s="219"/>
      <c r="QPN10" s="219"/>
      <c r="QPO10" s="219"/>
      <c r="QPP10" s="219"/>
      <c r="QPQ10" s="219"/>
      <c r="QPR10" s="219"/>
      <c r="QPS10" s="219"/>
      <c r="QPT10" s="219"/>
      <c r="QPU10" s="219"/>
      <c r="QPV10" s="219"/>
      <c r="QPW10" s="219"/>
      <c r="QPX10" s="219"/>
      <c r="QPY10" s="219"/>
      <c r="QPZ10" s="219"/>
      <c r="QQA10" s="219"/>
      <c r="QQB10" s="219"/>
      <c r="QQC10" s="219"/>
      <c r="QQD10" s="219"/>
      <c r="QQE10" s="219"/>
      <c r="QQF10" s="219"/>
      <c r="QQG10" s="219"/>
      <c r="QQH10" s="219"/>
      <c r="QQI10" s="219"/>
      <c r="QQJ10" s="219"/>
      <c r="QQK10" s="219"/>
      <c r="QQL10" s="219"/>
      <c r="QQM10" s="219"/>
      <c r="QQN10" s="219"/>
      <c r="QQO10" s="219"/>
      <c r="QQP10" s="219"/>
      <c r="QQQ10" s="219"/>
      <c r="QQR10" s="219"/>
      <c r="QQS10" s="219"/>
      <c r="QQT10" s="219"/>
      <c r="QQU10" s="219"/>
      <c r="QQV10" s="219"/>
      <c r="QQW10" s="219"/>
      <c r="QQX10" s="219"/>
      <c r="QQY10" s="219"/>
      <c r="QQZ10" s="219"/>
      <c r="QRA10" s="219"/>
      <c r="QRB10" s="219"/>
      <c r="QRC10" s="219"/>
      <c r="QRD10" s="219"/>
      <c r="QRE10" s="219"/>
      <c r="QRF10" s="219"/>
      <c r="QRG10" s="219"/>
      <c r="QRH10" s="219"/>
      <c r="QRI10" s="219"/>
      <c r="QRJ10" s="219"/>
      <c r="QRK10" s="219"/>
      <c r="QRL10" s="219"/>
      <c r="QRM10" s="219"/>
      <c r="QRN10" s="219"/>
      <c r="QRO10" s="219"/>
      <c r="QRP10" s="219"/>
      <c r="QRQ10" s="219"/>
      <c r="QRR10" s="219"/>
      <c r="QRS10" s="219"/>
      <c r="QRT10" s="219"/>
      <c r="QRU10" s="219"/>
      <c r="QRV10" s="219"/>
      <c r="QRW10" s="219"/>
      <c r="QRX10" s="219"/>
      <c r="QRY10" s="219"/>
      <c r="QRZ10" s="219"/>
      <c r="QSA10" s="219"/>
      <c r="QSB10" s="219"/>
      <c r="QSC10" s="219"/>
      <c r="QSD10" s="219"/>
      <c r="QSE10" s="219"/>
      <c r="QSF10" s="219"/>
      <c r="QSG10" s="219"/>
      <c r="QSH10" s="219"/>
      <c r="QSM10" s="219"/>
      <c r="QSN10" s="219"/>
      <c r="QSO10" s="219"/>
      <c r="QSP10" s="219"/>
      <c r="QSQ10" s="219"/>
      <c r="QSR10" s="219"/>
      <c r="QSS10" s="219"/>
      <c r="QST10" s="219"/>
      <c r="QSU10" s="219"/>
      <c r="QSV10" s="219"/>
      <c r="QSW10" s="219"/>
      <c r="QUO10" s="219"/>
      <c r="QUP10" s="219"/>
      <c r="QUQ10" s="219"/>
      <c r="QUR10" s="219"/>
      <c r="QUS10" s="219"/>
      <c r="QUT10" s="219"/>
      <c r="QUU10" s="219"/>
      <c r="QUV10" s="219"/>
      <c r="QUW10" s="219"/>
      <c r="QUX10" s="219"/>
      <c r="QUY10" s="219"/>
      <c r="QUZ10" s="219"/>
      <c r="QVA10" s="219"/>
      <c r="QVB10" s="219"/>
      <c r="QVC10" s="219"/>
      <c r="QVD10" s="219"/>
      <c r="QVE10" s="219"/>
      <c r="QVF10" s="219"/>
      <c r="QVG10" s="219"/>
      <c r="QVH10" s="219"/>
      <c r="QVI10" s="219"/>
      <c r="QVJ10" s="219"/>
      <c r="QVK10" s="219"/>
      <c r="QVL10" s="219"/>
      <c r="QVM10" s="219"/>
      <c r="QVN10" s="219"/>
      <c r="QVO10" s="219"/>
      <c r="QVP10" s="219"/>
      <c r="QVQ10" s="219"/>
      <c r="QVR10" s="219"/>
      <c r="QVS10" s="219"/>
      <c r="QVT10" s="219"/>
      <c r="QVU10" s="219"/>
      <c r="QVV10" s="219"/>
      <c r="QVW10" s="219"/>
      <c r="QVX10" s="219"/>
      <c r="QVY10" s="219"/>
      <c r="QVZ10" s="219"/>
      <c r="QWA10" s="219"/>
      <c r="QWB10" s="219"/>
      <c r="QWC10" s="219"/>
      <c r="QWD10" s="219"/>
      <c r="QWE10" s="219"/>
      <c r="QWF10" s="219"/>
      <c r="QWG10" s="219"/>
      <c r="QWH10" s="219"/>
      <c r="QWI10" s="219"/>
      <c r="QWJ10" s="219"/>
      <c r="QWK10" s="219"/>
      <c r="QWL10" s="219"/>
      <c r="QWM10" s="219"/>
      <c r="QWN10" s="219"/>
      <c r="QWO10" s="219"/>
      <c r="QWP10" s="219"/>
      <c r="QWQ10" s="219"/>
      <c r="QWR10" s="219"/>
      <c r="QWS10" s="219"/>
      <c r="QWT10" s="219"/>
      <c r="QWU10" s="219"/>
      <c r="QWV10" s="219"/>
      <c r="QWW10" s="219"/>
      <c r="QWX10" s="219"/>
      <c r="QWY10" s="219"/>
      <c r="QWZ10" s="219"/>
      <c r="QXA10" s="219"/>
      <c r="QXB10" s="219"/>
      <c r="QXC10" s="219"/>
      <c r="QXD10" s="219"/>
      <c r="QXE10" s="219"/>
      <c r="QXF10" s="219"/>
      <c r="QXG10" s="219"/>
      <c r="QXH10" s="219"/>
      <c r="QXI10" s="219"/>
      <c r="QXJ10" s="219"/>
      <c r="QXK10" s="219"/>
      <c r="QXL10" s="219"/>
      <c r="QXM10" s="219"/>
      <c r="QXN10" s="219"/>
      <c r="QXO10" s="219"/>
      <c r="QXP10" s="219"/>
      <c r="QXQ10" s="219"/>
      <c r="QXR10" s="219"/>
      <c r="QXS10" s="219"/>
      <c r="QXT10" s="219"/>
      <c r="QXU10" s="219"/>
      <c r="QXV10" s="219"/>
      <c r="QXW10" s="219"/>
      <c r="QXX10" s="219"/>
      <c r="QXY10" s="219"/>
      <c r="QXZ10" s="219"/>
      <c r="QYA10" s="219"/>
      <c r="QYB10" s="219"/>
      <c r="QYC10" s="219"/>
      <c r="QYD10" s="219"/>
      <c r="QYE10" s="219"/>
      <c r="QYF10" s="219"/>
      <c r="QYG10" s="219"/>
      <c r="QYH10" s="219"/>
      <c r="QYI10" s="219"/>
      <c r="QYJ10" s="219"/>
      <c r="QYK10" s="219"/>
      <c r="QYL10" s="219"/>
      <c r="QYM10" s="219"/>
      <c r="QYN10" s="219"/>
      <c r="QYO10" s="219"/>
      <c r="QYP10" s="219"/>
      <c r="QYQ10" s="219"/>
      <c r="QYR10" s="219"/>
      <c r="QYS10" s="219"/>
      <c r="QYT10" s="219"/>
      <c r="QYU10" s="219"/>
      <c r="QYV10" s="219"/>
      <c r="QYW10" s="219"/>
      <c r="QYX10" s="219"/>
      <c r="QYY10" s="219"/>
      <c r="QYZ10" s="219"/>
      <c r="QZA10" s="219"/>
      <c r="QZB10" s="219"/>
      <c r="QZC10" s="219"/>
      <c r="QZD10" s="219"/>
      <c r="QZE10" s="219"/>
      <c r="QZF10" s="219"/>
      <c r="QZG10" s="219"/>
      <c r="QZH10" s="219"/>
      <c r="QZI10" s="219"/>
      <c r="QZJ10" s="219"/>
      <c r="QZK10" s="219"/>
      <c r="QZL10" s="219"/>
      <c r="QZM10" s="219"/>
      <c r="QZN10" s="219"/>
      <c r="QZO10" s="219"/>
      <c r="QZP10" s="219"/>
      <c r="QZQ10" s="219"/>
      <c r="QZR10" s="219"/>
      <c r="QZS10" s="219"/>
      <c r="QZT10" s="219"/>
      <c r="QZU10" s="219"/>
      <c r="QZV10" s="219"/>
      <c r="QZW10" s="219"/>
      <c r="QZX10" s="219"/>
      <c r="QZY10" s="219"/>
      <c r="QZZ10" s="219"/>
      <c r="RAA10" s="219"/>
      <c r="RAB10" s="219"/>
      <c r="RAC10" s="219"/>
      <c r="RAD10" s="219"/>
      <c r="RAE10" s="219"/>
      <c r="RAF10" s="219"/>
      <c r="RAG10" s="219"/>
      <c r="RAH10" s="219"/>
      <c r="RAI10" s="219"/>
      <c r="RAJ10" s="219"/>
      <c r="RAK10" s="219"/>
      <c r="RAL10" s="219"/>
      <c r="RAM10" s="219"/>
      <c r="RAN10" s="219"/>
      <c r="RAO10" s="219"/>
      <c r="RAP10" s="219"/>
      <c r="RAQ10" s="219"/>
      <c r="RAR10" s="219"/>
      <c r="RAS10" s="219"/>
      <c r="RAT10" s="219"/>
      <c r="RAU10" s="219"/>
      <c r="RAV10" s="219"/>
      <c r="RAW10" s="219"/>
      <c r="RAX10" s="219"/>
      <c r="RAY10" s="219"/>
      <c r="RAZ10" s="219"/>
      <c r="RBA10" s="219"/>
      <c r="RBB10" s="219"/>
      <c r="RBC10" s="219"/>
      <c r="RBD10" s="219"/>
      <c r="RBE10" s="219"/>
      <c r="RBF10" s="219"/>
      <c r="RBG10" s="219"/>
      <c r="RBH10" s="219"/>
      <c r="RBI10" s="219"/>
      <c r="RBJ10" s="219"/>
      <c r="RBK10" s="219"/>
      <c r="RBL10" s="219"/>
      <c r="RBM10" s="219"/>
      <c r="RBN10" s="219"/>
      <c r="RBO10" s="219"/>
      <c r="RBP10" s="219"/>
      <c r="RBQ10" s="219"/>
      <c r="RBR10" s="219"/>
      <c r="RBS10" s="219"/>
      <c r="RBT10" s="219"/>
      <c r="RBU10" s="219"/>
      <c r="RBV10" s="219"/>
      <c r="RBW10" s="219"/>
      <c r="RBX10" s="219"/>
      <c r="RBY10" s="219"/>
      <c r="RBZ10" s="219"/>
      <c r="RCA10" s="219"/>
      <c r="RCB10" s="219"/>
      <c r="RCC10" s="219"/>
      <c r="RCD10" s="219"/>
      <c r="RCI10" s="219"/>
      <c r="RCJ10" s="219"/>
      <c r="RCK10" s="219"/>
      <c r="RCL10" s="219"/>
      <c r="RCM10" s="219"/>
      <c r="RCN10" s="219"/>
      <c r="RCO10" s="219"/>
      <c r="RCP10" s="219"/>
      <c r="RCQ10" s="219"/>
      <c r="RCR10" s="219"/>
      <c r="RCS10" s="219"/>
      <c r="REK10" s="219"/>
      <c r="REL10" s="219"/>
      <c r="REM10" s="219"/>
      <c r="REN10" s="219"/>
      <c r="REO10" s="219"/>
      <c r="REP10" s="219"/>
      <c r="REQ10" s="219"/>
      <c r="RER10" s="219"/>
      <c r="RES10" s="219"/>
      <c r="RET10" s="219"/>
      <c r="REU10" s="219"/>
      <c r="REV10" s="219"/>
      <c r="REW10" s="219"/>
      <c r="REX10" s="219"/>
      <c r="REY10" s="219"/>
      <c r="REZ10" s="219"/>
      <c r="RFA10" s="219"/>
      <c r="RFB10" s="219"/>
      <c r="RFC10" s="219"/>
      <c r="RFD10" s="219"/>
      <c r="RFE10" s="219"/>
      <c r="RFF10" s="219"/>
      <c r="RFG10" s="219"/>
      <c r="RFH10" s="219"/>
      <c r="RFI10" s="219"/>
      <c r="RFJ10" s="219"/>
      <c r="RFK10" s="219"/>
      <c r="RFL10" s="219"/>
      <c r="RFM10" s="219"/>
      <c r="RFN10" s="219"/>
      <c r="RFO10" s="219"/>
      <c r="RFP10" s="219"/>
      <c r="RFQ10" s="219"/>
      <c r="RFR10" s="219"/>
      <c r="RFS10" s="219"/>
      <c r="RFT10" s="219"/>
      <c r="RFU10" s="219"/>
      <c r="RFV10" s="219"/>
      <c r="RFW10" s="219"/>
      <c r="RFX10" s="219"/>
      <c r="RFY10" s="219"/>
      <c r="RFZ10" s="219"/>
      <c r="RGA10" s="219"/>
      <c r="RGB10" s="219"/>
      <c r="RGC10" s="219"/>
      <c r="RGD10" s="219"/>
      <c r="RGE10" s="219"/>
      <c r="RGF10" s="219"/>
      <c r="RGG10" s="219"/>
      <c r="RGH10" s="219"/>
      <c r="RGI10" s="219"/>
      <c r="RGJ10" s="219"/>
      <c r="RGK10" s="219"/>
      <c r="RGL10" s="219"/>
      <c r="RGM10" s="219"/>
      <c r="RGN10" s="219"/>
      <c r="RGO10" s="219"/>
      <c r="RGP10" s="219"/>
      <c r="RGQ10" s="219"/>
      <c r="RGR10" s="219"/>
      <c r="RGS10" s="219"/>
      <c r="RGT10" s="219"/>
      <c r="RGU10" s="219"/>
      <c r="RGV10" s="219"/>
      <c r="RGW10" s="219"/>
      <c r="RGX10" s="219"/>
      <c r="RGY10" s="219"/>
      <c r="RGZ10" s="219"/>
      <c r="RHA10" s="219"/>
      <c r="RHB10" s="219"/>
      <c r="RHC10" s="219"/>
      <c r="RHD10" s="219"/>
      <c r="RHE10" s="219"/>
      <c r="RHF10" s="219"/>
      <c r="RHG10" s="219"/>
      <c r="RHH10" s="219"/>
      <c r="RHI10" s="219"/>
      <c r="RHJ10" s="219"/>
      <c r="RHK10" s="219"/>
      <c r="RHL10" s="219"/>
      <c r="RHM10" s="219"/>
      <c r="RHN10" s="219"/>
      <c r="RHO10" s="219"/>
      <c r="RHP10" s="219"/>
      <c r="RHQ10" s="219"/>
      <c r="RHR10" s="219"/>
      <c r="RHS10" s="219"/>
      <c r="RHT10" s="219"/>
      <c r="RHU10" s="219"/>
      <c r="RHV10" s="219"/>
      <c r="RHW10" s="219"/>
      <c r="RHX10" s="219"/>
      <c r="RHY10" s="219"/>
      <c r="RHZ10" s="219"/>
      <c r="RIA10" s="219"/>
      <c r="RIB10" s="219"/>
      <c r="RIC10" s="219"/>
      <c r="RID10" s="219"/>
      <c r="RIE10" s="219"/>
      <c r="RIF10" s="219"/>
      <c r="RIG10" s="219"/>
      <c r="RIH10" s="219"/>
      <c r="RII10" s="219"/>
      <c r="RIJ10" s="219"/>
      <c r="RIK10" s="219"/>
      <c r="RIL10" s="219"/>
      <c r="RIM10" s="219"/>
      <c r="RIN10" s="219"/>
      <c r="RIO10" s="219"/>
      <c r="RIP10" s="219"/>
      <c r="RIQ10" s="219"/>
      <c r="RIR10" s="219"/>
      <c r="RIS10" s="219"/>
      <c r="RIT10" s="219"/>
      <c r="RIU10" s="219"/>
      <c r="RIV10" s="219"/>
      <c r="RIW10" s="219"/>
      <c r="RIX10" s="219"/>
      <c r="RIY10" s="219"/>
      <c r="RIZ10" s="219"/>
      <c r="RJA10" s="219"/>
      <c r="RJB10" s="219"/>
      <c r="RJC10" s="219"/>
      <c r="RJD10" s="219"/>
      <c r="RJE10" s="219"/>
      <c r="RJF10" s="219"/>
      <c r="RJG10" s="219"/>
      <c r="RJH10" s="219"/>
      <c r="RJI10" s="219"/>
      <c r="RJJ10" s="219"/>
      <c r="RJK10" s="219"/>
      <c r="RJL10" s="219"/>
      <c r="RJM10" s="219"/>
      <c r="RJN10" s="219"/>
      <c r="RJO10" s="219"/>
      <c r="RJP10" s="219"/>
      <c r="RJQ10" s="219"/>
      <c r="RJR10" s="219"/>
      <c r="RJS10" s="219"/>
      <c r="RJT10" s="219"/>
      <c r="RJU10" s="219"/>
      <c r="RJV10" s="219"/>
      <c r="RJW10" s="219"/>
      <c r="RJX10" s="219"/>
      <c r="RJY10" s="219"/>
      <c r="RJZ10" s="219"/>
      <c r="RKA10" s="219"/>
      <c r="RKB10" s="219"/>
      <c r="RKC10" s="219"/>
      <c r="RKD10" s="219"/>
      <c r="RKE10" s="219"/>
      <c r="RKF10" s="219"/>
      <c r="RKG10" s="219"/>
      <c r="RKH10" s="219"/>
      <c r="RKI10" s="219"/>
      <c r="RKJ10" s="219"/>
      <c r="RKK10" s="219"/>
      <c r="RKL10" s="219"/>
      <c r="RKM10" s="219"/>
      <c r="RKN10" s="219"/>
      <c r="RKO10" s="219"/>
      <c r="RKP10" s="219"/>
      <c r="RKQ10" s="219"/>
      <c r="RKR10" s="219"/>
      <c r="RKS10" s="219"/>
      <c r="RKT10" s="219"/>
      <c r="RKU10" s="219"/>
      <c r="RKV10" s="219"/>
      <c r="RKW10" s="219"/>
      <c r="RKX10" s="219"/>
      <c r="RKY10" s="219"/>
      <c r="RKZ10" s="219"/>
      <c r="RLA10" s="219"/>
      <c r="RLB10" s="219"/>
      <c r="RLC10" s="219"/>
      <c r="RLD10" s="219"/>
      <c r="RLE10" s="219"/>
      <c r="RLF10" s="219"/>
      <c r="RLG10" s="219"/>
      <c r="RLH10" s="219"/>
      <c r="RLI10" s="219"/>
      <c r="RLJ10" s="219"/>
      <c r="RLK10" s="219"/>
      <c r="RLL10" s="219"/>
      <c r="RLM10" s="219"/>
      <c r="RLN10" s="219"/>
      <c r="RLO10" s="219"/>
      <c r="RLP10" s="219"/>
      <c r="RLQ10" s="219"/>
      <c r="RLR10" s="219"/>
      <c r="RLS10" s="219"/>
      <c r="RLT10" s="219"/>
      <c r="RLU10" s="219"/>
      <c r="RLV10" s="219"/>
      <c r="RLW10" s="219"/>
      <c r="RLX10" s="219"/>
      <c r="RLY10" s="219"/>
      <c r="RLZ10" s="219"/>
      <c r="RME10" s="219"/>
      <c r="RMF10" s="219"/>
      <c r="RMG10" s="219"/>
      <c r="RMH10" s="219"/>
      <c r="RMI10" s="219"/>
      <c r="RMJ10" s="219"/>
      <c r="RMK10" s="219"/>
      <c r="RML10" s="219"/>
      <c r="RMM10" s="219"/>
      <c r="RMN10" s="219"/>
      <c r="RMO10" s="219"/>
      <c r="ROG10" s="219"/>
      <c r="ROH10" s="219"/>
      <c r="ROI10" s="219"/>
      <c r="ROJ10" s="219"/>
      <c r="ROK10" s="219"/>
      <c r="ROL10" s="219"/>
      <c r="ROM10" s="219"/>
      <c r="RON10" s="219"/>
      <c r="ROO10" s="219"/>
      <c r="ROP10" s="219"/>
      <c r="ROQ10" s="219"/>
      <c r="ROR10" s="219"/>
      <c r="ROS10" s="219"/>
      <c r="ROT10" s="219"/>
      <c r="ROU10" s="219"/>
      <c r="ROV10" s="219"/>
      <c r="ROW10" s="219"/>
      <c r="ROX10" s="219"/>
      <c r="ROY10" s="219"/>
      <c r="ROZ10" s="219"/>
      <c r="RPA10" s="219"/>
      <c r="RPB10" s="219"/>
      <c r="RPC10" s="219"/>
      <c r="RPD10" s="219"/>
      <c r="RPE10" s="219"/>
      <c r="RPF10" s="219"/>
      <c r="RPG10" s="219"/>
      <c r="RPH10" s="219"/>
      <c r="RPI10" s="219"/>
      <c r="RPJ10" s="219"/>
      <c r="RPK10" s="219"/>
      <c r="RPL10" s="219"/>
      <c r="RPM10" s="219"/>
      <c r="RPN10" s="219"/>
      <c r="RPO10" s="219"/>
      <c r="RPP10" s="219"/>
      <c r="RPQ10" s="219"/>
      <c r="RPR10" s="219"/>
      <c r="RPS10" s="219"/>
      <c r="RPT10" s="219"/>
      <c r="RPU10" s="219"/>
      <c r="RPV10" s="219"/>
      <c r="RPW10" s="219"/>
      <c r="RPX10" s="219"/>
      <c r="RPY10" s="219"/>
      <c r="RPZ10" s="219"/>
      <c r="RQA10" s="219"/>
      <c r="RQB10" s="219"/>
      <c r="RQC10" s="219"/>
      <c r="RQD10" s="219"/>
      <c r="RQE10" s="219"/>
      <c r="RQF10" s="219"/>
      <c r="RQG10" s="219"/>
      <c r="RQH10" s="219"/>
      <c r="RQI10" s="219"/>
      <c r="RQJ10" s="219"/>
      <c r="RQK10" s="219"/>
      <c r="RQL10" s="219"/>
      <c r="RQM10" s="219"/>
      <c r="RQN10" s="219"/>
      <c r="RQO10" s="219"/>
      <c r="RQP10" s="219"/>
      <c r="RQQ10" s="219"/>
      <c r="RQR10" s="219"/>
      <c r="RQS10" s="219"/>
      <c r="RQT10" s="219"/>
      <c r="RQU10" s="219"/>
      <c r="RQV10" s="219"/>
      <c r="RQW10" s="219"/>
      <c r="RQX10" s="219"/>
      <c r="RQY10" s="219"/>
      <c r="RQZ10" s="219"/>
      <c r="RRA10" s="219"/>
      <c r="RRB10" s="219"/>
      <c r="RRC10" s="219"/>
      <c r="RRD10" s="219"/>
      <c r="RRE10" s="219"/>
      <c r="RRF10" s="219"/>
      <c r="RRG10" s="219"/>
      <c r="RRH10" s="219"/>
      <c r="RRI10" s="219"/>
      <c r="RRJ10" s="219"/>
      <c r="RRK10" s="219"/>
      <c r="RRL10" s="219"/>
      <c r="RRM10" s="219"/>
      <c r="RRN10" s="219"/>
      <c r="RRO10" s="219"/>
      <c r="RRP10" s="219"/>
      <c r="RRQ10" s="219"/>
      <c r="RRR10" s="219"/>
      <c r="RRS10" s="219"/>
      <c r="RRT10" s="219"/>
      <c r="RRU10" s="219"/>
      <c r="RRV10" s="219"/>
      <c r="RRW10" s="219"/>
      <c r="RRX10" s="219"/>
      <c r="RRY10" s="219"/>
      <c r="RRZ10" s="219"/>
      <c r="RSA10" s="219"/>
      <c r="RSB10" s="219"/>
      <c r="RSC10" s="219"/>
      <c r="RSD10" s="219"/>
      <c r="RSE10" s="219"/>
      <c r="RSF10" s="219"/>
      <c r="RSG10" s="219"/>
      <c r="RSH10" s="219"/>
      <c r="RSI10" s="219"/>
      <c r="RSJ10" s="219"/>
      <c r="RSK10" s="219"/>
      <c r="RSL10" s="219"/>
      <c r="RSM10" s="219"/>
      <c r="RSN10" s="219"/>
      <c r="RSO10" s="219"/>
      <c r="RSP10" s="219"/>
      <c r="RSQ10" s="219"/>
      <c r="RSR10" s="219"/>
      <c r="RSS10" s="219"/>
      <c r="RST10" s="219"/>
      <c r="RSU10" s="219"/>
      <c r="RSV10" s="219"/>
      <c r="RSW10" s="219"/>
      <c r="RSX10" s="219"/>
      <c r="RSY10" s="219"/>
      <c r="RSZ10" s="219"/>
      <c r="RTA10" s="219"/>
      <c r="RTB10" s="219"/>
      <c r="RTC10" s="219"/>
      <c r="RTD10" s="219"/>
      <c r="RTE10" s="219"/>
      <c r="RTF10" s="219"/>
      <c r="RTG10" s="219"/>
      <c r="RTH10" s="219"/>
      <c r="RTI10" s="219"/>
      <c r="RTJ10" s="219"/>
      <c r="RTK10" s="219"/>
      <c r="RTL10" s="219"/>
      <c r="RTM10" s="219"/>
      <c r="RTN10" s="219"/>
      <c r="RTO10" s="219"/>
      <c r="RTP10" s="219"/>
      <c r="RTQ10" s="219"/>
      <c r="RTR10" s="219"/>
      <c r="RTS10" s="219"/>
      <c r="RTT10" s="219"/>
      <c r="RTU10" s="219"/>
      <c r="RTV10" s="219"/>
      <c r="RTW10" s="219"/>
      <c r="RTX10" s="219"/>
      <c r="RTY10" s="219"/>
      <c r="RTZ10" s="219"/>
      <c r="RUA10" s="219"/>
      <c r="RUB10" s="219"/>
      <c r="RUC10" s="219"/>
      <c r="RUD10" s="219"/>
      <c r="RUE10" s="219"/>
      <c r="RUF10" s="219"/>
      <c r="RUG10" s="219"/>
      <c r="RUH10" s="219"/>
      <c r="RUI10" s="219"/>
      <c r="RUJ10" s="219"/>
      <c r="RUK10" s="219"/>
      <c r="RUL10" s="219"/>
      <c r="RUM10" s="219"/>
      <c r="RUN10" s="219"/>
      <c r="RUO10" s="219"/>
      <c r="RUP10" s="219"/>
      <c r="RUQ10" s="219"/>
      <c r="RUR10" s="219"/>
      <c r="RUS10" s="219"/>
      <c r="RUT10" s="219"/>
      <c r="RUU10" s="219"/>
      <c r="RUV10" s="219"/>
      <c r="RUW10" s="219"/>
      <c r="RUX10" s="219"/>
      <c r="RUY10" s="219"/>
      <c r="RUZ10" s="219"/>
      <c r="RVA10" s="219"/>
      <c r="RVB10" s="219"/>
      <c r="RVC10" s="219"/>
      <c r="RVD10" s="219"/>
      <c r="RVE10" s="219"/>
      <c r="RVF10" s="219"/>
      <c r="RVG10" s="219"/>
      <c r="RVH10" s="219"/>
      <c r="RVI10" s="219"/>
      <c r="RVJ10" s="219"/>
      <c r="RVK10" s="219"/>
      <c r="RVL10" s="219"/>
      <c r="RVM10" s="219"/>
      <c r="RVN10" s="219"/>
      <c r="RVO10" s="219"/>
      <c r="RVP10" s="219"/>
      <c r="RVQ10" s="219"/>
      <c r="RVR10" s="219"/>
      <c r="RVS10" s="219"/>
      <c r="RVT10" s="219"/>
      <c r="RVU10" s="219"/>
      <c r="RVV10" s="219"/>
      <c r="RWA10" s="219"/>
      <c r="RWB10" s="219"/>
      <c r="RWC10" s="219"/>
      <c r="RWD10" s="219"/>
      <c r="RWE10" s="219"/>
      <c r="RWF10" s="219"/>
      <c r="RWG10" s="219"/>
      <c r="RWH10" s="219"/>
      <c r="RWI10" s="219"/>
      <c r="RWJ10" s="219"/>
      <c r="RWK10" s="219"/>
      <c r="RYC10" s="219"/>
      <c r="RYD10" s="219"/>
      <c r="RYE10" s="219"/>
      <c r="RYF10" s="219"/>
      <c r="RYG10" s="219"/>
      <c r="RYH10" s="219"/>
      <c r="RYI10" s="219"/>
      <c r="RYJ10" s="219"/>
      <c r="RYK10" s="219"/>
      <c r="RYL10" s="219"/>
      <c r="RYM10" s="219"/>
      <c r="RYN10" s="219"/>
      <c r="RYO10" s="219"/>
      <c r="RYP10" s="219"/>
      <c r="RYQ10" s="219"/>
      <c r="RYR10" s="219"/>
      <c r="RYS10" s="219"/>
      <c r="RYT10" s="219"/>
      <c r="RYU10" s="219"/>
      <c r="RYV10" s="219"/>
      <c r="RYW10" s="219"/>
      <c r="RYX10" s="219"/>
      <c r="RYY10" s="219"/>
      <c r="RYZ10" s="219"/>
      <c r="RZA10" s="219"/>
      <c r="RZB10" s="219"/>
      <c r="RZC10" s="219"/>
      <c r="RZD10" s="219"/>
      <c r="RZE10" s="219"/>
      <c r="RZF10" s="219"/>
      <c r="RZG10" s="219"/>
      <c r="RZH10" s="219"/>
      <c r="RZI10" s="219"/>
      <c r="RZJ10" s="219"/>
      <c r="RZK10" s="219"/>
      <c r="RZL10" s="219"/>
      <c r="RZM10" s="219"/>
      <c r="RZN10" s="219"/>
      <c r="RZO10" s="219"/>
      <c r="RZP10" s="219"/>
      <c r="RZQ10" s="219"/>
      <c r="RZR10" s="219"/>
      <c r="RZS10" s="219"/>
      <c r="RZT10" s="219"/>
      <c r="RZU10" s="219"/>
      <c r="RZV10" s="219"/>
      <c r="RZW10" s="219"/>
      <c r="RZX10" s="219"/>
      <c r="RZY10" s="219"/>
      <c r="RZZ10" s="219"/>
      <c r="SAA10" s="219"/>
      <c r="SAB10" s="219"/>
      <c r="SAC10" s="219"/>
      <c r="SAD10" s="219"/>
      <c r="SAE10" s="219"/>
      <c r="SAF10" s="219"/>
      <c r="SAG10" s="219"/>
      <c r="SAH10" s="219"/>
      <c r="SAI10" s="219"/>
      <c r="SAJ10" s="219"/>
      <c r="SAK10" s="219"/>
      <c r="SAL10" s="219"/>
      <c r="SAM10" s="219"/>
      <c r="SAN10" s="219"/>
      <c r="SAO10" s="219"/>
      <c r="SAP10" s="219"/>
      <c r="SAQ10" s="219"/>
      <c r="SAR10" s="219"/>
      <c r="SAS10" s="219"/>
      <c r="SAT10" s="219"/>
      <c r="SAU10" s="219"/>
      <c r="SAV10" s="219"/>
      <c r="SAW10" s="219"/>
      <c r="SAX10" s="219"/>
      <c r="SAY10" s="219"/>
      <c r="SAZ10" s="219"/>
      <c r="SBA10" s="219"/>
      <c r="SBB10" s="219"/>
      <c r="SBC10" s="219"/>
      <c r="SBD10" s="219"/>
      <c r="SBE10" s="219"/>
      <c r="SBF10" s="219"/>
      <c r="SBG10" s="219"/>
      <c r="SBH10" s="219"/>
      <c r="SBI10" s="219"/>
      <c r="SBJ10" s="219"/>
      <c r="SBK10" s="219"/>
      <c r="SBL10" s="219"/>
      <c r="SBM10" s="219"/>
      <c r="SBN10" s="219"/>
      <c r="SBO10" s="219"/>
      <c r="SBP10" s="219"/>
      <c r="SBQ10" s="219"/>
      <c r="SBR10" s="219"/>
      <c r="SBS10" s="219"/>
      <c r="SBT10" s="219"/>
      <c r="SBU10" s="219"/>
      <c r="SBV10" s="219"/>
      <c r="SBW10" s="219"/>
      <c r="SBX10" s="219"/>
      <c r="SBY10" s="219"/>
      <c r="SBZ10" s="219"/>
      <c r="SCA10" s="219"/>
      <c r="SCB10" s="219"/>
      <c r="SCC10" s="219"/>
      <c r="SCD10" s="219"/>
      <c r="SCE10" s="219"/>
      <c r="SCF10" s="219"/>
      <c r="SCG10" s="219"/>
      <c r="SCH10" s="219"/>
      <c r="SCI10" s="219"/>
      <c r="SCJ10" s="219"/>
      <c r="SCK10" s="219"/>
      <c r="SCL10" s="219"/>
      <c r="SCM10" s="219"/>
      <c r="SCN10" s="219"/>
      <c r="SCO10" s="219"/>
      <c r="SCP10" s="219"/>
      <c r="SCQ10" s="219"/>
      <c r="SCR10" s="219"/>
      <c r="SCS10" s="219"/>
      <c r="SCT10" s="219"/>
      <c r="SCU10" s="219"/>
      <c r="SCV10" s="219"/>
      <c r="SCW10" s="219"/>
      <c r="SCX10" s="219"/>
      <c r="SCY10" s="219"/>
      <c r="SCZ10" s="219"/>
      <c r="SDA10" s="219"/>
      <c r="SDB10" s="219"/>
      <c r="SDC10" s="219"/>
      <c r="SDD10" s="219"/>
      <c r="SDE10" s="219"/>
      <c r="SDF10" s="219"/>
      <c r="SDG10" s="219"/>
      <c r="SDH10" s="219"/>
      <c r="SDI10" s="219"/>
      <c r="SDJ10" s="219"/>
      <c r="SDK10" s="219"/>
      <c r="SDL10" s="219"/>
      <c r="SDM10" s="219"/>
      <c r="SDN10" s="219"/>
      <c r="SDO10" s="219"/>
      <c r="SDP10" s="219"/>
      <c r="SDQ10" s="219"/>
      <c r="SDR10" s="219"/>
      <c r="SDS10" s="219"/>
      <c r="SDT10" s="219"/>
      <c r="SDU10" s="219"/>
      <c r="SDV10" s="219"/>
      <c r="SDW10" s="219"/>
      <c r="SDX10" s="219"/>
      <c r="SDY10" s="219"/>
      <c r="SDZ10" s="219"/>
      <c r="SEA10" s="219"/>
      <c r="SEB10" s="219"/>
      <c r="SEC10" s="219"/>
      <c r="SED10" s="219"/>
      <c r="SEE10" s="219"/>
      <c r="SEF10" s="219"/>
      <c r="SEG10" s="219"/>
      <c r="SEH10" s="219"/>
      <c r="SEI10" s="219"/>
      <c r="SEJ10" s="219"/>
      <c r="SEK10" s="219"/>
      <c r="SEL10" s="219"/>
      <c r="SEM10" s="219"/>
      <c r="SEN10" s="219"/>
      <c r="SEO10" s="219"/>
      <c r="SEP10" s="219"/>
      <c r="SEQ10" s="219"/>
      <c r="SER10" s="219"/>
      <c r="SES10" s="219"/>
      <c r="SET10" s="219"/>
      <c r="SEU10" s="219"/>
      <c r="SEV10" s="219"/>
      <c r="SEW10" s="219"/>
      <c r="SEX10" s="219"/>
      <c r="SEY10" s="219"/>
      <c r="SEZ10" s="219"/>
      <c r="SFA10" s="219"/>
      <c r="SFB10" s="219"/>
      <c r="SFC10" s="219"/>
      <c r="SFD10" s="219"/>
      <c r="SFE10" s="219"/>
      <c r="SFF10" s="219"/>
      <c r="SFG10" s="219"/>
      <c r="SFH10" s="219"/>
      <c r="SFI10" s="219"/>
      <c r="SFJ10" s="219"/>
      <c r="SFK10" s="219"/>
      <c r="SFL10" s="219"/>
      <c r="SFM10" s="219"/>
      <c r="SFN10" s="219"/>
      <c r="SFO10" s="219"/>
      <c r="SFP10" s="219"/>
      <c r="SFQ10" s="219"/>
      <c r="SFR10" s="219"/>
      <c r="SFW10" s="219"/>
      <c r="SFX10" s="219"/>
      <c r="SFY10" s="219"/>
      <c r="SFZ10" s="219"/>
      <c r="SGA10" s="219"/>
      <c r="SGB10" s="219"/>
      <c r="SGC10" s="219"/>
      <c r="SGD10" s="219"/>
      <c r="SGE10" s="219"/>
      <c r="SGF10" s="219"/>
      <c r="SGG10" s="219"/>
      <c r="SHY10" s="219"/>
      <c r="SHZ10" s="219"/>
      <c r="SIA10" s="219"/>
      <c r="SIB10" s="219"/>
      <c r="SIC10" s="219"/>
      <c r="SID10" s="219"/>
      <c r="SIE10" s="219"/>
      <c r="SIF10" s="219"/>
      <c r="SIG10" s="219"/>
      <c r="SIH10" s="219"/>
      <c r="SII10" s="219"/>
      <c r="SIJ10" s="219"/>
      <c r="SIK10" s="219"/>
      <c r="SIL10" s="219"/>
      <c r="SIM10" s="219"/>
      <c r="SIN10" s="219"/>
      <c r="SIO10" s="219"/>
      <c r="SIP10" s="219"/>
      <c r="SIQ10" s="219"/>
      <c r="SIR10" s="219"/>
      <c r="SIS10" s="219"/>
      <c r="SIT10" s="219"/>
      <c r="SIU10" s="219"/>
      <c r="SIV10" s="219"/>
      <c r="SIW10" s="219"/>
      <c r="SIX10" s="219"/>
      <c r="SIY10" s="219"/>
      <c r="SIZ10" s="219"/>
      <c r="SJA10" s="219"/>
      <c r="SJB10" s="219"/>
      <c r="SJC10" s="219"/>
      <c r="SJD10" s="219"/>
      <c r="SJE10" s="219"/>
      <c r="SJF10" s="219"/>
      <c r="SJG10" s="219"/>
      <c r="SJH10" s="219"/>
      <c r="SJI10" s="219"/>
      <c r="SJJ10" s="219"/>
      <c r="SJK10" s="219"/>
      <c r="SJL10" s="219"/>
      <c r="SJM10" s="219"/>
      <c r="SJN10" s="219"/>
      <c r="SJO10" s="219"/>
      <c r="SJP10" s="219"/>
      <c r="SJQ10" s="219"/>
      <c r="SJR10" s="219"/>
      <c r="SJS10" s="219"/>
      <c r="SJT10" s="219"/>
      <c r="SJU10" s="219"/>
      <c r="SJV10" s="219"/>
      <c r="SJW10" s="219"/>
      <c r="SJX10" s="219"/>
      <c r="SJY10" s="219"/>
      <c r="SJZ10" s="219"/>
      <c r="SKA10" s="219"/>
      <c r="SKB10" s="219"/>
      <c r="SKC10" s="219"/>
      <c r="SKD10" s="219"/>
      <c r="SKE10" s="219"/>
      <c r="SKF10" s="219"/>
      <c r="SKG10" s="219"/>
      <c r="SKH10" s="219"/>
      <c r="SKI10" s="219"/>
      <c r="SKJ10" s="219"/>
      <c r="SKK10" s="219"/>
      <c r="SKL10" s="219"/>
      <c r="SKM10" s="219"/>
      <c r="SKN10" s="219"/>
      <c r="SKO10" s="219"/>
      <c r="SKP10" s="219"/>
      <c r="SKQ10" s="219"/>
      <c r="SKR10" s="219"/>
      <c r="SKS10" s="219"/>
      <c r="SKT10" s="219"/>
      <c r="SKU10" s="219"/>
      <c r="SKV10" s="219"/>
      <c r="SKW10" s="219"/>
      <c r="SKX10" s="219"/>
      <c r="SKY10" s="219"/>
      <c r="SKZ10" s="219"/>
      <c r="SLA10" s="219"/>
      <c r="SLB10" s="219"/>
      <c r="SLC10" s="219"/>
      <c r="SLD10" s="219"/>
      <c r="SLE10" s="219"/>
      <c r="SLF10" s="219"/>
      <c r="SLG10" s="219"/>
      <c r="SLH10" s="219"/>
      <c r="SLI10" s="219"/>
      <c r="SLJ10" s="219"/>
      <c r="SLK10" s="219"/>
      <c r="SLL10" s="219"/>
      <c r="SLM10" s="219"/>
      <c r="SLN10" s="219"/>
      <c r="SLO10" s="219"/>
      <c r="SLP10" s="219"/>
      <c r="SLQ10" s="219"/>
      <c r="SLR10" s="219"/>
      <c r="SLS10" s="219"/>
      <c r="SLT10" s="219"/>
      <c r="SLU10" s="219"/>
      <c r="SLV10" s="219"/>
      <c r="SLW10" s="219"/>
      <c r="SLX10" s="219"/>
      <c r="SLY10" s="219"/>
      <c r="SLZ10" s="219"/>
      <c r="SMA10" s="219"/>
      <c r="SMB10" s="219"/>
      <c r="SMC10" s="219"/>
      <c r="SMD10" s="219"/>
      <c r="SME10" s="219"/>
      <c r="SMF10" s="219"/>
      <c r="SMG10" s="219"/>
      <c r="SMH10" s="219"/>
      <c r="SMI10" s="219"/>
      <c r="SMJ10" s="219"/>
      <c r="SMK10" s="219"/>
      <c r="SML10" s="219"/>
      <c r="SMM10" s="219"/>
      <c r="SMN10" s="219"/>
      <c r="SMO10" s="219"/>
      <c r="SMP10" s="219"/>
      <c r="SMQ10" s="219"/>
      <c r="SMR10" s="219"/>
      <c r="SMS10" s="219"/>
      <c r="SMT10" s="219"/>
      <c r="SMU10" s="219"/>
      <c r="SMV10" s="219"/>
      <c r="SMW10" s="219"/>
      <c r="SMX10" s="219"/>
      <c r="SMY10" s="219"/>
      <c r="SMZ10" s="219"/>
      <c r="SNA10" s="219"/>
      <c r="SNB10" s="219"/>
      <c r="SNC10" s="219"/>
      <c r="SND10" s="219"/>
      <c r="SNE10" s="219"/>
      <c r="SNF10" s="219"/>
      <c r="SNG10" s="219"/>
      <c r="SNH10" s="219"/>
      <c r="SNI10" s="219"/>
      <c r="SNJ10" s="219"/>
      <c r="SNK10" s="219"/>
      <c r="SNL10" s="219"/>
      <c r="SNM10" s="219"/>
      <c r="SNN10" s="219"/>
      <c r="SNO10" s="219"/>
      <c r="SNP10" s="219"/>
      <c r="SNQ10" s="219"/>
      <c r="SNR10" s="219"/>
      <c r="SNS10" s="219"/>
      <c r="SNT10" s="219"/>
      <c r="SNU10" s="219"/>
      <c r="SNV10" s="219"/>
      <c r="SNW10" s="219"/>
      <c r="SNX10" s="219"/>
      <c r="SNY10" s="219"/>
      <c r="SNZ10" s="219"/>
      <c r="SOA10" s="219"/>
      <c r="SOB10" s="219"/>
      <c r="SOC10" s="219"/>
      <c r="SOD10" s="219"/>
      <c r="SOE10" s="219"/>
      <c r="SOF10" s="219"/>
      <c r="SOG10" s="219"/>
      <c r="SOH10" s="219"/>
      <c r="SOI10" s="219"/>
      <c r="SOJ10" s="219"/>
      <c r="SOK10" s="219"/>
      <c r="SOL10" s="219"/>
      <c r="SOM10" s="219"/>
      <c r="SON10" s="219"/>
      <c r="SOO10" s="219"/>
      <c r="SOP10" s="219"/>
      <c r="SOQ10" s="219"/>
      <c r="SOR10" s="219"/>
      <c r="SOS10" s="219"/>
      <c r="SOT10" s="219"/>
      <c r="SOU10" s="219"/>
      <c r="SOV10" s="219"/>
      <c r="SOW10" s="219"/>
      <c r="SOX10" s="219"/>
      <c r="SOY10" s="219"/>
      <c r="SOZ10" s="219"/>
      <c r="SPA10" s="219"/>
      <c r="SPB10" s="219"/>
      <c r="SPC10" s="219"/>
      <c r="SPD10" s="219"/>
      <c r="SPE10" s="219"/>
      <c r="SPF10" s="219"/>
      <c r="SPG10" s="219"/>
      <c r="SPH10" s="219"/>
      <c r="SPI10" s="219"/>
      <c r="SPJ10" s="219"/>
      <c r="SPK10" s="219"/>
      <c r="SPL10" s="219"/>
      <c r="SPM10" s="219"/>
      <c r="SPN10" s="219"/>
      <c r="SPS10" s="219"/>
      <c r="SPT10" s="219"/>
      <c r="SPU10" s="219"/>
      <c r="SPV10" s="219"/>
      <c r="SPW10" s="219"/>
      <c r="SPX10" s="219"/>
      <c r="SPY10" s="219"/>
      <c r="SPZ10" s="219"/>
      <c r="SQA10" s="219"/>
      <c r="SQB10" s="219"/>
      <c r="SQC10" s="219"/>
      <c r="SRU10" s="219"/>
      <c r="SRV10" s="219"/>
      <c r="SRW10" s="219"/>
      <c r="SRX10" s="219"/>
      <c r="SRY10" s="219"/>
      <c r="SRZ10" s="219"/>
      <c r="SSA10" s="219"/>
      <c r="SSB10" s="219"/>
      <c r="SSC10" s="219"/>
      <c r="SSD10" s="219"/>
      <c r="SSE10" s="219"/>
      <c r="SSF10" s="219"/>
      <c r="SSG10" s="219"/>
      <c r="SSH10" s="219"/>
      <c r="SSI10" s="219"/>
      <c r="SSJ10" s="219"/>
      <c r="SSK10" s="219"/>
      <c r="SSL10" s="219"/>
      <c r="SSM10" s="219"/>
      <c r="SSN10" s="219"/>
      <c r="SSO10" s="219"/>
      <c r="SSP10" s="219"/>
      <c r="SSQ10" s="219"/>
      <c r="SSR10" s="219"/>
      <c r="SSS10" s="219"/>
      <c r="SST10" s="219"/>
      <c r="SSU10" s="219"/>
      <c r="SSV10" s="219"/>
      <c r="SSW10" s="219"/>
      <c r="SSX10" s="219"/>
      <c r="SSY10" s="219"/>
      <c r="SSZ10" s="219"/>
      <c r="STA10" s="219"/>
      <c r="STB10" s="219"/>
      <c r="STC10" s="219"/>
      <c r="STD10" s="219"/>
      <c r="STE10" s="219"/>
      <c r="STF10" s="219"/>
      <c r="STG10" s="219"/>
      <c r="STH10" s="219"/>
      <c r="STI10" s="219"/>
      <c r="STJ10" s="219"/>
      <c r="STK10" s="219"/>
      <c r="STL10" s="219"/>
      <c r="STM10" s="219"/>
      <c r="STN10" s="219"/>
      <c r="STO10" s="219"/>
      <c r="STP10" s="219"/>
      <c r="STQ10" s="219"/>
      <c r="STR10" s="219"/>
      <c r="STS10" s="219"/>
      <c r="STT10" s="219"/>
      <c r="STU10" s="219"/>
      <c r="STV10" s="219"/>
      <c r="STW10" s="219"/>
      <c r="STX10" s="219"/>
      <c r="STY10" s="219"/>
      <c r="STZ10" s="219"/>
      <c r="SUA10" s="219"/>
      <c r="SUB10" s="219"/>
      <c r="SUC10" s="219"/>
      <c r="SUD10" s="219"/>
      <c r="SUE10" s="219"/>
      <c r="SUF10" s="219"/>
      <c r="SUG10" s="219"/>
      <c r="SUH10" s="219"/>
      <c r="SUI10" s="219"/>
      <c r="SUJ10" s="219"/>
      <c r="SUK10" s="219"/>
      <c r="SUL10" s="219"/>
      <c r="SUM10" s="219"/>
      <c r="SUN10" s="219"/>
      <c r="SUO10" s="219"/>
      <c r="SUP10" s="219"/>
      <c r="SUQ10" s="219"/>
      <c r="SUR10" s="219"/>
      <c r="SUS10" s="219"/>
      <c r="SUT10" s="219"/>
      <c r="SUU10" s="219"/>
      <c r="SUV10" s="219"/>
      <c r="SUW10" s="219"/>
      <c r="SUX10" s="219"/>
      <c r="SUY10" s="219"/>
      <c r="SUZ10" s="219"/>
      <c r="SVA10" s="219"/>
      <c r="SVB10" s="219"/>
      <c r="SVC10" s="219"/>
      <c r="SVD10" s="219"/>
      <c r="SVE10" s="219"/>
      <c r="SVF10" s="219"/>
      <c r="SVG10" s="219"/>
      <c r="SVH10" s="219"/>
      <c r="SVI10" s="219"/>
      <c r="SVJ10" s="219"/>
      <c r="SVK10" s="219"/>
      <c r="SVL10" s="219"/>
      <c r="SVM10" s="219"/>
      <c r="SVN10" s="219"/>
      <c r="SVO10" s="219"/>
      <c r="SVP10" s="219"/>
      <c r="SVQ10" s="219"/>
      <c r="SVR10" s="219"/>
      <c r="SVS10" s="219"/>
      <c r="SVT10" s="219"/>
      <c r="SVU10" s="219"/>
      <c r="SVV10" s="219"/>
      <c r="SVW10" s="219"/>
      <c r="SVX10" s="219"/>
      <c r="SVY10" s="219"/>
      <c r="SVZ10" s="219"/>
      <c r="SWA10" s="219"/>
      <c r="SWB10" s="219"/>
      <c r="SWC10" s="219"/>
      <c r="SWD10" s="219"/>
      <c r="SWE10" s="219"/>
      <c r="SWF10" s="219"/>
      <c r="SWG10" s="219"/>
      <c r="SWH10" s="219"/>
      <c r="SWI10" s="219"/>
      <c r="SWJ10" s="219"/>
      <c r="SWK10" s="219"/>
      <c r="SWL10" s="219"/>
      <c r="SWM10" s="219"/>
      <c r="SWN10" s="219"/>
      <c r="SWO10" s="219"/>
      <c r="SWP10" s="219"/>
      <c r="SWQ10" s="219"/>
      <c r="SWR10" s="219"/>
      <c r="SWS10" s="219"/>
      <c r="SWT10" s="219"/>
      <c r="SWU10" s="219"/>
      <c r="SWV10" s="219"/>
      <c r="SWW10" s="219"/>
      <c r="SWX10" s="219"/>
      <c r="SWY10" s="219"/>
      <c r="SWZ10" s="219"/>
      <c r="SXA10" s="219"/>
      <c r="SXB10" s="219"/>
      <c r="SXC10" s="219"/>
      <c r="SXD10" s="219"/>
      <c r="SXE10" s="219"/>
      <c r="SXF10" s="219"/>
      <c r="SXG10" s="219"/>
      <c r="SXH10" s="219"/>
      <c r="SXI10" s="219"/>
      <c r="SXJ10" s="219"/>
      <c r="SXK10" s="219"/>
      <c r="SXL10" s="219"/>
      <c r="SXM10" s="219"/>
      <c r="SXN10" s="219"/>
      <c r="SXO10" s="219"/>
      <c r="SXP10" s="219"/>
      <c r="SXQ10" s="219"/>
      <c r="SXR10" s="219"/>
      <c r="SXS10" s="219"/>
      <c r="SXT10" s="219"/>
      <c r="SXU10" s="219"/>
      <c r="SXV10" s="219"/>
      <c r="SXW10" s="219"/>
      <c r="SXX10" s="219"/>
      <c r="SXY10" s="219"/>
      <c r="SXZ10" s="219"/>
      <c r="SYA10" s="219"/>
      <c r="SYB10" s="219"/>
      <c r="SYC10" s="219"/>
      <c r="SYD10" s="219"/>
      <c r="SYE10" s="219"/>
      <c r="SYF10" s="219"/>
      <c r="SYG10" s="219"/>
      <c r="SYH10" s="219"/>
      <c r="SYI10" s="219"/>
      <c r="SYJ10" s="219"/>
      <c r="SYK10" s="219"/>
      <c r="SYL10" s="219"/>
      <c r="SYM10" s="219"/>
      <c r="SYN10" s="219"/>
      <c r="SYO10" s="219"/>
      <c r="SYP10" s="219"/>
      <c r="SYQ10" s="219"/>
      <c r="SYR10" s="219"/>
      <c r="SYS10" s="219"/>
      <c r="SYT10" s="219"/>
      <c r="SYU10" s="219"/>
      <c r="SYV10" s="219"/>
      <c r="SYW10" s="219"/>
      <c r="SYX10" s="219"/>
      <c r="SYY10" s="219"/>
      <c r="SYZ10" s="219"/>
      <c r="SZA10" s="219"/>
      <c r="SZB10" s="219"/>
      <c r="SZC10" s="219"/>
      <c r="SZD10" s="219"/>
      <c r="SZE10" s="219"/>
      <c r="SZF10" s="219"/>
      <c r="SZG10" s="219"/>
      <c r="SZH10" s="219"/>
      <c r="SZI10" s="219"/>
      <c r="SZJ10" s="219"/>
      <c r="SZO10" s="219"/>
      <c r="SZP10" s="219"/>
      <c r="SZQ10" s="219"/>
      <c r="SZR10" s="219"/>
      <c r="SZS10" s="219"/>
      <c r="SZT10" s="219"/>
      <c r="SZU10" s="219"/>
      <c r="SZV10" s="219"/>
      <c r="SZW10" s="219"/>
      <c r="SZX10" s="219"/>
      <c r="SZY10" s="219"/>
      <c r="TBQ10" s="219"/>
      <c r="TBR10" s="219"/>
      <c r="TBS10" s="219"/>
      <c r="TBT10" s="219"/>
      <c r="TBU10" s="219"/>
      <c r="TBV10" s="219"/>
      <c r="TBW10" s="219"/>
      <c r="TBX10" s="219"/>
      <c r="TBY10" s="219"/>
      <c r="TBZ10" s="219"/>
      <c r="TCA10" s="219"/>
      <c r="TCB10" s="219"/>
      <c r="TCC10" s="219"/>
      <c r="TCD10" s="219"/>
      <c r="TCE10" s="219"/>
      <c r="TCF10" s="219"/>
      <c r="TCG10" s="219"/>
      <c r="TCH10" s="219"/>
      <c r="TCI10" s="219"/>
      <c r="TCJ10" s="219"/>
      <c r="TCK10" s="219"/>
      <c r="TCL10" s="219"/>
      <c r="TCM10" s="219"/>
      <c r="TCN10" s="219"/>
      <c r="TCO10" s="219"/>
      <c r="TCP10" s="219"/>
      <c r="TCQ10" s="219"/>
      <c r="TCR10" s="219"/>
      <c r="TCS10" s="219"/>
      <c r="TCT10" s="219"/>
      <c r="TCU10" s="219"/>
      <c r="TCV10" s="219"/>
      <c r="TCW10" s="219"/>
      <c r="TCX10" s="219"/>
      <c r="TCY10" s="219"/>
      <c r="TCZ10" s="219"/>
      <c r="TDA10" s="219"/>
      <c r="TDB10" s="219"/>
      <c r="TDC10" s="219"/>
      <c r="TDD10" s="219"/>
      <c r="TDE10" s="219"/>
      <c r="TDF10" s="219"/>
      <c r="TDG10" s="219"/>
      <c r="TDH10" s="219"/>
      <c r="TDI10" s="219"/>
      <c r="TDJ10" s="219"/>
      <c r="TDK10" s="219"/>
      <c r="TDL10" s="219"/>
      <c r="TDM10" s="219"/>
      <c r="TDN10" s="219"/>
      <c r="TDO10" s="219"/>
      <c r="TDP10" s="219"/>
      <c r="TDQ10" s="219"/>
      <c r="TDR10" s="219"/>
      <c r="TDS10" s="219"/>
      <c r="TDT10" s="219"/>
      <c r="TDU10" s="219"/>
      <c r="TDV10" s="219"/>
      <c r="TDW10" s="219"/>
      <c r="TDX10" s="219"/>
      <c r="TDY10" s="219"/>
      <c r="TDZ10" s="219"/>
      <c r="TEA10" s="219"/>
      <c r="TEB10" s="219"/>
      <c r="TEC10" s="219"/>
      <c r="TED10" s="219"/>
      <c r="TEE10" s="219"/>
      <c r="TEF10" s="219"/>
      <c r="TEG10" s="219"/>
      <c r="TEH10" s="219"/>
      <c r="TEI10" s="219"/>
      <c r="TEJ10" s="219"/>
      <c r="TEK10" s="219"/>
      <c r="TEL10" s="219"/>
      <c r="TEM10" s="219"/>
      <c r="TEN10" s="219"/>
      <c r="TEO10" s="219"/>
      <c r="TEP10" s="219"/>
      <c r="TEQ10" s="219"/>
      <c r="TER10" s="219"/>
      <c r="TES10" s="219"/>
      <c r="TET10" s="219"/>
      <c r="TEU10" s="219"/>
      <c r="TEV10" s="219"/>
      <c r="TEW10" s="219"/>
      <c r="TEX10" s="219"/>
      <c r="TEY10" s="219"/>
      <c r="TEZ10" s="219"/>
      <c r="TFA10" s="219"/>
      <c r="TFB10" s="219"/>
      <c r="TFC10" s="219"/>
      <c r="TFD10" s="219"/>
      <c r="TFE10" s="219"/>
      <c r="TFF10" s="219"/>
      <c r="TFG10" s="219"/>
      <c r="TFH10" s="219"/>
      <c r="TFI10" s="219"/>
      <c r="TFJ10" s="219"/>
      <c r="TFK10" s="219"/>
      <c r="TFL10" s="219"/>
      <c r="TFM10" s="219"/>
      <c r="TFN10" s="219"/>
      <c r="TFO10" s="219"/>
      <c r="TFP10" s="219"/>
      <c r="TFQ10" s="219"/>
      <c r="TFR10" s="219"/>
      <c r="TFS10" s="219"/>
      <c r="TFT10" s="219"/>
      <c r="TFU10" s="219"/>
      <c r="TFV10" s="219"/>
      <c r="TFW10" s="219"/>
      <c r="TFX10" s="219"/>
      <c r="TFY10" s="219"/>
      <c r="TFZ10" s="219"/>
      <c r="TGA10" s="219"/>
      <c r="TGB10" s="219"/>
      <c r="TGC10" s="219"/>
      <c r="TGD10" s="219"/>
      <c r="TGE10" s="219"/>
      <c r="TGF10" s="219"/>
      <c r="TGG10" s="219"/>
      <c r="TGH10" s="219"/>
      <c r="TGI10" s="219"/>
      <c r="TGJ10" s="219"/>
      <c r="TGK10" s="219"/>
      <c r="TGL10" s="219"/>
      <c r="TGM10" s="219"/>
      <c r="TGN10" s="219"/>
      <c r="TGO10" s="219"/>
      <c r="TGP10" s="219"/>
      <c r="TGQ10" s="219"/>
      <c r="TGR10" s="219"/>
      <c r="TGS10" s="219"/>
      <c r="TGT10" s="219"/>
      <c r="TGU10" s="219"/>
      <c r="TGV10" s="219"/>
      <c r="TGW10" s="219"/>
      <c r="TGX10" s="219"/>
      <c r="TGY10" s="219"/>
      <c r="TGZ10" s="219"/>
      <c r="THA10" s="219"/>
      <c r="THB10" s="219"/>
      <c r="THC10" s="219"/>
      <c r="THD10" s="219"/>
      <c r="THE10" s="219"/>
      <c r="THF10" s="219"/>
      <c r="THG10" s="219"/>
      <c r="THH10" s="219"/>
      <c r="THI10" s="219"/>
      <c r="THJ10" s="219"/>
      <c r="THK10" s="219"/>
      <c r="THL10" s="219"/>
      <c r="THM10" s="219"/>
      <c r="THN10" s="219"/>
      <c r="THO10" s="219"/>
      <c r="THP10" s="219"/>
      <c r="THQ10" s="219"/>
      <c r="THR10" s="219"/>
      <c r="THS10" s="219"/>
      <c r="THT10" s="219"/>
      <c r="THU10" s="219"/>
      <c r="THV10" s="219"/>
      <c r="THW10" s="219"/>
      <c r="THX10" s="219"/>
      <c r="THY10" s="219"/>
      <c r="THZ10" s="219"/>
      <c r="TIA10" s="219"/>
      <c r="TIB10" s="219"/>
      <c r="TIC10" s="219"/>
      <c r="TID10" s="219"/>
      <c r="TIE10" s="219"/>
      <c r="TIF10" s="219"/>
      <c r="TIG10" s="219"/>
      <c r="TIH10" s="219"/>
      <c r="TII10" s="219"/>
      <c r="TIJ10" s="219"/>
      <c r="TIK10" s="219"/>
      <c r="TIL10" s="219"/>
      <c r="TIM10" s="219"/>
      <c r="TIN10" s="219"/>
      <c r="TIO10" s="219"/>
      <c r="TIP10" s="219"/>
      <c r="TIQ10" s="219"/>
      <c r="TIR10" s="219"/>
      <c r="TIS10" s="219"/>
      <c r="TIT10" s="219"/>
      <c r="TIU10" s="219"/>
      <c r="TIV10" s="219"/>
      <c r="TIW10" s="219"/>
      <c r="TIX10" s="219"/>
      <c r="TIY10" s="219"/>
      <c r="TIZ10" s="219"/>
      <c r="TJA10" s="219"/>
      <c r="TJB10" s="219"/>
      <c r="TJC10" s="219"/>
      <c r="TJD10" s="219"/>
      <c r="TJE10" s="219"/>
      <c r="TJF10" s="219"/>
      <c r="TJK10" s="219"/>
      <c r="TJL10" s="219"/>
      <c r="TJM10" s="219"/>
      <c r="TJN10" s="219"/>
      <c r="TJO10" s="219"/>
      <c r="TJP10" s="219"/>
      <c r="TJQ10" s="219"/>
      <c r="TJR10" s="219"/>
      <c r="TJS10" s="219"/>
      <c r="TJT10" s="219"/>
      <c r="TJU10" s="219"/>
      <c r="TLM10" s="219"/>
      <c r="TLN10" s="219"/>
      <c r="TLO10" s="219"/>
      <c r="TLP10" s="219"/>
      <c r="TLQ10" s="219"/>
      <c r="TLR10" s="219"/>
      <c r="TLS10" s="219"/>
      <c r="TLT10" s="219"/>
      <c r="TLU10" s="219"/>
      <c r="TLV10" s="219"/>
      <c r="TLW10" s="219"/>
      <c r="TLX10" s="219"/>
      <c r="TLY10" s="219"/>
      <c r="TLZ10" s="219"/>
      <c r="TMA10" s="219"/>
      <c r="TMB10" s="219"/>
      <c r="TMC10" s="219"/>
      <c r="TMD10" s="219"/>
      <c r="TME10" s="219"/>
      <c r="TMF10" s="219"/>
      <c r="TMG10" s="219"/>
      <c r="TMH10" s="219"/>
      <c r="TMI10" s="219"/>
      <c r="TMJ10" s="219"/>
      <c r="TMK10" s="219"/>
      <c r="TML10" s="219"/>
      <c r="TMM10" s="219"/>
      <c r="TMN10" s="219"/>
      <c r="TMO10" s="219"/>
      <c r="TMP10" s="219"/>
      <c r="TMQ10" s="219"/>
      <c r="TMR10" s="219"/>
      <c r="TMS10" s="219"/>
      <c r="TMT10" s="219"/>
      <c r="TMU10" s="219"/>
      <c r="TMV10" s="219"/>
      <c r="TMW10" s="219"/>
      <c r="TMX10" s="219"/>
      <c r="TMY10" s="219"/>
      <c r="TMZ10" s="219"/>
      <c r="TNA10" s="219"/>
      <c r="TNB10" s="219"/>
      <c r="TNC10" s="219"/>
      <c r="TND10" s="219"/>
      <c r="TNE10" s="219"/>
      <c r="TNF10" s="219"/>
      <c r="TNG10" s="219"/>
      <c r="TNH10" s="219"/>
      <c r="TNI10" s="219"/>
      <c r="TNJ10" s="219"/>
      <c r="TNK10" s="219"/>
      <c r="TNL10" s="219"/>
      <c r="TNM10" s="219"/>
      <c r="TNN10" s="219"/>
      <c r="TNO10" s="219"/>
      <c r="TNP10" s="219"/>
      <c r="TNQ10" s="219"/>
      <c r="TNR10" s="219"/>
      <c r="TNS10" s="219"/>
      <c r="TNT10" s="219"/>
      <c r="TNU10" s="219"/>
      <c r="TNV10" s="219"/>
      <c r="TNW10" s="219"/>
      <c r="TNX10" s="219"/>
      <c r="TNY10" s="219"/>
      <c r="TNZ10" s="219"/>
      <c r="TOA10" s="219"/>
      <c r="TOB10" s="219"/>
      <c r="TOC10" s="219"/>
      <c r="TOD10" s="219"/>
      <c r="TOE10" s="219"/>
      <c r="TOF10" s="219"/>
      <c r="TOG10" s="219"/>
      <c r="TOH10" s="219"/>
      <c r="TOI10" s="219"/>
      <c r="TOJ10" s="219"/>
      <c r="TOK10" s="219"/>
      <c r="TOL10" s="219"/>
      <c r="TOM10" s="219"/>
      <c r="TON10" s="219"/>
      <c r="TOO10" s="219"/>
      <c r="TOP10" s="219"/>
      <c r="TOQ10" s="219"/>
      <c r="TOR10" s="219"/>
      <c r="TOS10" s="219"/>
      <c r="TOT10" s="219"/>
      <c r="TOU10" s="219"/>
      <c r="TOV10" s="219"/>
      <c r="TOW10" s="219"/>
      <c r="TOX10" s="219"/>
      <c r="TOY10" s="219"/>
      <c r="TOZ10" s="219"/>
      <c r="TPA10" s="219"/>
      <c r="TPB10" s="219"/>
      <c r="TPC10" s="219"/>
      <c r="TPD10" s="219"/>
      <c r="TPE10" s="219"/>
      <c r="TPF10" s="219"/>
      <c r="TPG10" s="219"/>
      <c r="TPH10" s="219"/>
      <c r="TPI10" s="219"/>
      <c r="TPJ10" s="219"/>
      <c r="TPK10" s="219"/>
      <c r="TPL10" s="219"/>
      <c r="TPM10" s="219"/>
      <c r="TPN10" s="219"/>
      <c r="TPO10" s="219"/>
      <c r="TPP10" s="219"/>
      <c r="TPQ10" s="219"/>
      <c r="TPR10" s="219"/>
      <c r="TPS10" s="219"/>
      <c r="TPT10" s="219"/>
      <c r="TPU10" s="219"/>
      <c r="TPV10" s="219"/>
      <c r="TPW10" s="219"/>
      <c r="TPX10" s="219"/>
      <c r="TPY10" s="219"/>
      <c r="TPZ10" s="219"/>
      <c r="TQA10" s="219"/>
      <c r="TQB10" s="219"/>
      <c r="TQC10" s="219"/>
      <c r="TQD10" s="219"/>
      <c r="TQE10" s="219"/>
      <c r="TQF10" s="219"/>
      <c r="TQG10" s="219"/>
      <c r="TQH10" s="219"/>
      <c r="TQI10" s="219"/>
      <c r="TQJ10" s="219"/>
      <c r="TQK10" s="219"/>
      <c r="TQL10" s="219"/>
      <c r="TQM10" s="219"/>
      <c r="TQN10" s="219"/>
      <c r="TQO10" s="219"/>
      <c r="TQP10" s="219"/>
      <c r="TQQ10" s="219"/>
      <c r="TQR10" s="219"/>
      <c r="TQS10" s="219"/>
      <c r="TQT10" s="219"/>
      <c r="TQU10" s="219"/>
      <c r="TQV10" s="219"/>
      <c r="TQW10" s="219"/>
      <c r="TQX10" s="219"/>
      <c r="TQY10" s="219"/>
      <c r="TQZ10" s="219"/>
      <c r="TRA10" s="219"/>
      <c r="TRB10" s="219"/>
      <c r="TRC10" s="219"/>
      <c r="TRD10" s="219"/>
      <c r="TRE10" s="219"/>
      <c r="TRF10" s="219"/>
      <c r="TRG10" s="219"/>
      <c r="TRH10" s="219"/>
      <c r="TRI10" s="219"/>
      <c r="TRJ10" s="219"/>
      <c r="TRK10" s="219"/>
      <c r="TRL10" s="219"/>
      <c r="TRM10" s="219"/>
      <c r="TRN10" s="219"/>
      <c r="TRO10" s="219"/>
      <c r="TRP10" s="219"/>
      <c r="TRQ10" s="219"/>
      <c r="TRR10" s="219"/>
      <c r="TRS10" s="219"/>
      <c r="TRT10" s="219"/>
      <c r="TRU10" s="219"/>
      <c r="TRV10" s="219"/>
      <c r="TRW10" s="219"/>
      <c r="TRX10" s="219"/>
      <c r="TRY10" s="219"/>
      <c r="TRZ10" s="219"/>
      <c r="TSA10" s="219"/>
      <c r="TSB10" s="219"/>
      <c r="TSC10" s="219"/>
      <c r="TSD10" s="219"/>
      <c r="TSE10" s="219"/>
      <c r="TSF10" s="219"/>
      <c r="TSG10" s="219"/>
      <c r="TSH10" s="219"/>
      <c r="TSI10" s="219"/>
      <c r="TSJ10" s="219"/>
      <c r="TSK10" s="219"/>
      <c r="TSL10" s="219"/>
      <c r="TSM10" s="219"/>
      <c r="TSN10" s="219"/>
      <c r="TSO10" s="219"/>
      <c r="TSP10" s="219"/>
      <c r="TSQ10" s="219"/>
      <c r="TSR10" s="219"/>
      <c r="TSS10" s="219"/>
      <c r="TST10" s="219"/>
      <c r="TSU10" s="219"/>
      <c r="TSV10" s="219"/>
      <c r="TSW10" s="219"/>
      <c r="TSX10" s="219"/>
      <c r="TSY10" s="219"/>
      <c r="TSZ10" s="219"/>
      <c r="TTA10" s="219"/>
      <c r="TTB10" s="219"/>
      <c r="TTG10" s="219"/>
      <c r="TTH10" s="219"/>
      <c r="TTI10" s="219"/>
      <c r="TTJ10" s="219"/>
      <c r="TTK10" s="219"/>
      <c r="TTL10" s="219"/>
      <c r="TTM10" s="219"/>
      <c r="TTN10" s="219"/>
      <c r="TTO10" s="219"/>
      <c r="TTP10" s="219"/>
      <c r="TTQ10" s="219"/>
      <c r="TVI10" s="219"/>
      <c r="TVJ10" s="219"/>
      <c r="TVK10" s="219"/>
      <c r="TVL10" s="219"/>
      <c r="TVM10" s="219"/>
      <c r="TVN10" s="219"/>
      <c r="TVO10" s="219"/>
      <c r="TVP10" s="219"/>
      <c r="TVQ10" s="219"/>
      <c r="TVR10" s="219"/>
      <c r="TVS10" s="219"/>
      <c r="TVT10" s="219"/>
      <c r="TVU10" s="219"/>
      <c r="TVV10" s="219"/>
      <c r="TVW10" s="219"/>
      <c r="TVX10" s="219"/>
      <c r="TVY10" s="219"/>
      <c r="TVZ10" s="219"/>
      <c r="TWA10" s="219"/>
      <c r="TWB10" s="219"/>
      <c r="TWC10" s="219"/>
      <c r="TWD10" s="219"/>
      <c r="TWE10" s="219"/>
      <c r="TWF10" s="219"/>
      <c r="TWG10" s="219"/>
      <c r="TWH10" s="219"/>
      <c r="TWI10" s="219"/>
      <c r="TWJ10" s="219"/>
      <c r="TWK10" s="219"/>
      <c r="TWL10" s="219"/>
      <c r="TWM10" s="219"/>
      <c r="TWN10" s="219"/>
      <c r="TWO10" s="219"/>
      <c r="TWP10" s="219"/>
      <c r="TWQ10" s="219"/>
      <c r="TWR10" s="219"/>
      <c r="TWS10" s="219"/>
      <c r="TWT10" s="219"/>
      <c r="TWU10" s="219"/>
      <c r="TWV10" s="219"/>
      <c r="TWW10" s="219"/>
      <c r="TWX10" s="219"/>
      <c r="TWY10" s="219"/>
      <c r="TWZ10" s="219"/>
      <c r="TXA10" s="219"/>
      <c r="TXB10" s="219"/>
      <c r="TXC10" s="219"/>
      <c r="TXD10" s="219"/>
      <c r="TXE10" s="219"/>
      <c r="TXF10" s="219"/>
      <c r="TXG10" s="219"/>
      <c r="TXH10" s="219"/>
      <c r="TXI10" s="219"/>
      <c r="TXJ10" s="219"/>
      <c r="TXK10" s="219"/>
      <c r="TXL10" s="219"/>
      <c r="TXM10" s="219"/>
      <c r="TXN10" s="219"/>
      <c r="TXO10" s="219"/>
      <c r="TXP10" s="219"/>
      <c r="TXQ10" s="219"/>
      <c r="TXR10" s="219"/>
      <c r="TXS10" s="219"/>
      <c r="TXT10" s="219"/>
      <c r="TXU10" s="219"/>
      <c r="TXV10" s="219"/>
      <c r="TXW10" s="219"/>
      <c r="TXX10" s="219"/>
      <c r="TXY10" s="219"/>
      <c r="TXZ10" s="219"/>
      <c r="TYA10" s="219"/>
      <c r="TYB10" s="219"/>
      <c r="TYC10" s="219"/>
      <c r="TYD10" s="219"/>
      <c r="TYE10" s="219"/>
      <c r="TYF10" s="219"/>
      <c r="TYG10" s="219"/>
      <c r="TYH10" s="219"/>
      <c r="TYI10" s="219"/>
      <c r="TYJ10" s="219"/>
      <c r="TYK10" s="219"/>
      <c r="TYL10" s="219"/>
      <c r="TYM10" s="219"/>
      <c r="TYN10" s="219"/>
      <c r="TYO10" s="219"/>
      <c r="TYP10" s="219"/>
      <c r="TYQ10" s="219"/>
      <c r="TYR10" s="219"/>
      <c r="TYS10" s="219"/>
      <c r="TYT10" s="219"/>
      <c r="TYU10" s="219"/>
      <c r="TYV10" s="219"/>
      <c r="TYW10" s="219"/>
      <c r="TYX10" s="219"/>
      <c r="TYY10" s="219"/>
      <c r="TYZ10" s="219"/>
      <c r="TZA10" s="219"/>
      <c r="TZB10" s="219"/>
      <c r="TZC10" s="219"/>
      <c r="TZD10" s="219"/>
      <c r="TZE10" s="219"/>
      <c r="TZF10" s="219"/>
      <c r="TZG10" s="219"/>
      <c r="TZH10" s="219"/>
      <c r="TZI10" s="219"/>
      <c r="TZJ10" s="219"/>
      <c r="TZK10" s="219"/>
      <c r="TZL10" s="219"/>
      <c r="TZM10" s="219"/>
      <c r="TZN10" s="219"/>
      <c r="TZO10" s="219"/>
      <c r="TZP10" s="219"/>
      <c r="TZQ10" s="219"/>
      <c r="TZR10" s="219"/>
      <c r="TZS10" s="219"/>
      <c r="TZT10" s="219"/>
      <c r="TZU10" s="219"/>
      <c r="TZV10" s="219"/>
      <c r="TZW10" s="219"/>
      <c r="TZX10" s="219"/>
      <c r="TZY10" s="219"/>
      <c r="TZZ10" s="219"/>
      <c r="UAA10" s="219"/>
      <c r="UAB10" s="219"/>
      <c r="UAC10" s="219"/>
      <c r="UAD10" s="219"/>
      <c r="UAE10" s="219"/>
      <c r="UAF10" s="219"/>
      <c r="UAG10" s="219"/>
      <c r="UAH10" s="219"/>
      <c r="UAI10" s="219"/>
      <c r="UAJ10" s="219"/>
      <c r="UAK10" s="219"/>
      <c r="UAL10" s="219"/>
      <c r="UAM10" s="219"/>
      <c r="UAN10" s="219"/>
      <c r="UAO10" s="219"/>
      <c r="UAP10" s="219"/>
      <c r="UAQ10" s="219"/>
      <c r="UAR10" s="219"/>
      <c r="UAS10" s="219"/>
      <c r="UAT10" s="219"/>
      <c r="UAU10" s="219"/>
      <c r="UAV10" s="219"/>
      <c r="UAW10" s="219"/>
      <c r="UAX10" s="219"/>
      <c r="UAY10" s="219"/>
      <c r="UAZ10" s="219"/>
      <c r="UBA10" s="219"/>
      <c r="UBB10" s="219"/>
      <c r="UBC10" s="219"/>
      <c r="UBD10" s="219"/>
      <c r="UBE10" s="219"/>
      <c r="UBF10" s="219"/>
      <c r="UBG10" s="219"/>
      <c r="UBH10" s="219"/>
      <c r="UBI10" s="219"/>
      <c r="UBJ10" s="219"/>
      <c r="UBK10" s="219"/>
      <c r="UBL10" s="219"/>
      <c r="UBM10" s="219"/>
      <c r="UBN10" s="219"/>
      <c r="UBO10" s="219"/>
      <c r="UBP10" s="219"/>
      <c r="UBQ10" s="219"/>
      <c r="UBR10" s="219"/>
      <c r="UBS10" s="219"/>
      <c r="UBT10" s="219"/>
      <c r="UBU10" s="219"/>
      <c r="UBV10" s="219"/>
      <c r="UBW10" s="219"/>
      <c r="UBX10" s="219"/>
      <c r="UBY10" s="219"/>
      <c r="UBZ10" s="219"/>
      <c r="UCA10" s="219"/>
      <c r="UCB10" s="219"/>
      <c r="UCC10" s="219"/>
      <c r="UCD10" s="219"/>
      <c r="UCE10" s="219"/>
      <c r="UCF10" s="219"/>
      <c r="UCG10" s="219"/>
      <c r="UCH10" s="219"/>
      <c r="UCI10" s="219"/>
      <c r="UCJ10" s="219"/>
      <c r="UCK10" s="219"/>
      <c r="UCL10" s="219"/>
      <c r="UCM10" s="219"/>
      <c r="UCN10" s="219"/>
      <c r="UCO10" s="219"/>
      <c r="UCP10" s="219"/>
      <c r="UCQ10" s="219"/>
      <c r="UCR10" s="219"/>
      <c r="UCS10" s="219"/>
      <c r="UCT10" s="219"/>
      <c r="UCU10" s="219"/>
      <c r="UCV10" s="219"/>
      <c r="UCW10" s="219"/>
      <c r="UCX10" s="219"/>
      <c r="UDC10" s="219"/>
      <c r="UDD10" s="219"/>
      <c r="UDE10" s="219"/>
      <c r="UDF10" s="219"/>
      <c r="UDG10" s="219"/>
      <c r="UDH10" s="219"/>
      <c r="UDI10" s="219"/>
      <c r="UDJ10" s="219"/>
      <c r="UDK10" s="219"/>
      <c r="UDL10" s="219"/>
      <c r="UDM10" s="219"/>
      <c r="UFE10" s="219"/>
      <c r="UFF10" s="219"/>
      <c r="UFG10" s="219"/>
      <c r="UFH10" s="219"/>
      <c r="UFI10" s="219"/>
      <c r="UFJ10" s="219"/>
      <c r="UFK10" s="219"/>
      <c r="UFL10" s="219"/>
      <c r="UFM10" s="219"/>
      <c r="UFN10" s="219"/>
      <c r="UFO10" s="219"/>
      <c r="UFP10" s="219"/>
      <c r="UFQ10" s="219"/>
      <c r="UFR10" s="219"/>
      <c r="UFS10" s="219"/>
      <c r="UFT10" s="219"/>
      <c r="UFU10" s="219"/>
      <c r="UFV10" s="219"/>
      <c r="UFW10" s="219"/>
      <c r="UFX10" s="219"/>
      <c r="UFY10" s="219"/>
      <c r="UFZ10" s="219"/>
      <c r="UGA10" s="219"/>
      <c r="UGB10" s="219"/>
      <c r="UGC10" s="219"/>
      <c r="UGD10" s="219"/>
      <c r="UGE10" s="219"/>
      <c r="UGF10" s="219"/>
      <c r="UGG10" s="219"/>
      <c r="UGH10" s="219"/>
      <c r="UGI10" s="219"/>
      <c r="UGJ10" s="219"/>
      <c r="UGK10" s="219"/>
      <c r="UGL10" s="219"/>
      <c r="UGM10" s="219"/>
      <c r="UGN10" s="219"/>
      <c r="UGO10" s="219"/>
      <c r="UGP10" s="219"/>
      <c r="UGQ10" s="219"/>
      <c r="UGR10" s="219"/>
      <c r="UGS10" s="219"/>
      <c r="UGT10" s="219"/>
      <c r="UGU10" s="219"/>
      <c r="UGV10" s="219"/>
      <c r="UGW10" s="219"/>
      <c r="UGX10" s="219"/>
      <c r="UGY10" s="219"/>
      <c r="UGZ10" s="219"/>
      <c r="UHA10" s="219"/>
      <c r="UHB10" s="219"/>
      <c r="UHC10" s="219"/>
      <c r="UHD10" s="219"/>
      <c r="UHE10" s="219"/>
      <c r="UHF10" s="219"/>
      <c r="UHG10" s="219"/>
      <c r="UHH10" s="219"/>
      <c r="UHI10" s="219"/>
      <c r="UHJ10" s="219"/>
      <c r="UHK10" s="219"/>
      <c r="UHL10" s="219"/>
      <c r="UHM10" s="219"/>
      <c r="UHN10" s="219"/>
      <c r="UHO10" s="219"/>
      <c r="UHP10" s="219"/>
      <c r="UHQ10" s="219"/>
      <c r="UHR10" s="219"/>
      <c r="UHS10" s="219"/>
      <c r="UHT10" s="219"/>
      <c r="UHU10" s="219"/>
      <c r="UHV10" s="219"/>
      <c r="UHW10" s="219"/>
      <c r="UHX10" s="219"/>
      <c r="UHY10" s="219"/>
      <c r="UHZ10" s="219"/>
      <c r="UIA10" s="219"/>
      <c r="UIB10" s="219"/>
      <c r="UIC10" s="219"/>
      <c r="UID10" s="219"/>
      <c r="UIE10" s="219"/>
      <c r="UIF10" s="219"/>
      <c r="UIG10" s="219"/>
      <c r="UIH10" s="219"/>
      <c r="UII10" s="219"/>
      <c r="UIJ10" s="219"/>
      <c r="UIK10" s="219"/>
      <c r="UIL10" s="219"/>
      <c r="UIM10" s="219"/>
      <c r="UIN10" s="219"/>
      <c r="UIO10" s="219"/>
      <c r="UIP10" s="219"/>
      <c r="UIQ10" s="219"/>
      <c r="UIR10" s="219"/>
      <c r="UIS10" s="219"/>
      <c r="UIT10" s="219"/>
      <c r="UIU10" s="219"/>
      <c r="UIV10" s="219"/>
      <c r="UIW10" s="219"/>
      <c r="UIX10" s="219"/>
      <c r="UIY10" s="219"/>
      <c r="UIZ10" s="219"/>
      <c r="UJA10" s="219"/>
      <c r="UJB10" s="219"/>
      <c r="UJC10" s="219"/>
      <c r="UJD10" s="219"/>
      <c r="UJE10" s="219"/>
      <c r="UJF10" s="219"/>
      <c r="UJG10" s="219"/>
      <c r="UJH10" s="219"/>
      <c r="UJI10" s="219"/>
      <c r="UJJ10" s="219"/>
      <c r="UJK10" s="219"/>
      <c r="UJL10" s="219"/>
      <c r="UJM10" s="219"/>
      <c r="UJN10" s="219"/>
      <c r="UJO10" s="219"/>
      <c r="UJP10" s="219"/>
      <c r="UJQ10" s="219"/>
      <c r="UJR10" s="219"/>
      <c r="UJS10" s="219"/>
      <c r="UJT10" s="219"/>
      <c r="UJU10" s="219"/>
      <c r="UJV10" s="219"/>
      <c r="UJW10" s="219"/>
      <c r="UJX10" s="219"/>
      <c r="UJY10" s="219"/>
      <c r="UJZ10" s="219"/>
      <c r="UKA10" s="219"/>
      <c r="UKB10" s="219"/>
      <c r="UKC10" s="219"/>
      <c r="UKD10" s="219"/>
      <c r="UKE10" s="219"/>
      <c r="UKF10" s="219"/>
      <c r="UKG10" s="219"/>
      <c r="UKH10" s="219"/>
      <c r="UKI10" s="219"/>
      <c r="UKJ10" s="219"/>
      <c r="UKK10" s="219"/>
      <c r="UKL10" s="219"/>
      <c r="UKM10" s="219"/>
      <c r="UKN10" s="219"/>
      <c r="UKO10" s="219"/>
      <c r="UKP10" s="219"/>
      <c r="UKQ10" s="219"/>
      <c r="UKR10" s="219"/>
      <c r="UKS10" s="219"/>
      <c r="UKT10" s="219"/>
      <c r="UKU10" s="219"/>
      <c r="UKV10" s="219"/>
      <c r="UKW10" s="219"/>
      <c r="UKX10" s="219"/>
      <c r="UKY10" s="219"/>
      <c r="UKZ10" s="219"/>
      <c r="ULA10" s="219"/>
      <c r="ULB10" s="219"/>
      <c r="ULC10" s="219"/>
      <c r="ULD10" s="219"/>
      <c r="ULE10" s="219"/>
      <c r="ULF10" s="219"/>
      <c r="ULG10" s="219"/>
      <c r="ULH10" s="219"/>
      <c r="ULI10" s="219"/>
      <c r="ULJ10" s="219"/>
      <c r="ULK10" s="219"/>
      <c r="ULL10" s="219"/>
      <c r="ULM10" s="219"/>
      <c r="ULN10" s="219"/>
      <c r="ULO10" s="219"/>
      <c r="ULP10" s="219"/>
      <c r="ULQ10" s="219"/>
      <c r="ULR10" s="219"/>
      <c r="ULS10" s="219"/>
      <c r="ULT10" s="219"/>
      <c r="ULU10" s="219"/>
      <c r="ULV10" s="219"/>
      <c r="ULW10" s="219"/>
      <c r="ULX10" s="219"/>
      <c r="ULY10" s="219"/>
      <c r="ULZ10" s="219"/>
      <c r="UMA10" s="219"/>
      <c r="UMB10" s="219"/>
      <c r="UMC10" s="219"/>
      <c r="UMD10" s="219"/>
      <c r="UME10" s="219"/>
      <c r="UMF10" s="219"/>
      <c r="UMG10" s="219"/>
      <c r="UMH10" s="219"/>
      <c r="UMI10" s="219"/>
      <c r="UMJ10" s="219"/>
      <c r="UMK10" s="219"/>
      <c r="UML10" s="219"/>
      <c r="UMM10" s="219"/>
      <c r="UMN10" s="219"/>
      <c r="UMO10" s="219"/>
      <c r="UMP10" s="219"/>
      <c r="UMQ10" s="219"/>
      <c r="UMR10" s="219"/>
      <c r="UMS10" s="219"/>
      <c r="UMT10" s="219"/>
      <c r="UMY10" s="219"/>
      <c r="UMZ10" s="219"/>
      <c r="UNA10" s="219"/>
      <c r="UNB10" s="219"/>
      <c r="UNC10" s="219"/>
      <c r="UND10" s="219"/>
      <c r="UNE10" s="219"/>
      <c r="UNF10" s="219"/>
      <c r="UNG10" s="219"/>
      <c r="UNH10" s="219"/>
      <c r="UNI10" s="219"/>
      <c r="UPA10" s="219"/>
      <c r="UPB10" s="219"/>
      <c r="UPC10" s="219"/>
      <c r="UPD10" s="219"/>
      <c r="UPE10" s="219"/>
      <c r="UPF10" s="219"/>
      <c r="UPG10" s="219"/>
      <c r="UPH10" s="219"/>
      <c r="UPI10" s="219"/>
      <c r="UPJ10" s="219"/>
      <c r="UPK10" s="219"/>
      <c r="UPL10" s="219"/>
      <c r="UPM10" s="219"/>
      <c r="UPN10" s="219"/>
      <c r="UPO10" s="219"/>
      <c r="UPP10" s="219"/>
      <c r="UPQ10" s="219"/>
      <c r="UPR10" s="219"/>
      <c r="UPS10" s="219"/>
      <c r="UPT10" s="219"/>
      <c r="UPU10" s="219"/>
      <c r="UPV10" s="219"/>
      <c r="UPW10" s="219"/>
      <c r="UPX10" s="219"/>
      <c r="UPY10" s="219"/>
      <c r="UPZ10" s="219"/>
      <c r="UQA10" s="219"/>
      <c r="UQB10" s="219"/>
      <c r="UQC10" s="219"/>
      <c r="UQD10" s="219"/>
      <c r="UQE10" s="219"/>
      <c r="UQF10" s="219"/>
      <c r="UQG10" s="219"/>
      <c r="UQH10" s="219"/>
      <c r="UQI10" s="219"/>
      <c r="UQJ10" s="219"/>
      <c r="UQK10" s="219"/>
      <c r="UQL10" s="219"/>
      <c r="UQM10" s="219"/>
      <c r="UQN10" s="219"/>
      <c r="UQO10" s="219"/>
      <c r="UQP10" s="219"/>
      <c r="UQQ10" s="219"/>
      <c r="UQR10" s="219"/>
      <c r="UQS10" s="219"/>
      <c r="UQT10" s="219"/>
      <c r="UQU10" s="219"/>
      <c r="UQV10" s="219"/>
      <c r="UQW10" s="219"/>
      <c r="UQX10" s="219"/>
      <c r="UQY10" s="219"/>
      <c r="UQZ10" s="219"/>
      <c r="URA10" s="219"/>
      <c r="URB10" s="219"/>
      <c r="URC10" s="219"/>
      <c r="URD10" s="219"/>
      <c r="URE10" s="219"/>
      <c r="URF10" s="219"/>
      <c r="URG10" s="219"/>
      <c r="URH10" s="219"/>
      <c r="URI10" s="219"/>
      <c r="URJ10" s="219"/>
      <c r="URK10" s="219"/>
      <c r="URL10" s="219"/>
      <c r="URM10" s="219"/>
      <c r="URN10" s="219"/>
      <c r="URO10" s="219"/>
      <c r="URP10" s="219"/>
      <c r="URQ10" s="219"/>
      <c r="URR10" s="219"/>
      <c r="URS10" s="219"/>
      <c r="URT10" s="219"/>
      <c r="URU10" s="219"/>
      <c r="URV10" s="219"/>
      <c r="URW10" s="219"/>
      <c r="URX10" s="219"/>
      <c r="URY10" s="219"/>
      <c r="URZ10" s="219"/>
      <c r="USA10" s="219"/>
      <c r="USB10" s="219"/>
      <c r="USC10" s="219"/>
      <c r="USD10" s="219"/>
      <c r="USE10" s="219"/>
      <c r="USF10" s="219"/>
      <c r="USG10" s="219"/>
      <c r="USH10" s="219"/>
      <c r="USI10" s="219"/>
      <c r="USJ10" s="219"/>
      <c r="USK10" s="219"/>
      <c r="USL10" s="219"/>
      <c r="USM10" s="219"/>
      <c r="USN10" s="219"/>
      <c r="USO10" s="219"/>
      <c r="USP10" s="219"/>
      <c r="USQ10" s="219"/>
      <c r="USR10" s="219"/>
      <c r="USS10" s="219"/>
      <c r="UST10" s="219"/>
      <c r="USU10" s="219"/>
      <c r="USV10" s="219"/>
      <c r="USW10" s="219"/>
      <c r="USX10" s="219"/>
      <c r="USY10" s="219"/>
      <c r="USZ10" s="219"/>
      <c r="UTA10" s="219"/>
      <c r="UTB10" s="219"/>
      <c r="UTC10" s="219"/>
      <c r="UTD10" s="219"/>
      <c r="UTE10" s="219"/>
      <c r="UTF10" s="219"/>
      <c r="UTG10" s="219"/>
      <c r="UTH10" s="219"/>
      <c r="UTI10" s="219"/>
      <c r="UTJ10" s="219"/>
      <c r="UTK10" s="219"/>
      <c r="UTL10" s="219"/>
      <c r="UTM10" s="219"/>
      <c r="UTN10" s="219"/>
      <c r="UTO10" s="219"/>
      <c r="UTP10" s="219"/>
      <c r="UTQ10" s="219"/>
      <c r="UTR10" s="219"/>
      <c r="UTS10" s="219"/>
      <c r="UTT10" s="219"/>
      <c r="UTU10" s="219"/>
      <c r="UTV10" s="219"/>
      <c r="UTW10" s="219"/>
      <c r="UTX10" s="219"/>
      <c r="UTY10" s="219"/>
      <c r="UTZ10" s="219"/>
      <c r="UUA10" s="219"/>
      <c r="UUB10" s="219"/>
      <c r="UUC10" s="219"/>
      <c r="UUD10" s="219"/>
      <c r="UUE10" s="219"/>
      <c r="UUF10" s="219"/>
      <c r="UUG10" s="219"/>
      <c r="UUH10" s="219"/>
      <c r="UUI10" s="219"/>
      <c r="UUJ10" s="219"/>
      <c r="UUK10" s="219"/>
      <c r="UUL10" s="219"/>
      <c r="UUM10" s="219"/>
      <c r="UUN10" s="219"/>
      <c r="UUO10" s="219"/>
      <c r="UUP10" s="219"/>
      <c r="UUQ10" s="219"/>
      <c r="UUR10" s="219"/>
      <c r="UUS10" s="219"/>
      <c r="UUT10" s="219"/>
      <c r="UUU10" s="219"/>
      <c r="UUV10" s="219"/>
      <c r="UUW10" s="219"/>
      <c r="UUX10" s="219"/>
      <c r="UUY10" s="219"/>
      <c r="UUZ10" s="219"/>
      <c r="UVA10" s="219"/>
      <c r="UVB10" s="219"/>
      <c r="UVC10" s="219"/>
      <c r="UVD10" s="219"/>
      <c r="UVE10" s="219"/>
      <c r="UVF10" s="219"/>
      <c r="UVG10" s="219"/>
      <c r="UVH10" s="219"/>
      <c r="UVI10" s="219"/>
      <c r="UVJ10" s="219"/>
      <c r="UVK10" s="219"/>
      <c r="UVL10" s="219"/>
      <c r="UVM10" s="219"/>
      <c r="UVN10" s="219"/>
      <c r="UVO10" s="219"/>
      <c r="UVP10" s="219"/>
      <c r="UVQ10" s="219"/>
      <c r="UVR10" s="219"/>
      <c r="UVS10" s="219"/>
      <c r="UVT10" s="219"/>
      <c r="UVU10" s="219"/>
      <c r="UVV10" s="219"/>
      <c r="UVW10" s="219"/>
      <c r="UVX10" s="219"/>
      <c r="UVY10" s="219"/>
      <c r="UVZ10" s="219"/>
      <c r="UWA10" s="219"/>
      <c r="UWB10" s="219"/>
      <c r="UWC10" s="219"/>
      <c r="UWD10" s="219"/>
      <c r="UWE10" s="219"/>
      <c r="UWF10" s="219"/>
      <c r="UWG10" s="219"/>
      <c r="UWH10" s="219"/>
      <c r="UWI10" s="219"/>
      <c r="UWJ10" s="219"/>
      <c r="UWK10" s="219"/>
      <c r="UWL10" s="219"/>
      <c r="UWM10" s="219"/>
      <c r="UWN10" s="219"/>
      <c r="UWO10" s="219"/>
      <c r="UWP10" s="219"/>
      <c r="UWU10" s="219"/>
      <c r="UWV10" s="219"/>
      <c r="UWW10" s="219"/>
      <c r="UWX10" s="219"/>
      <c r="UWY10" s="219"/>
      <c r="UWZ10" s="219"/>
      <c r="UXA10" s="219"/>
      <c r="UXB10" s="219"/>
      <c r="UXC10" s="219"/>
      <c r="UXD10" s="219"/>
      <c r="UXE10" s="219"/>
      <c r="UYW10" s="219"/>
      <c r="UYX10" s="219"/>
      <c r="UYY10" s="219"/>
      <c r="UYZ10" s="219"/>
      <c r="UZA10" s="219"/>
      <c r="UZB10" s="219"/>
      <c r="UZC10" s="219"/>
      <c r="UZD10" s="219"/>
      <c r="UZE10" s="219"/>
      <c r="UZF10" s="219"/>
      <c r="UZG10" s="219"/>
      <c r="UZH10" s="219"/>
      <c r="UZI10" s="219"/>
      <c r="UZJ10" s="219"/>
      <c r="UZK10" s="219"/>
      <c r="UZL10" s="219"/>
      <c r="UZM10" s="219"/>
      <c r="UZN10" s="219"/>
      <c r="UZO10" s="219"/>
      <c r="UZP10" s="219"/>
      <c r="UZQ10" s="219"/>
      <c r="UZR10" s="219"/>
      <c r="UZS10" s="219"/>
      <c r="UZT10" s="219"/>
      <c r="UZU10" s="219"/>
      <c r="UZV10" s="219"/>
      <c r="UZW10" s="219"/>
      <c r="UZX10" s="219"/>
      <c r="UZY10" s="219"/>
      <c r="UZZ10" s="219"/>
      <c r="VAA10" s="219"/>
      <c r="VAB10" s="219"/>
      <c r="VAC10" s="219"/>
      <c r="VAD10" s="219"/>
      <c r="VAE10" s="219"/>
      <c r="VAF10" s="219"/>
      <c r="VAG10" s="219"/>
      <c r="VAH10" s="219"/>
      <c r="VAI10" s="219"/>
      <c r="VAJ10" s="219"/>
      <c r="VAK10" s="219"/>
      <c r="VAL10" s="219"/>
      <c r="VAM10" s="219"/>
      <c r="VAN10" s="219"/>
      <c r="VAO10" s="219"/>
      <c r="VAP10" s="219"/>
      <c r="VAQ10" s="219"/>
      <c r="VAR10" s="219"/>
      <c r="VAS10" s="219"/>
      <c r="VAT10" s="219"/>
      <c r="VAU10" s="219"/>
      <c r="VAV10" s="219"/>
      <c r="VAW10" s="219"/>
      <c r="VAX10" s="219"/>
      <c r="VAY10" s="219"/>
      <c r="VAZ10" s="219"/>
      <c r="VBA10" s="219"/>
      <c r="VBB10" s="219"/>
      <c r="VBC10" s="219"/>
      <c r="VBD10" s="219"/>
      <c r="VBE10" s="219"/>
      <c r="VBF10" s="219"/>
      <c r="VBG10" s="219"/>
      <c r="VBH10" s="219"/>
      <c r="VBI10" s="219"/>
      <c r="VBJ10" s="219"/>
      <c r="VBK10" s="219"/>
      <c r="VBL10" s="219"/>
      <c r="VBM10" s="219"/>
      <c r="VBN10" s="219"/>
      <c r="VBO10" s="219"/>
      <c r="VBP10" s="219"/>
      <c r="VBQ10" s="219"/>
      <c r="VBR10" s="219"/>
      <c r="VBS10" s="219"/>
      <c r="VBT10" s="219"/>
      <c r="VBU10" s="219"/>
      <c r="VBV10" s="219"/>
      <c r="VBW10" s="219"/>
      <c r="VBX10" s="219"/>
      <c r="VBY10" s="219"/>
      <c r="VBZ10" s="219"/>
      <c r="VCA10" s="219"/>
      <c r="VCB10" s="219"/>
      <c r="VCC10" s="219"/>
      <c r="VCD10" s="219"/>
      <c r="VCE10" s="219"/>
      <c r="VCF10" s="219"/>
      <c r="VCG10" s="219"/>
      <c r="VCH10" s="219"/>
      <c r="VCI10" s="219"/>
      <c r="VCJ10" s="219"/>
      <c r="VCK10" s="219"/>
      <c r="VCL10" s="219"/>
      <c r="VCM10" s="219"/>
      <c r="VCN10" s="219"/>
      <c r="VCO10" s="219"/>
      <c r="VCP10" s="219"/>
      <c r="VCQ10" s="219"/>
      <c r="VCR10" s="219"/>
      <c r="VCS10" s="219"/>
      <c r="VCT10" s="219"/>
      <c r="VCU10" s="219"/>
      <c r="VCV10" s="219"/>
      <c r="VCW10" s="219"/>
      <c r="VCX10" s="219"/>
      <c r="VCY10" s="219"/>
      <c r="VCZ10" s="219"/>
      <c r="VDA10" s="219"/>
      <c r="VDB10" s="219"/>
      <c r="VDC10" s="219"/>
      <c r="VDD10" s="219"/>
      <c r="VDE10" s="219"/>
      <c r="VDF10" s="219"/>
      <c r="VDG10" s="219"/>
      <c r="VDH10" s="219"/>
      <c r="VDI10" s="219"/>
      <c r="VDJ10" s="219"/>
      <c r="VDK10" s="219"/>
      <c r="VDL10" s="219"/>
      <c r="VDM10" s="219"/>
      <c r="VDN10" s="219"/>
      <c r="VDO10" s="219"/>
      <c r="VDP10" s="219"/>
      <c r="VDQ10" s="219"/>
      <c r="VDR10" s="219"/>
      <c r="VDS10" s="219"/>
      <c r="VDT10" s="219"/>
      <c r="VDU10" s="219"/>
      <c r="VDV10" s="219"/>
      <c r="VDW10" s="219"/>
      <c r="VDX10" s="219"/>
      <c r="VDY10" s="219"/>
      <c r="VDZ10" s="219"/>
      <c r="VEA10" s="219"/>
      <c r="VEB10" s="219"/>
      <c r="VEC10" s="219"/>
      <c r="VED10" s="219"/>
      <c r="VEE10" s="219"/>
      <c r="VEF10" s="219"/>
      <c r="VEG10" s="219"/>
      <c r="VEH10" s="219"/>
      <c r="VEI10" s="219"/>
      <c r="VEJ10" s="219"/>
      <c r="VEK10" s="219"/>
      <c r="VEL10" s="219"/>
      <c r="VEM10" s="219"/>
      <c r="VEN10" s="219"/>
      <c r="VEO10" s="219"/>
      <c r="VEP10" s="219"/>
      <c r="VEQ10" s="219"/>
      <c r="VER10" s="219"/>
      <c r="VES10" s="219"/>
      <c r="VET10" s="219"/>
      <c r="VEU10" s="219"/>
      <c r="VEV10" s="219"/>
      <c r="VEW10" s="219"/>
      <c r="VEX10" s="219"/>
      <c r="VEY10" s="219"/>
      <c r="VEZ10" s="219"/>
      <c r="VFA10" s="219"/>
      <c r="VFB10" s="219"/>
      <c r="VFC10" s="219"/>
      <c r="VFD10" s="219"/>
      <c r="VFE10" s="219"/>
      <c r="VFF10" s="219"/>
      <c r="VFG10" s="219"/>
      <c r="VFH10" s="219"/>
      <c r="VFI10" s="219"/>
      <c r="VFJ10" s="219"/>
      <c r="VFK10" s="219"/>
      <c r="VFL10" s="219"/>
      <c r="VFM10" s="219"/>
      <c r="VFN10" s="219"/>
      <c r="VFO10" s="219"/>
      <c r="VFP10" s="219"/>
      <c r="VFQ10" s="219"/>
      <c r="VFR10" s="219"/>
      <c r="VFS10" s="219"/>
      <c r="VFT10" s="219"/>
      <c r="VFU10" s="219"/>
      <c r="VFV10" s="219"/>
      <c r="VFW10" s="219"/>
      <c r="VFX10" s="219"/>
      <c r="VFY10" s="219"/>
      <c r="VFZ10" s="219"/>
      <c r="VGA10" s="219"/>
      <c r="VGB10" s="219"/>
      <c r="VGC10" s="219"/>
      <c r="VGD10" s="219"/>
      <c r="VGE10" s="219"/>
      <c r="VGF10" s="219"/>
      <c r="VGG10" s="219"/>
      <c r="VGH10" s="219"/>
      <c r="VGI10" s="219"/>
      <c r="VGJ10" s="219"/>
      <c r="VGK10" s="219"/>
      <c r="VGL10" s="219"/>
      <c r="VGQ10" s="219"/>
      <c r="VGR10" s="219"/>
      <c r="VGS10" s="219"/>
      <c r="VGT10" s="219"/>
      <c r="VGU10" s="219"/>
      <c r="VGV10" s="219"/>
      <c r="VGW10" s="219"/>
      <c r="VGX10" s="219"/>
      <c r="VGY10" s="219"/>
      <c r="VGZ10" s="219"/>
      <c r="VHA10" s="219"/>
      <c r="VIS10" s="219"/>
      <c r="VIT10" s="219"/>
      <c r="VIU10" s="219"/>
      <c r="VIV10" s="219"/>
      <c r="VIW10" s="219"/>
      <c r="VIX10" s="219"/>
      <c r="VIY10" s="219"/>
      <c r="VIZ10" s="219"/>
      <c r="VJA10" s="219"/>
      <c r="VJB10" s="219"/>
      <c r="VJC10" s="219"/>
      <c r="VJD10" s="219"/>
      <c r="VJE10" s="219"/>
      <c r="VJF10" s="219"/>
      <c r="VJG10" s="219"/>
      <c r="VJH10" s="219"/>
      <c r="VJI10" s="219"/>
      <c r="VJJ10" s="219"/>
      <c r="VJK10" s="219"/>
      <c r="VJL10" s="219"/>
      <c r="VJM10" s="219"/>
      <c r="VJN10" s="219"/>
      <c r="VJO10" s="219"/>
      <c r="VJP10" s="219"/>
      <c r="VJQ10" s="219"/>
      <c r="VJR10" s="219"/>
      <c r="VJS10" s="219"/>
      <c r="VJT10" s="219"/>
      <c r="VJU10" s="219"/>
      <c r="VJV10" s="219"/>
      <c r="VJW10" s="219"/>
      <c r="VJX10" s="219"/>
      <c r="VJY10" s="219"/>
      <c r="VJZ10" s="219"/>
      <c r="VKA10" s="219"/>
      <c r="VKB10" s="219"/>
      <c r="VKC10" s="219"/>
      <c r="VKD10" s="219"/>
      <c r="VKE10" s="219"/>
      <c r="VKF10" s="219"/>
      <c r="VKG10" s="219"/>
      <c r="VKH10" s="219"/>
      <c r="VKI10" s="219"/>
      <c r="VKJ10" s="219"/>
      <c r="VKK10" s="219"/>
      <c r="VKL10" s="219"/>
      <c r="VKM10" s="219"/>
      <c r="VKN10" s="219"/>
      <c r="VKO10" s="219"/>
      <c r="VKP10" s="219"/>
      <c r="VKQ10" s="219"/>
      <c r="VKR10" s="219"/>
      <c r="VKS10" s="219"/>
      <c r="VKT10" s="219"/>
      <c r="VKU10" s="219"/>
      <c r="VKV10" s="219"/>
      <c r="VKW10" s="219"/>
      <c r="VKX10" s="219"/>
      <c r="VKY10" s="219"/>
      <c r="VKZ10" s="219"/>
      <c r="VLA10" s="219"/>
      <c r="VLB10" s="219"/>
      <c r="VLC10" s="219"/>
      <c r="VLD10" s="219"/>
      <c r="VLE10" s="219"/>
      <c r="VLF10" s="219"/>
      <c r="VLG10" s="219"/>
      <c r="VLH10" s="219"/>
      <c r="VLI10" s="219"/>
      <c r="VLJ10" s="219"/>
      <c r="VLK10" s="219"/>
      <c r="VLL10" s="219"/>
      <c r="VLM10" s="219"/>
      <c r="VLN10" s="219"/>
      <c r="VLO10" s="219"/>
      <c r="VLP10" s="219"/>
      <c r="VLQ10" s="219"/>
      <c r="VLR10" s="219"/>
      <c r="VLS10" s="219"/>
      <c r="VLT10" s="219"/>
      <c r="VLU10" s="219"/>
      <c r="VLV10" s="219"/>
      <c r="VLW10" s="219"/>
      <c r="VLX10" s="219"/>
      <c r="VLY10" s="219"/>
      <c r="VLZ10" s="219"/>
      <c r="VMA10" s="219"/>
      <c r="VMB10" s="219"/>
      <c r="VMC10" s="219"/>
      <c r="VMD10" s="219"/>
      <c r="VME10" s="219"/>
      <c r="VMF10" s="219"/>
      <c r="VMG10" s="219"/>
      <c r="VMH10" s="219"/>
      <c r="VMI10" s="219"/>
      <c r="VMJ10" s="219"/>
      <c r="VMK10" s="219"/>
      <c r="VML10" s="219"/>
      <c r="VMM10" s="219"/>
      <c r="VMN10" s="219"/>
      <c r="VMO10" s="219"/>
      <c r="VMP10" s="219"/>
      <c r="VMQ10" s="219"/>
      <c r="VMR10" s="219"/>
      <c r="VMS10" s="219"/>
      <c r="VMT10" s="219"/>
      <c r="VMU10" s="219"/>
      <c r="VMV10" s="219"/>
      <c r="VMW10" s="219"/>
      <c r="VMX10" s="219"/>
      <c r="VMY10" s="219"/>
      <c r="VMZ10" s="219"/>
      <c r="VNA10" s="219"/>
      <c r="VNB10" s="219"/>
      <c r="VNC10" s="219"/>
      <c r="VND10" s="219"/>
      <c r="VNE10" s="219"/>
      <c r="VNF10" s="219"/>
      <c r="VNG10" s="219"/>
      <c r="VNH10" s="219"/>
      <c r="VNI10" s="219"/>
      <c r="VNJ10" s="219"/>
      <c r="VNK10" s="219"/>
      <c r="VNL10" s="219"/>
      <c r="VNM10" s="219"/>
      <c r="VNN10" s="219"/>
      <c r="VNO10" s="219"/>
      <c r="VNP10" s="219"/>
      <c r="VNQ10" s="219"/>
      <c r="VNR10" s="219"/>
      <c r="VNS10" s="219"/>
      <c r="VNT10" s="219"/>
      <c r="VNU10" s="219"/>
      <c r="VNV10" s="219"/>
      <c r="VNW10" s="219"/>
      <c r="VNX10" s="219"/>
      <c r="VNY10" s="219"/>
      <c r="VNZ10" s="219"/>
      <c r="VOA10" s="219"/>
      <c r="VOB10" s="219"/>
      <c r="VOC10" s="219"/>
      <c r="VOD10" s="219"/>
      <c r="VOE10" s="219"/>
      <c r="VOF10" s="219"/>
      <c r="VOG10" s="219"/>
      <c r="VOH10" s="219"/>
      <c r="VOI10" s="219"/>
      <c r="VOJ10" s="219"/>
      <c r="VOK10" s="219"/>
      <c r="VOL10" s="219"/>
      <c r="VOM10" s="219"/>
      <c r="VON10" s="219"/>
      <c r="VOO10" s="219"/>
      <c r="VOP10" s="219"/>
      <c r="VOQ10" s="219"/>
      <c r="VOR10" s="219"/>
      <c r="VOS10" s="219"/>
      <c r="VOT10" s="219"/>
      <c r="VOU10" s="219"/>
      <c r="VOV10" s="219"/>
      <c r="VOW10" s="219"/>
      <c r="VOX10" s="219"/>
      <c r="VOY10" s="219"/>
      <c r="VOZ10" s="219"/>
      <c r="VPA10" s="219"/>
      <c r="VPB10" s="219"/>
      <c r="VPC10" s="219"/>
      <c r="VPD10" s="219"/>
      <c r="VPE10" s="219"/>
      <c r="VPF10" s="219"/>
      <c r="VPG10" s="219"/>
      <c r="VPH10" s="219"/>
      <c r="VPI10" s="219"/>
      <c r="VPJ10" s="219"/>
      <c r="VPK10" s="219"/>
      <c r="VPL10" s="219"/>
      <c r="VPM10" s="219"/>
      <c r="VPN10" s="219"/>
      <c r="VPO10" s="219"/>
      <c r="VPP10" s="219"/>
      <c r="VPQ10" s="219"/>
      <c r="VPR10" s="219"/>
      <c r="VPS10" s="219"/>
      <c r="VPT10" s="219"/>
      <c r="VPU10" s="219"/>
      <c r="VPV10" s="219"/>
      <c r="VPW10" s="219"/>
      <c r="VPX10" s="219"/>
      <c r="VPY10" s="219"/>
      <c r="VPZ10" s="219"/>
      <c r="VQA10" s="219"/>
      <c r="VQB10" s="219"/>
      <c r="VQC10" s="219"/>
      <c r="VQD10" s="219"/>
      <c r="VQE10" s="219"/>
      <c r="VQF10" s="219"/>
      <c r="VQG10" s="219"/>
      <c r="VQH10" s="219"/>
      <c r="VQM10" s="219"/>
      <c r="VQN10" s="219"/>
      <c r="VQO10" s="219"/>
      <c r="VQP10" s="219"/>
      <c r="VQQ10" s="219"/>
      <c r="VQR10" s="219"/>
      <c r="VQS10" s="219"/>
      <c r="VQT10" s="219"/>
      <c r="VQU10" s="219"/>
      <c r="VQV10" s="219"/>
      <c r="VQW10" s="219"/>
      <c r="VSO10" s="219"/>
      <c r="VSP10" s="219"/>
      <c r="VSQ10" s="219"/>
      <c r="VSR10" s="219"/>
      <c r="VSS10" s="219"/>
      <c r="VST10" s="219"/>
      <c r="VSU10" s="219"/>
      <c r="VSV10" s="219"/>
      <c r="VSW10" s="219"/>
      <c r="VSX10" s="219"/>
      <c r="VSY10" s="219"/>
      <c r="VSZ10" s="219"/>
      <c r="VTA10" s="219"/>
      <c r="VTB10" s="219"/>
      <c r="VTC10" s="219"/>
      <c r="VTD10" s="219"/>
      <c r="VTE10" s="219"/>
      <c r="VTF10" s="219"/>
      <c r="VTG10" s="219"/>
      <c r="VTH10" s="219"/>
      <c r="VTI10" s="219"/>
      <c r="VTJ10" s="219"/>
      <c r="VTK10" s="219"/>
      <c r="VTL10" s="219"/>
      <c r="VTM10" s="219"/>
      <c r="VTN10" s="219"/>
      <c r="VTO10" s="219"/>
      <c r="VTP10" s="219"/>
      <c r="VTQ10" s="219"/>
      <c r="VTR10" s="219"/>
      <c r="VTS10" s="219"/>
      <c r="VTT10" s="219"/>
      <c r="VTU10" s="219"/>
      <c r="VTV10" s="219"/>
      <c r="VTW10" s="219"/>
      <c r="VTX10" s="219"/>
      <c r="VTY10" s="219"/>
      <c r="VTZ10" s="219"/>
      <c r="VUA10" s="219"/>
      <c r="VUB10" s="219"/>
      <c r="VUC10" s="219"/>
      <c r="VUD10" s="219"/>
      <c r="VUE10" s="219"/>
      <c r="VUF10" s="219"/>
      <c r="VUG10" s="219"/>
      <c r="VUH10" s="219"/>
      <c r="VUI10" s="219"/>
      <c r="VUJ10" s="219"/>
      <c r="VUK10" s="219"/>
      <c r="VUL10" s="219"/>
      <c r="VUM10" s="219"/>
      <c r="VUN10" s="219"/>
      <c r="VUO10" s="219"/>
      <c r="VUP10" s="219"/>
      <c r="VUQ10" s="219"/>
      <c r="VUR10" s="219"/>
      <c r="VUS10" s="219"/>
      <c r="VUT10" s="219"/>
      <c r="VUU10" s="219"/>
      <c r="VUV10" s="219"/>
      <c r="VUW10" s="219"/>
      <c r="VUX10" s="219"/>
      <c r="VUY10" s="219"/>
      <c r="VUZ10" s="219"/>
      <c r="VVA10" s="219"/>
      <c r="VVB10" s="219"/>
      <c r="VVC10" s="219"/>
      <c r="VVD10" s="219"/>
      <c r="VVE10" s="219"/>
      <c r="VVF10" s="219"/>
      <c r="VVG10" s="219"/>
      <c r="VVH10" s="219"/>
      <c r="VVI10" s="219"/>
      <c r="VVJ10" s="219"/>
      <c r="VVK10" s="219"/>
      <c r="VVL10" s="219"/>
      <c r="VVM10" s="219"/>
      <c r="VVN10" s="219"/>
      <c r="VVO10" s="219"/>
      <c r="VVP10" s="219"/>
      <c r="VVQ10" s="219"/>
      <c r="VVR10" s="219"/>
      <c r="VVS10" s="219"/>
      <c r="VVT10" s="219"/>
      <c r="VVU10" s="219"/>
      <c r="VVV10" s="219"/>
      <c r="VVW10" s="219"/>
      <c r="VVX10" s="219"/>
      <c r="VVY10" s="219"/>
      <c r="VVZ10" s="219"/>
      <c r="VWA10" s="219"/>
      <c r="VWB10" s="219"/>
      <c r="VWC10" s="219"/>
      <c r="VWD10" s="219"/>
      <c r="VWE10" s="219"/>
      <c r="VWF10" s="219"/>
      <c r="VWG10" s="219"/>
      <c r="VWH10" s="219"/>
      <c r="VWI10" s="219"/>
      <c r="VWJ10" s="219"/>
      <c r="VWK10" s="219"/>
      <c r="VWL10" s="219"/>
      <c r="VWM10" s="219"/>
      <c r="VWN10" s="219"/>
      <c r="VWO10" s="219"/>
      <c r="VWP10" s="219"/>
      <c r="VWQ10" s="219"/>
      <c r="VWR10" s="219"/>
      <c r="VWS10" s="219"/>
      <c r="VWT10" s="219"/>
      <c r="VWU10" s="219"/>
      <c r="VWV10" s="219"/>
      <c r="VWW10" s="219"/>
      <c r="VWX10" s="219"/>
      <c r="VWY10" s="219"/>
      <c r="VWZ10" s="219"/>
      <c r="VXA10" s="219"/>
      <c r="VXB10" s="219"/>
      <c r="VXC10" s="219"/>
      <c r="VXD10" s="219"/>
      <c r="VXE10" s="219"/>
      <c r="VXF10" s="219"/>
      <c r="VXG10" s="219"/>
      <c r="VXH10" s="219"/>
      <c r="VXI10" s="219"/>
      <c r="VXJ10" s="219"/>
      <c r="VXK10" s="219"/>
      <c r="VXL10" s="219"/>
      <c r="VXM10" s="219"/>
      <c r="VXN10" s="219"/>
      <c r="VXO10" s="219"/>
      <c r="VXP10" s="219"/>
      <c r="VXQ10" s="219"/>
      <c r="VXR10" s="219"/>
      <c r="VXS10" s="219"/>
      <c r="VXT10" s="219"/>
      <c r="VXU10" s="219"/>
      <c r="VXV10" s="219"/>
      <c r="VXW10" s="219"/>
      <c r="VXX10" s="219"/>
      <c r="VXY10" s="219"/>
      <c r="VXZ10" s="219"/>
      <c r="VYA10" s="219"/>
      <c r="VYB10" s="219"/>
      <c r="VYC10" s="219"/>
      <c r="VYD10" s="219"/>
      <c r="VYE10" s="219"/>
      <c r="VYF10" s="219"/>
      <c r="VYG10" s="219"/>
      <c r="VYH10" s="219"/>
      <c r="VYI10" s="219"/>
      <c r="VYJ10" s="219"/>
      <c r="VYK10" s="219"/>
      <c r="VYL10" s="219"/>
      <c r="VYM10" s="219"/>
      <c r="VYN10" s="219"/>
      <c r="VYO10" s="219"/>
      <c r="VYP10" s="219"/>
      <c r="VYQ10" s="219"/>
      <c r="VYR10" s="219"/>
      <c r="VYS10" s="219"/>
      <c r="VYT10" s="219"/>
      <c r="VYU10" s="219"/>
      <c r="VYV10" s="219"/>
      <c r="VYW10" s="219"/>
      <c r="VYX10" s="219"/>
      <c r="VYY10" s="219"/>
      <c r="VYZ10" s="219"/>
      <c r="VZA10" s="219"/>
      <c r="VZB10" s="219"/>
      <c r="VZC10" s="219"/>
      <c r="VZD10" s="219"/>
      <c r="VZE10" s="219"/>
      <c r="VZF10" s="219"/>
      <c r="VZG10" s="219"/>
      <c r="VZH10" s="219"/>
      <c r="VZI10" s="219"/>
      <c r="VZJ10" s="219"/>
      <c r="VZK10" s="219"/>
      <c r="VZL10" s="219"/>
      <c r="VZM10" s="219"/>
      <c r="VZN10" s="219"/>
      <c r="VZO10" s="219"/>
      <c r="VZP10" s="219"/>
      <c r="VZQ10" s="219"/>
      <c r="VZR10" s="219"/>
      <c r="VZS10" s="219"/>
      <c r="VZT10" s="219"/>
      <c r="VZU10" s="219"/>
      <c r="VZV10" s="219"/>
      <c r="VZW10" s="219"/>
      <c r="VZX10" s="219"/>
      <c r="VZY10" s="219"/>
      <c r="VZZ10" s="219"/>
      <c r="WAA10" s="219"/>
      <c r="WAB10" s="219"/>
      <c r="WAC10" s="219"/>
      <c r="WAD10" s="219"/>
      <c r="WAI10" s="219"/>
      <c r="WAJ10" s="219"/>
      <c r="WAK10" s="219"/>
      <c r="WAL10" s="219"/>
      <c r="WAM10" s="219"/>
      <c r="WAN10" s="219"/>
      <c r="WAO10" s="219"/>
      <c r="WAP10" s="219"/>
      <c r="WAQ10" s="219"/>
      <c r="WAR10" s="219"/>
      <c r="WAS10" s="219"/>
      <c r="WCK10" s="219"/>
      <c r="WCL10" s="219"/>
      <c r="WCM10" s="219"/>
      <c r="WCN10" s="219"/>
      <c r="WCO10" s="219"/>
      <c r="WCP10" s="219"/>
      <c r="WCQ10" s="219"/>
      <c r="WCR10" s="219"/>
      <c r="WCS10" s="219"/>
      <c r="WCT10" s="219"/>
      <c r="WCU10" s="219"/>
      <c r="WCV10" s="219"/>
      <c r="WCW10" s="219"/>
      <c r="WCX10" s="219"/>
      <c r="WCY10" s="219"/>
      <c r="WCZ10" s="219"/>
      <c r="WDA10" s="219"/>
      <c r="WDB10" s="219"/>
      <c r="WDC10" s="219"/>
      <c r="WDD10" s="219"/>
      <c r="WDE10" s="219"/>
      <c r="WDF10" s="219"/>
      <c r="WDG10" s="219"/>
      <c r="WDH10" s="219"/>
      <c r="WDI10" s="219"/>
      <c r="WDJ10" s="219"/>
      <c r="WDK10" s="219"/>
      <c r="WDL10" s="219"/>
      <c r="WDM10" s="219"/>
      <c r="WDN10" s="219"/>
      <c r="WDO10" s="219"/>
      <c r="WDP10" s="219"/>
      <c r="WDQ10" s="219"/>
      <c r="WDR10" s="219"/>
      <c r="WDS10" s="219"/>
      <c r="WDT10" s="219"/>
      <c r="WDU10" s="219"/>
      <c r="WDV10" s="219"/>
      <c r="WDW10" s="219"/>
      <c r="WDX10" s="219"/>
      <c r="WDY10" s="219"/>
      <c r="WDZ10" s="219"/>
      <c r="WEA10" s="219"/>
      <c r="WEB10" s="219"/>
      <c r="WEC10" s="219"/>
      <c r="WED10" s="219"/>
      <c r="WEE10" s="219"/>
      <c r="WEF10" s="219"/>
      <c r="WEG10" s="219"/>
      <c r="WEH10" s="219"/>
      <c r="WEI10" s="219"/>
      <c r="WEJ10" s="219"/>
      <c r="WEK10" s="219"/>
      <c r="WEL10" s="219"/>
      <c r="WEM10" s="219"/>
      <c r="WEN10" s="219"/>
      <c r="WEO10" s="219"/>
      <c r="WEP10" s="219"/>
      <c r="WEQ10" s="219"/>
      <c r="WER10" s="219"/>
      <c r="WES10" s="219"/>
      <c r="WET10" s="219"/>
      <c r="WEU10" s="219"/>
      <c r="WEV10" s="219"/>
      <c r="WEW10" s="219"/>
      <c r="WEX10" s="219"/>
      <c r="WEY10" s="219"/>
      <c r="WEZ10" s="219"/>
      <c r="WFA10" s="219"/>
      <c r="WFB10" s="219"/>
      <c r="WFC10" s="219"/>
      <c r="WFD10" s="219"/>
      <c r="WFE10" s="219"/>
      <c r="WFF10" s="219"/>
      <c r="WFG10" s="219"/>
      <c r="WFH10" s="219"/>
      <c r="WFI10" s="219"/>
      <c r="WFJ10" s="219"/>
      <c r="WFK10" s="219"/>
      <c r="WFL10" s="219"/>
      <c r="WFM10" s="219"/>
      <c r="WFN10" s="219"/>
      <c r="WFO10" s="219"/>
      <c r="WFP10" s="219"/>
      <c r="WFQ10" s="219"/>
      <c r="WFR10" s="219"/>
      <c r="WFS10" s="219"/>
      <c r="WFT10" s="219"/>
      <c r="WFU10" s="219"/>
      <c r="WFV10" s="219"/>
      <c r="WFW10" s="219"/>
      <c r="WFX10" s="219"/>
      <c r="WFY10" s="219"/>
      <c r="WFZ10" s="219"/>
      <c r="WGA10" s="219"/>
      <c r="WGB10" s="219"/>
      <c r="WGC10" s="219"/>
      <c r="WGD10" s="219"/>
      <c r="WGE10" s="219"/>
      <c r="WGF10" s="219"/>
      <c r="WGG10" s="219"/>
      <c r="WGH10" s="219"/>
      <c r="WGI10" s="219"/>
      <c r="WGJ10" s="219"/>
      <c r="WGK10" s="219"/>
      <c r="WGL10" s="219"/>
      <c r="WGM10" s="219"/>
      <c r="WGN10" s="219"/>
      <c r="WGO10" s="219"/>
      <c r="WGP10" s="219"/>
      <c r="WGQ10" s="219"/>
      <c r="WGR10" s="219"/>
      <c r="WGS10" s="219"/>
      <c r="WGT10" s="219"/>
      <c r="WGU10" s="219"/>
      <c r="WGV10" s="219"/>
      <c r="WGW10" s="219"/>
      <c r="WGX10" s="219"/>
      <c r="WGY10" s="219"/>
      <c r="WGZ10" s="219"/>
      <c r="WHA10" s="219"/>
      <c r="WHB10" s="219"/>
      <c r="WHC10" s="219"/>
      <c r="WHD10" s="219"/>
      <c r="WHE10" s="219"/>
      <c r="WHF10" s="219"/>
      <c r="WHG10" s="219"/>
      <c r="WHH10" s="219"/>
      <c r="WHI10" s="219"/>
      <c r="WHJ10" s="219"/>
      <c r="WHK10" s="219"/>
      <c r="WHL10" s="219"/>
      <c r="WHM10" s="219"/>
      <c r="WHN10" s="219"/>
      <c r="WHO10" s="219"/>
      <c r="WHP10" s="219"/>
      <c r="WHQ10" s="219"/>
      <c r="WHR10" s="219"/>
      <c r="WHS10" s="219"/>
      <c r="WHT10" s="219"/>
      <c r="WHU10" s="219"/>
      <c r="WHV10" s="219"/>
      <c r="WHW10" s="219"/>
      <c r="WHX10" s="219"/>
      <c r="WHY10" s="219"/>
      <c r="WHZ10" s="219"/>
      <c r="WIA10" s="219"/>
      <c r="WIB10" s="219"/>
      <c r="WIC10" s="219"/>
      <c r="WID10" s="219"/>
      <c r="WIE10" s="219"/>
      <c r="WIF10" s="219"/>
      <c r="WIG10" s="219"/>
      <c r="WIH10" s="219"/>
      <c r="WII10" s="219"/>
      <c r="WIJ10" s="219"/>
      <c r="WIK10" s="219"/>
      <c r="WIL10" s="219"/>
      <c r="WIM10" s="219"/>
      <c r="WIN10" s="219"/>
      <c r="WIO10" s="219"/>
      <c r="WIP10" s="219"/>
      <c r="WIQ10" s="219"/>
      <c r="WIR10" s="219"/>
      <c r="WIS10" s="219"/>
      <c r="WIT10" s="219"/>
      <c r="WIU10" s="219"/>
      <c r="WIV10" s="219"/>
      <c r="WIW10" s="219"/>
      <c r="WIX10" s="219"/>
      <c r="WIY10" s="219"/>
      <c r="WIZ10" s="219"/>
      <c r="WJA10" s="219"/>
      <c r="WJB10" s="219"/>
      <c r="WJC10" s="219"/>
      <c r="WJD10" s="219"/>
      <c r="WJE10" s="219"/>
      <c r="WJF10" s="219"/>
      <c r="WJG10" s="219"/>
      <c r="WJH10" s="219"/>
      <c r="WJI10" s="219"/>
      <c r="WJJ10" s="219"/>
      <c r="WJK10" s="219"/>
      <c r="WJL10" s="219"/>
      <c r="WJM10" s="219"/>
      <c r="WJN10" s="219"/>
      <c r="WJO10" s="219"/>
      <c r="WJP10" s="219"/>
      <c r="WJQ10" s="219"/>
      <c r="WJR10" s="219"/>
      <c r="WJS10" s="219"/>
      <c r="WJT10" s="219"/>
      <c r="WJU10" s="219"/>
      <c r="WJV10" s="219"/>
      <c r="WJW10" s="219"/>
      <c r="WJX10" s="219"/>
      <c r="WJY10" s="219"/>
      <c r="WJZ10" s="219"/>
      <c r="WKE10" s="219"/>
      <c r="WKF10" s="219"/>
      <c r="WKG10" s="219"/>
      <c r="WKH10" s="219"/>
      <c r="WKI10" s="219"/>
      <c r="WKJ10" s="219"/>
      <c r="WKK10" s="219"/>
      <c r="WKL10" s="219"/>
      <c r="WKM10" s="219"/>
      <c r="WKN10" s="219"/>
      <c r="WKO10" s="219"/>
      <c r="WMG10" s="219"/>
      <c r="WMH10" s="219"/>
      <c r="WMI10" s="219"/>
      <c r="WMJ10" s="219"/>
      <c r="WMK10" s="219"/>
      <c r="WML10" s="219"/>
      <c r="WMM10" s="219"/>
      <c r="WMN10" s="219"/>
      <c r="WMO10" s="219"/>
      <c r="WMP10" s="219"/>
      <c r="WMQ10" s="219"/>
      <c r="WMR10" s="219"/>
      <c r="WMS10" s="219"/>
      <c r="WMT10" s="219"/>
      <c r="WMU10" s="219"/>
      <c r="WMV10" s="219"/>
      <c r="WMW10" s="219"/>
      <c r="WMX10" s="219"/>
      <c r="WMY10" s="219"/>
      <c r="WMZ10" s="219"/>
      <c r="WNA10" s="219"/>
      <c r="WNB10" s="219"/>
      <c r="WNC10" s="219"/>
      <c r="WND10" s="219"/>
      <c r="WNE10" s="219"/>
      <c r="WNF10" s="219"/>
      <c r="WNG10" s="219"/>
      <c r="WNH10" s="219"/>
      <c r="WNI10" s="219"/>
      <c r="WNJ10" s="219"/>
      <c r="WNK10" s="219"/>
      <c r="WNL10" s="219"/>
      <c r="WNM10" s="219"/>
      <c r="WNN10" s="219"/>
      <c r="WNO10" s="219"/>
      <c r="WNP10" s="219"/>
      <c r="WNQ10" s="219"/>
      <c r="WNR10" s="219"/>
      <c r="WNS10" s="219"/>
      <c r="WNT10" s="219"/>
      <c r="WNU10" s="219"/>
      <c r="WNV10" s="219"/>
      <c r="WNW10" s="219"/>
      <c r="WNX10" s="219"/>
      <c r="WNY10" s="219"/>
      <c r="WNZ10" s="219"/>
      <c r="WOA10" s="219"/>
      <c r="WOB10" s="219"/>
      <c r="WOC10" s="219"/>
      <c r="WOD10" s="219"/>
      <c r="WOE10" s="219"/>
      <c r="WOF10" s="219"/>
      <c r="WOG10" s="219"/>
      <c r="WOH10" s="219"/>
      <c r="WOI10" s="219"/>
      <c r="WOJ10" s="219"/>
      <c r="WOK10" s="219"/>
      <c r="WOL10" s="219"/>
      <c r="WOM10" s="219"/>
      <c r="WON10" s="219"/>
      <c r="WOO10" s="219"/>
      <c r="WOP10" s="219"/>
      <c r="WOQ10" s="219"/>
      <c r="WOR10" s="219"/>
      <c r="WOS10" s="219"/>
      <c r="WOT10" s="219"/>
      <c r="WOU10" s="219"/>
      <c r="WOV10" s="219"/>
      <c r="WOW10" s="219"/>
      <c r="WOX10" s="219"/>
      <c r="WOY10" s="219"/>
      <c r="WOZ10" s="219"/>
      <c r="WPA10" s="219"/>
      <c r="WPB10" s="219"/>
      <c r="WPC10" s="219"/>
      <c r="WPD10" s="219"/>
      <c r="WPE10" s="219"/>
      <c r="WPF10" s="219"/>
      <c r="WPG10" s="219"/>
      <c r="WPH10" s="219"/>
      <c r="WPI10" s="219"/>
      <c r="WPJ10" s="219"/>
      <c r="WPK10" s="219"/>
      <c r="WPL10" s="219"/>
      <c r="WPM10" s="219"/>
      <c r="WPN10" s="219"/>
      <c r="WPO10" s="219"/>
      <c r="WPP10" s="219"/>
      <c r="WPQ10" s="219"/>
      <c r="WPR10" s="219"/>
      <c r="WPS10" s="219"/>
      <c r="WPT10" s="219"/>
      <c r="WPU10" s="219"/>
      <c r="WPV10" s="219"/>
      <c r="WPW10" s="219"/>
      <c r="WPX10" s="219"/>
      <c r="WPY10" s="219"/>
      <c r="WPZ10" s="219"/>
      <c r="WQA10" s="219"/>
      <c r="WQB10" s="219"/>
      <c r="WQC10" s="219"/>
      <c r="WQD10" s="219"/>
      <c r="WQE10" s="219"/>
      <c r="WQF10" s="219"/>
      <c r="WQG10" s="219"/>
      <c r="WQH10" s="219"/>
      <c r="WQI10" s="219"/>
      <c r="WQJ10" s="219"/>
      <c r="WQK10" s="219"/>
      <c r="WQL10" s="219"/>
      <c r="WQM10" s="219"/>
      <c r="WQN10" s="219"/>
      <c r="WQO10" s="219"/>
      <c r="WQP10" s="219"/>
      <c r="WQQ10" s="219"/>
      <c r="WQR10" s="219"/>
      <c r="WQS10" s="219"/>
      <c r="WQT10" s="219"/>
      <c r="WQU10" s="219"/>
      <c r="WQV10" s="219"/>
      <c r="WQW10" s="219"/>
      <c r="WQX10" s="219"/>
      <c r="WQY10" s="219"/>
      <c r="WQZ10" s="219"/>
      <c r="WRA10" s="219"/>
      <c r="WRB10" s="219"/>
      <c r="WRC10" s="219"/>
      <c r="WRD10" s="219"/>
      <c r="WRE10" s="219"/>
      <c r="WRF10" s="219"/>
      <c r="WRG10" s="219"/>
      <c r="WRH10" s="219"/>
      <c r="WRI10" s="219"/>
      <c r="WRJ10" s="219"/>
      <c r="WRK10" s="219"/>
      <c r="WRL10" s="219"/>
      <c r="WRM10" s="219"/>
      <c r="WRN10" s="219"/>
      <c r="WRO10" s="219"/>
      <c r="WRP10" s="219"/>
      <c r="WRQ10" s="219"/>
      <c r="WRR10" s="219"/>
      <c r="WRS10" s="219"/>
      <c r="WRT10" s="219"/>
      <c r="WRU10" s="219"/>
      <c r="WRV10" s="219"/>
      <c r="WRW10" s="219"/>
      <c r="WRX10" s="219"/>
      <c r="WRY10" s="219"/>
      <c r="WRZ10" s="219"/>
      <c r="WSA10" s="219"/>
      <c r="WSB10" s="219"/>
      <c r="WSC10" s="219"/>
      <c r="WSD10" s="219"/>
      <c r="WSE10" s="219"/>
      <c r="WSF10" s="219"/>
      <c r="WSG10" s="219"/>
      <c r="WSH10" s="219"/>
      <c r="WSI10" s="219"/>
      <c r="WSJ10" s="219"/>
      <c r="WSK10" s="219"/>
      <c r="WSL10" s="219"/>
      <c r="WSM10" s="219"/>
      <c r="WSN10" s="219"/>
      <c r="WSO10" s="219"/>
      <c r="WSP10" s="219"/>
      <c r="WSQ10" s="219"/>
      <c r="WSR10" s="219"/>
      <c r="WSS10" s="219"/>
      <c r="WST10" s="219"/>
      <c r="WSU10" s="219"/>
      <c r="WSV10" s="219"/>
      <c r="WSW10" s="219"/>
      <c r="WSX10" s="219"/>
      <c r="WSY10" s="219"/>
      <c r="WSZ10" s="219"/>
      <c r="WTA10" s="219"/>
      <c r="WTB10" s="219"/>
      <c r="WTC10" s="219"/>
      <c r="WTD10" s="219"/>
      <c r="WTE10" s="219"/>
      <c r="WTF10" s="219"/>
      <c r="WTG10" s="219"/>
      <c r="WTH10" s="219"/>
      <c r="WTI10" s="219"/>
      <c r="WTJ10" s="219"/>
      <c r="WTK10" s="219"/>
      <c r="WTL10" s="219"/>
      <c r="WTM10" s="219"/>
      <c r="WTN10" s="219"/>
      <c r="WTO10" s="219"/>
      <c r="WTP10" s="219"/>
      <c r="WTQ10" s="219"/>
      <c r="WTR10" s="219"/>
      <c r="WTS10" s="219"/>
      <c r="WTT10" s="219"/>
      <c r="WTU10" s="219"/>
      <c r="WTV10" s="219"/>
      <c r="WUA10" s="219"/>
      <c r="WUB10" s="219"/>
      <c r="WUC10" s="219"/>
      <c r="WUD10" s="219"/>
      <c r="WUE10" s="219"/>
      <c r="WUF10" s="219"/>
      <c r="WUG10" s="219"/>
      <c r="WUH10" s="219"/>
      <c r="WUI10" s="219"/>
      <c r="WUJ10" s="219"/>
      <c r="WUK10" s="219"/>
      <c r="WWC10" s="219"/>
      <c r="WWD10" s="219"/>
      <c r="WWE10" s="219"/>
      <c r="WWF10" s="219"/>
      <c r="WWG10" s="219"/>
      <c r="WWH10" s="219"/>
      <c r="WWI10" s="219"/>
      <c r="WWJ10" s="219"/>
      <c r="WWK10" s="219"/>
      <c r="WWL10" s="219"/>
      <c r="WWM10" s="219"/>
      <c r="WWN10" s="219"/>
      <c r="WWO10" s="219"/>
      <c r="WWP10" s="219"/>
      <c r="WWQ10" s="219"/>
      <c r="WWR10" s="219"/>
      <c r="WWS10" s="219"/>
      <c r="WWT10" s="219"/>
      <c r="WWU10" s="219"/>
      <c r="WWV10" s="219"/>
      <c r="WWW10" s="219"/>
      <c r="WWX10" s="219"/>
      <c r="WWY10" s="219"/>
      <c r="WWZ10" s="219"/>
      <c r="WXA10" s="219"/>
      <c r="WXB10" s="219"/>
      <c r="WXC10" s="219"/>
      <c r="WXD10" s="219"/>
      <c r="WXE10" s="219"/>
      <c r="WXF10" s="219"/>
      <c r="WXG10" s="219"/>
      <c r="WXH10" s="219"/>
      <c r="WXI10" s="219"/>
      <c r="WXJ10" s="219"/>
      <c r="WXK10" s="219"/>
      <c r="WXL10" s="219"/>
      <c r="WXM10" s="219"/>
      <c r="WXN10" s="219"/>
      <c r="WXO10" s="219"/>
      <c r="WXP10" s="219"/>
      <c r="WXQ10" s="219"/>
      <c r="WXR10" s="219"/>
      <c r="WXS10" s="219"/>
      <c r="WXT10" s="219"/>
      <c r="WXU10" s="219"/>
      <c r="WXV10" s="219"/>
      <c r="WXW10" s="219"/>
      <c r="WXX10" s="219"/>
      <c r="WXY10" s="219"/>
      <c r="WXZ10" s="219"/>
      <c r="WYA10" s="219"/>
      <c r="WYB10" s="219"/>
      <c r="WYC10" s="219"/>
      <c r="WYD10" s="219"/>
      <c r="WYE10" s="219"/>
      <c r="WYF10" s="219"/>
      <c r="WYG10" s="219"/>
      <c r="WYH10" s="219"/>
      <c r="WYI10" s="219"/>
      <c r="WYJ10" s="219"/>
      <c r="WYK10" s="219"/>
      <c r="WYL10" s="219"/>
      <c r="WYM10" s="219"/>
      <c r="WYN10" s="219"/>
      <c r="WYO10" s="219"/>
      <c r="WYP10" s="219"/>
      <c r="WYQ10" s="219"/>
      <c r="WYR10" s="219"/>
      <c r="WYS10" s="219"/>
      <c r="WYT10" s="219"/>
      <c r="WYU10" s="219"/>
      <c r="WYV10" s="219"/>
      <c r="WYW10" s="219"/>
      <c r="WYX10" s="219"/>
      <c r="WYY10" s="219"/>
      <c r="WYZ10" s="219"/>
      <c r="WZA10" s="219"/>
      <c r="WZB10" s="219"/>
      <c r="WZC10" s="219"/>
      <c r="WZD10" s="219"/>
      <c r="WZE10" s="219"/>
      <c r="WZF10" s="219"/>
      <c r="WZG10" s="219"/>
      <c r="WZH10" s="219"/>
      <c r="WZI10" s="219"/>
      <c r="WZJ10" s="219"/>
      <c r="WZK10" s="219"/>
      <c r="WZL10" s="219"/>
      <c r="WZM10" s="219"/>
      <c r="WZN10" s="219"/>
      <c r="WZO10" s="219"/>
      <c r="WZP10" s="219"/>
      <c r="WZQ10" s="219"/>
      <c r="WZR10" s="219"/>
      <c r="WZS10" s="219"/>
      <c r="WZT10" s="219"/>
      <c r="WZU10" s="219"/>
      <c r="WZV10" s="219"/>
      <c r="WZW10" s="219"/>
      <c r="WZX10" s="219"/>
      <c r="WZY10" s="219"/>
      <c r="WZZ10" s="219"/>
      <c r="XAA10" s="219"/>
      <c r="XAB10" s="219"/>
      <c r="XAC10" s="219"/>
      <c r="XAD10" s="219"/>
      <c r="XAE10" s="219"/>
      <c r="XAF10" s="219"/>
      <c r="XAG10" s="219"/>
      <c r="XAH10" s="219"/>
      <c r="XAI10" s="219"/>
      <c r="XAJ10" s="219"/>
      <c r="XAK10" s="219"/>
      <c r="XAL10" s="219"/>
      <c r="XAM10" s="219"/>
      <c r="XAN10" s="219"/>
      <c r="XAO10" s="219"/>
      <c r="XAP10" s="219"/>
      <c r="XAQ10" s="219"/>
      <c r="XAR10" s="219"/>
      <c r="XAS10" s="219"/>
      <c r="XAT10" s="219"/>
      <c r="XAU10" s="219"/>
      <c r="XAV10" s="219"/>
      <c r="XAW10" s="219"/>
      <c r="XAX10" s="219"/>
      <c r="XAY10" s="219"/>
      <c r="XAZ10" s="219"/>
      <c r="XBA10" s="219"/>
      <c r="XBB10" s="219"/>
      <c r="XBC10" s="219"/>
      <c r="XBD10" s="219"/>
      <c r="XBE10" s="219"/>
      <c r="XBF10" s="219"/>
      <c r="XBG10" s="219"/>
      <c r="XBH10" s="219"/>
      <c r="XBI10" s="219"/>
      <c r="XBJ10" s="219"/>
      <c r="XBK10" s="219"/>
      <c r="XBL10" s="219"/>
      <c r="XBM10" s="219"/>
      <c r="XBN10" s="219"/>
      <c r="XBO10" s="219"/>
      <c r="XBP10" s="219"/>
      <c r="XBQ10" s="219"/>
      <c r="XBR10" s="219"/>
      <c r="XBS10" s="219"/>
      <c r="XBT10" s="219"/>
      <c r="XBU10" s="219"/>
      <c r="XBV10" s="219"/>
      <c r="XBW10" s="219"/>
      <c r="XBX10" s="219"/>
      <c r="XBY10" s="219"/>
      <c r="XBZ10" s="219"/>
      <c r="XCA10" s="219"/>
      <c r="XCB10" s="219"/>
      <c r="XCC10" s="219"/>
      <c r="XCD10" s="219"/>
      <c r="XCE10" s="219"/>
      <c r="XCF10" s="219"/>
      <c r="XCG10" s="219"/>
      <c r="XCH10" s="219"/>
      <c r="XCI10" s="219"/>
      <c r="XCJ10" s="219"/>
      <c r="XCK10" s="219"/>
      <c r="XCL10" s="219"/>
      <c r="XCM10" s="219"/>
      <c r="XCN10" s="219"/>
      <c r="XCO10" s="219"/>
      <c r="XCP10" s="219"/>
      <c r="XCQ10" s="219"/>
      <c r="XCR10" s="219"/>
      <c r="XCS10" s="219"/>
      <c r="XCT10" s="219"/>
      <c r="XCU10" s="219"/>
      <c r="XCV10" s="219"/>
      <c r="XCW10" s="219"/>
      <c r="XCX10" s="219"/>
      <c r="XCY10" s="219"/>
      <c r="XCZ10" s="219"/>
      <c r="XDA10" s="219"/>
      <c r="XDB10" s="219"/>
      <c r="XDC10" s="219"/>
      <c r="XDD10" s="219"/>
      <c r="XDE10" s="219"/>
      <c r="XDF10" s="219"/>
      <c r="XDG10" s="219"/>
      <c r="XDH10" s="219"/>
      <c r="XDI10" s="219"/>
      <c r="XDJ10" s="219"/>
      <c r="XDK10" s="219"/>
      <c r="XDL10" s="219"/>
      <c r="XDM10" s="219"/>
      <c r="XDN10" s="219"/>
      <c r="XDO10" s="219"/>
      <c r="XDP10" s="219"/>
      <c r="XDQ10" s="219"/>
      <c r="XDR10" s="219"/>
      <c r="XDS10" s="219"/>
      <c r="XDT10" s="219"/>
      <c r="XDU10" s="219"/>
      <c r="XDV10" s="219"/>
      <c r="XDW10" s="219"/>
      <c r="XDX10" s="219"/>
      <c r="XDY10" s="219"/>
      <c r="XDZ10" s="219"/>
      <c r="XEA10" s="219"/>
      <c r="XEB10" s="219"/>
      <c r="XEC10" s="219"/>
      <c r="XED10" s="219"/>
      <c r="XEE10" s="219"/>
      <c r="XEF10" s="219"/>
      <c r="XEG10" s="219"/>
      <c r="XEH10" s="219"/>
      <c r="XEI10" s="219"/>
      <c r="XEJ10" s="219"/>
      <c r="XEK10" s="219"/>
      <c r="XEL10" s="219"/>
      <c r="XEM10" s="219"/>
      <c r="XEN10" s="219"/>
      <c r="XEO10" s="219"/>
      <c r="XEP10" s="219"/>
      <c r="XEQ10" s="219"/>
      <c r="XER10" s="219"/>
      <c r="XES10" s="219"/>
      <c r="XET10" s="219"/>
      <c r="XEU10" s="219"/>
      <c r="XEV10" s="219"/>
      <c r="XEW10" s="219"/>
      <c r="XEX10" s="219"/>
      <c r="XEY10" s="219"/>
      <c r="XEZ10" s="219"/>
      <c r="XFA10" s="219"/>
      <c r="XFB10" s="219"/>
      <c r="XFC10" s="219"/>
      <c r="XFD10" s="219"/>
    </row>
    <row r="11" spans="1:1001 1045:2025 2069:3049 3093:4073 4117:5097 5141:6121 6165:7145 7189:8169 8213:9193 9237:10217 10261:11241 11285:12265 12309:13289 13333:14313 14357:15337 15381:16384" s="18" customFormat="1" ht="47.25">
      <c r="A11" s="56">
        <f t="shared" si="8"/>
        <v>8</v>
      </c>
      <c r="B11" s="56" t="str">
        <f>'Đầu vào (2)'!G8</f>
        <v>BH125DT</v>
      </c>
      <c r="C11" s="57" t="str">
        <f>'Đầu vào (2)'!H8</f>
        <v>Các đường thuộc khu chợ Long Bình Tân (KP1)</v>
      </c>
      <c r="D11" s="57" t="str">
        <f>'Đầu vào (2)'!I8</f>
        <v>Quốc lộ 51</v>
      </c>
      <c r="E11" s="57" t="str">
        <f>'Đầu vào (2)'!J8</f>
        <v>Hết ranh thửa đất số 122, tờ BĐĐC số 35</v>
      </c>
      <c r="F11" s="411">
        <f>O11</f>
        <v>22000</v>
      </c>
      <c r="G11" s="412">
        <f>F11*0.7</f>
        <v>15399.999999999998</v>
      </c>
      <c r="H11" s="412">
        <f>F11*0.6</f>
        <v>13200</v>
      </c>
      <c r="I11" s="413">
        <f>S11</f>
        <v>27900</v>
      </c>
      <c r="J11" s="220">
        <f t="shared" si="4"/>
        <v>19500</v>
      </c>
      <c r="K11" s="220">
        <f t="shared" si="5"/>
        <v>16700</v>
      </c>
      <c r="L11" s="420">
        <f>I11/F11</f>
        <v>1.2681818181818181</v>
      </c>
      <c r="M11" s="414">
        <f>J11/G11</f>
        <v>1.2662337662337664</v>
      </c>
      <c r="N11" s="414">
        <f>K11/H11</f>
        <v>1.2651515151515151</v>
      </c>
      <c r="O11" s="58">
        <f>'Đầu vào (2)'!K8</f>
        <v>22000</v>
      </c>
      <c r="P11" s="58">
        <f>'Đầu vào (2)'!L8</f>
        <v>10000</v>
      </c>
      <c r="Q11" s="58">
        <f>'Đầu vào (2)'!M8</f>
        <v>5600</v>
      </c>
      <c r="R11" s="58">
        <f>'Đầu vào (2)'!N8</f>
        <v>3900</v>
      </c>
      <c r="S11" s="18">
        <f>VLOOKUP(B11,'[1]Giá đề xuất ODT'!$G$11:$AD$2233,21,0)</f>
        <v>27900</v>
      </c>
      <c r="T11" s="18">
        <f>VLOOKUP(B11,'[1]Giá đề xuất ODT'!$G$11:$AD$2233,22,0)</f>
        <v>12700</v>
      </c>
      <c r="U11" s="18">
        <f>VLOOKUP(B11,'[1]Giá đề xuất ODT'!$G$11:$AD$2233,23,0)</f>
        <v>7100</v>
      </c>
      <c r="V11" s="18">
        <f>VLOOKUP(B11,'[1]Giá đề xuất ODT'!$G$11:$AD$2233,24,0)</f>
        <v>4900</v>
      </c>
      <c r="W11" s="18">
        <v>1</v>
      </c>
      <c r="Y11" s="18" t="str">
        <f>C11</f>
        <v>Các đường thuộc khu chợ Long Bình Tân (KP1)</v>
      </c>
      <c r="Z11" s="18" t="str">
        <f>" đoạn từ "&amp;D11</f>
        <v xml:space="preserve"> đoạn từ Quốc lộ 51</v>
      </c>
      <c r="AA11" s="18" t="str">
        <f>" đến "&amp;E11</f>
        <v xml:space="preserve"> đến Hết ranh thửa đất số 122, tờ BĐĐC số 35</v>
      </c>
    </row>
    <row r="12" spans="1:1001 1045:2025 2069:3049 3093:4073 4117:5097 5141:6121 6165:7145 7189:8169 8213:9193 9237:10217 10261:11241 11285:12265 12309:13289 13333:14313 14357:15337 15381:16384" s="18" customFormat="1" ht="78.75">
      <c r="A12" s="56">
        <f t="shared" si="8"/>
        <v>9</v>
      </c>
      <c r="B12" s="56" t="str">
        <f t="shared" ref="B12:B17" si="24">B5</f>
        <v>VT2</v>
      </c>
      <c r="C12" s="473" t="str">
        <f>X12&amp;Y12&amp;Z12&amp;AA12&amp;AB12&amp;"
"&amp;AC12&amp;"
"
&amp;AD12</f>
        <v>Các tuyến đường giao thông đấu nối trực tiếp ra Các đường thuộc khu chợ Long Bình Tân (KP1) đoạn từ Quốc lộ 51 đến Hết ranh thửa đất số 122, tờ BĐĐC số 35 đã được đầu tư mặt đường nhựa, bê tông xi măng:
- Có bề rộng ≥5m, cách đường giao thông ≤600m.
- Có bề rộng từ ≥3m đến &lt;5m, cách đường giao thông ≤400m.</v>
      </c>
      <c r="D12" s="474"/>
      <c r="E12" s="475"/>
      <c r="F12" s="177">
        <f t="shared" ref="F12:F17" si="25">IF(B12="VT2",P12,IF(B12="VT3",Q12,IF(B12="VT2*0,8",P12,IF(B12="VT3*0,8",Q12,R12))))</f>
        <v>10000</v>
      </c>
      <c r="G12" s="220">
        <f t="shared" ref="G12:G17" si="26">F12*0.7</f>
        <v>7000</v>
      </c>
      <c r="H12" s="220">
        <f t="shared" ref="H12:H17" si="27">F12*0.6</f>
        <v>6000</v>
      </c>
      <c r="I12" s="177">
        <f t="shared" si="3"/>
        <v>12700</v>
      </c>
      <c r="J12" s="220">
        <f t="shared" si="4"/>
        <v>8900</v>
      </c>
      <c r="K12" s="220">
        <f t="shared" si="5"/>
        <v>7600</v>
      </c>
      <c r="L12" s="173">
        <f t="shared" ref="L12:L17" si="28">I12/F12</f>
        <v>1.27</v>
      </c>
      <c r="M12" s="397">
        <f t="shared" ref="M12:M17" si="29">J12/G12</f>
        <v>1.2714285714285714</v>
      </c>
      <c r="N12" s="397">
        <f t="shared" ref="N12:N17" si="30">K12/H12</f>
        <v>1.2666666666666666</v>
      </c>
      <c r="O12" s="58">
        <f t="shared" ref="O12:O17" si="31">O11</f>
        <v>22000</v>
      </c>
      <c r="P12" s="58">
        <f t="shared" ref="P12:P17" si="32">P11</f>
        <v>10000</v>
      </c>
      <c r="Q12" s="58">
        <f t="shared" ref="Q12:Q17" si="33">Q11</f>
        <v>5600</v>
      </c>
      <c r="R12" s="58">
        <f t="shared" ref="R12:R17" si="34">R11</f>
        <v>3900</v>
      </c>
      <c r="S12" s="18">
        <f t="shared" ref="S12:S17" si="35">S11</f>
        <v>27900</v>
      </c>
      <c r="T12" s="18">
        <f t="shared" ref="T12:T17" si="36">T11</f>
        <v>12700</v>
      </c>
      <c r="U12" s="18">
        <f t="shared" ref="U12:U17" si="37">U11</f>
        <v>7100</v>
      </c>
      <c r="V12" s="18">
        <f t="shared" ref="V12:W17" si="38">V11</f>
        <v>4900</v>
      </c>
      <c r="W12" s="18">
        <f t="shared" si="38"/>
        <v>1</v>
      </c>
      <c r="X12" s="18" t="str">
        <f t="shared" ref="X12:X17" si="39">X5</f>
        <v xml:space="preserve">Các tuyến đường giao thông đấu nối trực tiếp ra </v>
      </c>
      <c r="Y12" s="18" t="str">
        <f t="shared" ref="Y12:AA16" si="40">Y11</f>
        <v>Các đường thuộc khu chợ Long Bình Tân (KP1)</v>
      </c>
      <c r="Z12" s="18" t="str">
        <f t="shared" si="40"/>
        <v xml:space="preserve"> đoạn từ Quốc lộ 51</v>
      </c>
      <c r="AA12" s="18" t="str">
        <f t="shared" si="40"/>
        <v xml:space="preserve"> đến Hết ranh thửa đất số 122, tờ BĐĐC số 35</v>
      </c>
      <c r="AB12" s="18" t="str">
        <f>AB5</f>
        <v xml:space="preserve"> đã được đầu tư mặt đường nhựa, bê tông xi măng:</v>
      </c>
      <c r="AC12" s="18" t="str">
        <f>AC5</f>
        <v>- Có bề rộng ≥5m, cách đường giao thông ≤600m.</v>
      </c>
      <c r="AD12" s="18" t="str">
        <f>AD5</f>
        <v>- Có bề rộng từ ≥3m đến &lt;5m, cách đường giao thông ≤400m.</v>
      </c>
      <c r="AE12" s="18">
        <f>AE5</f>
        <v>0</v>
      </c>
    </row>
    <row r="13" spans="1:1001 1045:2025 2069:3049 3093:4073 4117:5097 5141:6121 6165:7145 7189:8169 8213:9193 9237:10217 10261:11241 11285:12265 12309:13289 13333:14313 14357:15337 15381:16384" s="18" customFormat="1" ht="78.75">
      <c r="A13" s="56">
        <f t="shared" si="8"/>
        <v>10</v>
      </c>
      <c r="B13" s="56" t="str">
        <f t="shared" si="24"/>
        <v>VT3</v>
      </c>
      <c r="C13" s="473" t="str">
        <f>X13&amp;Y13&amp;Z13&amp;AA13&amp;AB13&amp;"
"&amp;AC13&amp;"
"&amp;AD13&amp;"
"&amp;AE13</f>
        <v>Các tuyến đường giao thông đấu nối trực tiếp ra Các đường thuộc khu chợ Long Bình Tân (KP1) đoạn từ Quốc lộ 51 đến Hết ranh thửa đất số 122, tờ BĐĐC số 35 đã được đầu tư mặt đường nhựa, bê tông xi măng:
- Có bề rộng ≥5m, cách đường giao thông &gt;600m.
- Có bề rộng từ ≥3m đến &lt;5m, cách đường giao thông từ &gt;400m đến ≤600m.
- Có bề rộng &lt;3m, cách đường giao thông ≤200m.</v>
      </c>
      <c r="D13" s="474"/>
      <c r="E13" s="475"/>
      <c r="F13" s="177">
        <f t="shared" si="25"/>
        <v>5600</v>
      </c>
      <c r="G13" s="220">
        <f t="shared" si="26"/>
        <v>3919.9999999999995</v>
      </c>
      <c r="H13" s="220">
        <f t="shared" si="27"/>
        <v>3360</v>
      </c>
      <c r="I13" s="177">
        <f t="shared" si="3"/>
        <v>7100</v>
      </c>
      <c r="J13" s="220">
        <f t="shared" si="4"/>
        <v>5000</v>
      </c>
      <c r="K13" s="220">
        <f t="shared" si="5"/>
        <v>4300</v>
      </c>
      <c r="L13" s="173">
        <f t="shared" si="28"/>
        <v>1.2678571428571428</v>
      </c>
      <c r="M13" s="397">
        <f t="shared" si="29"/>
        <v>1.2755102040816328</v>
      </c>
      <c r="N13" s="397">
        <f t="shared" si="30"/>
        <v>1.2797619047619047</v>
      </c>
      <c r="O13" s="58">
        <f t="shared" si="31"/>
        <v>22000</v>
      </c>
      <c r="P13" s="58">
        <f t="shared" si="32"/>
        <v>10000</v>
      </c>
      <c r="Q13" s="58">
        <f t="shared" si="33"/>
        <v>5600</v>
      </c>
      <c r="R13" s="58">
        <f t="shared" si="34"/>
        <v>3900</v>
      </c>
      <c r="S13" s="18">
        <f t="shared" si="35"/>
        <v>27900</v>
      </c>
      <c r="T13" s="18">
        <f t="shared" si="36"/>
        <v>12700</v>
      </c>
      <c r="U13" s="18">
        <f t="shared" si="37"/>
        <v>7100</v>
      </c>
      <c r="V13" s="18">
        <f t="shared" si="38"/>
        <v>4900</v>
      </c>
      <c r="W13" s="18">
        <f t="shared" si="38"/>
        <v>1</v>
      </c>
      <c r="X13" s="18" t="str">
        <f t="shared" si="39"/>
        <v xml:space="preserve">Các tuyến đường giao thông đấu nối trực tiếp ra </v>
      </c>
      <c r="Y13" s="18" t="str">
        <f t="shared" si="40"/>
        <v>Các đường thuộc khu chợ Long Bình Tân (KP1)</v>
      </c>
      <c r="Z13" s="18" t="str">
        <f t="shared" si="40"/>
        <v xml:space="preserve"> đoạn từ Quốc lộ 51</v>
      </c>
      <c r="AA13" s="18" t="str">
        <f t="shared" si="40"/>
        <v xml:space="preserve"> đến Hết ranh thửa đất số 122, tờ BĐĐC số 35</v>
      </c>
      <c r="AB13" s="18" t="str">
        <f t="shared" ref="AB13:AE13" si="41">AB6</f>
        <v xml:space="preserve"> đã được đầu tư mặt đường nhựa, bê tông xi măng:</v>
      </c>
      <c r="AC13" s="18" t="str">
        <f t="shared" si="41"/>
        <v>- Có bề rộng ≥5m, cách đường giao thông &gt;600m.</v>
      </c>
      <c r="AD13" s="18" t="str">
        <f t="shared" si="41"/>
        <v>- Có bề rộng từ ≥3m đến &lt;5m, cách đường giao thông từ &gt;400m đến ≤600m.</v>
      </c>
      <c r="AE13" s="18" t="str">
        <f t="shared" si="41"/>
        <v>- Có bề rộng &lt;3m, cách đường giao thông ≤200m.</v>
      </c>
    </row>
    <row r="14" spans="1:1001 1045:2025 2069:3049 3093:4073 4117:5097 5141:6121 6165:7145 7189:8169 8213:9193 9237:10217 10261:11241 11285:12265 12309:13289 13333:14313 14357:15337 15381:16384" s="18" customFormat="1" ht="94.5">
      <c r="A14" s="56">
        <f t="shared" si="8"/>
        <v>11</v>
      </c>
      <c r="B14" s="56" t="str">
        <f t="shared" si="24"/>
        <v>VT4</v>
      </c>
      <c r="C14" s="473" t="str">
        <f>X14&amp;Y14&amp;Z14&amp;AA14&amp;AB14</f>
        <v>Các tuyến đường giao thông đấu nối trực tiếp ra Các đường thuộc khu chợ Long Bình Tân (KP1) đoạn từ Quốc lộ 51 đến Hết ranh thửa đất số 122, tờ BĐĐC số 35 đã được đầu tư mặt đường nhựa, bê tông xi măng:
- Có bề rộng từ ≥3m đến &lt;5m, cách đường giao thông &gt;600m.
- Có bề rộng &lt;3m, cách đường giao thông &gt;200m.</v>
      </c>
      <c r="D14" s="474"/>
      <c r="E14" s="475"/>
      <c r="F14" s="177">
        <f t="shared" si="25"/>
        <v>3900</v>
      </c>
      <c r="G14" s="220">
        <f t="shared" si="26"/>
        <v>2730</v>
      </c>
      <c r="H14" s="220">
        <f t="shared" si="27"/>
        <v>2340</v>
      </c>
      <c r="I14" s="177">
        <f t="shared" si="3"/>
        <v>4900</v>
      </c>
      <c r="J14" s="220">
        <f t="shared" si="4"/>
        <v>3400</v>
      </c>
      <c r="K14" s="220">
        <f t="shared" si="5"/>
        <v>2900</v>
      </c>
      <c r="L14" s="173">
        <f t="shared" si="28"/>
        <v>1.2564102564102564</v>
      </c>
      <c r="M14" s="397">
        <f t="shared" si="29"/>
        <v>1.2454212454212454</v>
      </c>
      <c r="N14" s="397">
        <f t="shared" si="30"/>
        <v>1.2393162393162394</v>
      </c>
      <c r="O14" s="58">
        <f t="shared" si="31"/>
        <v>22000</v>
      </c>
      <c r="P14" s="58">
        <f t="shared" si="32"/>
        <v>10000</v>
      </c>
      <c r="Q14" s="58">
        <f t="shared" si="33"/>
        <v>5600</v>
      </c>
      <c r="R14" s="58">
        <f t="shared" si="34"/>
        <v>3900</v>
      </c>
      <c r="S14" s="18">
        <f t="shared" si="35"/>
        <v>27900</v>
      </c>
      <c r="T14" s="18">
        <f t="shared" si="36"/>
        <v>12700</v>
      </c>
      <c r="U14" s="18">
        <f t="shared" si="37"/>
        <v>7100</v>
      </c>
      <c r="V14" s="18">
        <f t="shared" si="38"/>
        <v>4900</v>
      </c>
      <c r="W14" s="18">
        <f t="shared" si="38"/>
        <v>1</v>
      </c>
      <c r="X14" s="18" t="str">
        <f t="shared" si="39"/>
        <v xml:space="preserve">Các tuyến đường giao thông đấu nối trực tiếp ra </v>
      </c>
      <c r="Y14" s="18" t="str">
        <f t="shared" si="40"/>
        <v>Các đường thuộc khu chợ Long Bình Tân (KP1)</v>
      </c>
      <c r="Z14" s="18" t="str">
        <f t="shared" si="40"/>
        <v xml:space="preserve"> đoạn từ Quốc lộ 51</v>
      </c>
      <c r="AA14" s="18" t="str">
        <f t="shared" si="40"/>
        <v xml:space="preserve"> đến Hết ranh thửa đất số 122, tờ BĐĐC số 35</v>
      </c>
      <c r="AB14" s="18" t="str">
        <f t="shared" ref="AB14:AE14" si="42">AB7</f>
        <v xml:space="preserve"> đã được đầu tư mặt đường nhựa, bê tông xi măng:
- Có bề rộng từ ≥3m đến &lt;5m, cách đường giao thông &gt;600m.
- Có bề rộng &lt;3m, cách đường giao thông &gt;200m.</v>
      </c>
      <c r="AC14" s="18">
        <f t="shared" si="42"/>
        <v>0</v>
      </c>
      <c r="AD14" s="18">
        <f t="shared" si="42"/>
        <v>0</v>
      </c>
      <c r="AE14" s="18">
        <f t="shared" si="42"/>
        <v>0</v>
      </c>
    </row>
    <row r="15" spans="1:1001 1045:2025 2069:3049 3093:4073 4117:5097 5141:6121 6165:7145 7189:8169 8213:9193 9237:10217 10261:11241 11285:12265 12309:13289 13333:14313 14357:15337 15381:16384" s="18" customFormat="1" ht="94.5">
      <c r="A15" s="56">
        <f t="shared" si="8"/>
        <v>12</v>
      </c>
      <c r="B15" s="56" t="str">
        <f t="shared" si="24"/>
        <v>VT2*0,8</v>
      </c>
      <c r="C15" s="473" t="str">
        <f>X15&amp;Y15&amp;Z15&amp;AA15&amp;AB15&amp;"
"&amp;AC15&amp;"
"
&amp;AD15</f>
        <v>Các tuyến đường giao thông không đấu nối trực tiếp và thông ra Các đường thuộc khu chợ Long Bình Tân (KP1) đoạn từ Quốc lộ 51 đến Hết ranh thửa đất số 122, tờ BĐĐC số 35 đã được đầu tư mặt đường nhựa, bê tông xi măng:
- Có bề rộng ≥5m, cách đường giao thông ≤600m.
- Có bề rộng từ ≥3m đến &lt;5m, cách đường giao thông ≤400m.</v>
      </c>
      <c r="D15" s="474"/>
      <c r="E15" s="475"/>
      <c r="F15" s="177">
        <f t="shared" si="25"/>
        <v>10000</v>
      </c>
      <c r="G15" s="220">
        <f t="shared" si="26"/>
        <v>7000</v>
      </c>
      <c r="H15" s="220">
        <f t="shared" si="27"/>
        <v>6000</v>
      </c>
      <c r="I15" s="177">
        <f t="shared" si="3"/>
        <v>11400</v>
      </c>
      <c r="J15" s="220">
        <f t="shared" si="4"/>
        <v>8000</v>
      </c>
      <c r="K15" s="220">
        <f t="shared" si="5"/>
        <v>6800</v>
      </c>
      <c r="L15" s="173">
        <f t="shared" si="28"/>
        <v>1.1399999999999999</v>
      </c>
      <c r="M15" s="397">
        <f t="shared" si="29"/>
        <v>1.1428571428571428</v>
      </c>
      <c r="N15" s="397">
        <f t="shared" si="30"/>
        <v>1.1333333333333333</v>
      </c>
      <c r="O15" s="58">
        <f t="shared" si="31"/>
        <v>22000</v>
      </c>
      <c r="P15" s="58">
        <f t="shared" si="32"/>
        <v>10000</v>
      </c>
      <c r="Q15" s="58">
        <f t="shared" si="33"/>
        <v>5600</v>
      </c>
      <c r="R15" s="58">
        <f t="shared" si="34"/>
        <v>3900</v>
      </c>
      <c r="S15" s="18">
        <f t="shared" si="35"/>
        <v>27900</v>
      </c>
      <c r="T15" s="18">
        <f t="shared" si="36"/>
        <v>12700</v>
      </c>
      <c r="U15" s="18">
        <f t="shared" si="37"/>
        <v>7100</v>
      </c>
      <c r="V15" s="18">
        <f t="shared" si="38"/>
        <v>4900</v>
      </c>
      <c r="W15" s="18">
        <f t="shared" si="38"/>
        <v>1</v>
      </c>
      <c r="X15" s="18" t="str">
        <f t="shared" si="39"/>
        <v xml:space="preserve">Các tuyến đường giao thông không đấu nối trực tiếp và thông ra </v>
      </c>
      <c r="Y15" s="18" t="str">
        <f t="shared" si="40"/>
        <v>Các đường thuộc khu chợ Long Bình Tân (KP1)</v>
      </c>
      <c r="Z15" s="18" t="str">
        <f t="shared" si="40"/>
        <v xml:space="preserve"> đoạn từ Quốc lộ 51</v>
      </c>
      <c r="AA15" s="18" t="str">
        <f t="shared" si="40"/>
        <v xml:space="preserve"> đến Hết ranh thửa đất số 122, tờ BĐĐC số 35</v>
      </c>
      <c r="AB15" s="18" t="str">
        <f t="shared" ref="AB15:AE15" si="43">AB8</f>
        <v xml:space="preserve"> đã được đầu tư mặt đường nhựa, bê tông xi măng:</v>
      </c>
      <c r="AC15" s="18" t="str">
        <f t="shared" si="43"/>
        <v>- Có bề rộng ≥5m, cách đường giao thông ≤600m.</v>
      </c>
      <c r="AD15" s="18" t="str">
        <f t="shared" si="43"/>
        <v>- Có bề rộng từ ≥3m đến &lt;5m, cách đường giao thông ≤400m.</v>
      </c>
      <c r="AE15" s="18">
        <f t="shared" si="43"/>
        <v>0</v>
      </c>
    </row>
    <row r="16" spans="1:1001 1045:2025 2069:3049 3093:4073 4117:5097 5141:6121 6165:7145 7189:8169 8213:9193 9237:10217 10261:11241 11285:12265 12309:13289 13333:14313 14357:15337 15381:16384" s="18" customFormat="1" ht="94.5">
      <c r="A16" s="56">
        <f t="shared" si="8"/>
        <v>13</v>
      </c>
      <c r="B16" s="56" t="str">
        <f t="shared" si="24"/>
        <v>VT3*0,8</v>
      </c>
      <c r="C16" s="473" t="str">
        <f>X16&amp;Y16&amp;Z16&amp;AA16&amp;AB16&amp;"
"&amp;AC16&amp;"
"
&amp;AD16&amp;"
"&amp;AE16</f>
        <v>Các tuyến đường giao thông không đấu nối trực tiếp và thông ra Các đường thuộc khu chợ Long Bình Tân (KP1) đoạn từ Quốc lộ 51 đến Hết ranh thửa đất số 122, tờ BĐĐC số 35 đã được đầu tư mặt đường nhựa, bê tông xi măng:
- Có bề rộng ≥5m, cách đường giao thông &gt;600m.
- Có bề rộng từ ≥3m đến &lt;5m, cách đường giao thông từ &gt;400m đến ≤600m.
- Có bề rộng &lt;3m, cách đường giao thông ≤200m.</v>
      </c>
      <c r="D16" s="474"/>
      <c r="E16" s="475"/>
      <c r="F16" s="177">
        <f t="shared" si="25"/>
        <v>5600</v>
      </c>
      <c r="G16" s="220">
        <f t="shared" si="26"/>
        <v>3919.9999999999995</v>
      </c>
      <c r="H16" s="220">
        <f t="shared" si="27"/>
        <v>3360</v>
      </c>
      <c r="I16" s="177">
        <f t="shared" si="3"/>
        <v>6400</v>
      </c>
      <c r="J16" s="220">
        <f t="shared" si="4"/>
        <v>4500</v>
      </c>
      <c r="K16" s="220">
        <f t="shared" si="5"/>
        <v>3800</v>
      </c>
      <c r="L16" s="173">
        <f t="shared" si="28"/>
        <v>1.1428571428571428</v>
      </c>
      <c r="M16" s="397">
        <f t="shared" si="29"/>
        <v>1.1479591836734695</v>
      </c>
      <c r="N16" s="397">
        <f t="shared" si="30"/>
        <v>1.1309523809523809</v>
      </c>
      <c r="O16" s="58">
        <f t="shared" si="31"/>
        <v>22000</v>
      </c>
      <c r="P16" s="58">
        <f t="shared" si="32"/>
        <v>10000</v>
      </c>
      <c r="Q16" s="58">
        <f t="shared" si="33"/>
        <v>5600</v>
      </c>
      <c r="R16" s="58">
        <f t="shared" si="34"/>
        <v>3900</v>
      </c>
      <c r="S16" s="18">
        <f t="shared" si="35"/>
        <v>27900</v>
      </c>
      <c r="T16" s="18">
        <f t="shared" si="36"/>
        <v>12700</v>
      </c>
      <c r="U16" s="18">
        <f t="shared" si="37"/>
        <v>7100</v>
      </c>
      <c r="V16" s="18">
        <f t="shared" si="38"/>
        <v>4900</v>
      </c>
      <c r="W16" s="18">
        <f t="shared" si="38"/>
        <v>1</v>
      </c>
      <c r="X16" s="18" t="str">
        <f t="shared" si="39"/>
        <v xml:space="preserve">Các tuyến đường giao thông không đấu nối trực tiếp và thông ra </v>
      </c>
      <c r="Y16" s="18" t="str">
        <f t="shared" si="40"/>
        <v>Các đường thuộc khu chợ Long Bình Tân (KP1)</v>
      </c>
      <c r="Z16" s="18" t="str">
        <f t="shared" si="40"/>
        <v xml:space="preserve"> đoạn từ Quốc lộ 51</v>
      </c>
      <c r="AA16" s="18" t="str">
        <f t="shared" si="40"/>
        <v xml:space="preserve"> đến Hết ranh thửa đất số 122, tờ BĐĐC số 35</v>
      </c>
      <c r="AB16" s="18" t="str">
        <f t="shared" ref="AB16:AE16" si="44">AB9</f>
        <v xml:space="preserve"> đã được đầu tư mặt đường nhựa, bê tông xi măng:</v>
      </c>
      <c r="AC16" s="18" t="str">
        <f t="shared" si="44"/>
        <v>- Có bề rộng ≥5m, cách đường giao thông &gt;600m.</v>
      </c>
      <c r="AD16" s="18" t="str">
        <f t="shared" si="44"/>
        <v>- Có bề rộng từ ≥3m đến &lt;5m, cách đường giao thông từ &gt;400m đến ≤600m.</v>
      </c>
      <c r="AE16" s="18" t="str">
        <f t="shared" si="44"/>
        <v>- Có bề rộng &lt;3m, cách đường giao thông ≤200m.</v>
      </c>
    </row>
    <row r="17" spans="1:31" s="18" customFormat="1" ht="94.5">
      <c r="A17" s="56">
        <f t="shared" si="8"/>
        <v>14</v>
      </c>
      <c r="B17" s="56" t="str">
        <f t="shared" si="24"/>
        <v>VT4*0,8</v>
      </c>
      <c r="C17" s="473" t="str">
        <f>X17&amp;Y17&amp;Z17&amp;AA17&amp;AB17</f>
        <v>Các tuyến đường giao thông không đấu nối trực tiếp và thông ra Các đường thuộc khu chợ Long Bình Tân (KP1) đoạn từ Quốc lộ 51 đến Hết ranh thửa đất số 122, tờ BĐĐC số 35 đã được đầu tư mặt đường nhựa, bê tông xi măng:
- Có bề rộng từ ≥3m đến &lt;5m, cách đường giao thông &gt;600m.
- Có bề rộng &lt;3m, cách đường giao thông &gt; 200m.</v>
      </c>
      <c r="D17" s="474"/>
      <c r="E17" s="475"/>
      <c r="F17" s="177">
        <f t="shared" si="25"/>
        <v>3900</v>
      </c>
      <c r="G17" s="220">
        <f t="shared" si="26"/>
        <v>2730</v>
      </c>
      <c r="H17" s="220">
        <f t="shared" si="27"/>
        <v>2340</v>
      </c>
      <c r="I17" s="177">
        <f t="shared" si="3"/>
        <v>4400</v>
      </c>
      <c r="J17" s="220">
        <f t="shared" si="4"/>
        <v>3100</v>
      </c>
      <c r="K17" s="220">
        <f t="shared" si="5"/>
        <v>2600</v>
      </c>
      <c r="L17" s="173">
        <f t="shared" si="28"/>
        <v>1.1282051282051282</v>
      </c>
      <c r="M17" s="397">
        <f t="shared" si="29"/>
        <v>1.1355311355311355</v>
      </c>
      <c r="N17" s="397">
        <f t="shared" si="30"/>
        <v>1.1111111111111112</v>
      </c>
      <c r="O17" s="58">
        <f t="shared" si="31"/>
        <v>22000</v>
      </c>
      <c r="P17" s="58">
        <f t="shared" si="32"/>
        <v>10000</v>
      </c>
      <c r="Q17" s="58">
        <f t="shared" si="33"/>
        <v>5600</v>
      </c>
      <c r="R17" s="58">
        <f t="shared" si="34"/>
        <v>3900</v>
      </c>
      <c r="S17" s="18">
        <f t="shared" si="35"/>
        <v>27900</v>
      </c>
      <c r="T17" s="18">
        <f t="shared" si="36"/>
        <v>12700</v>
      </c>
      <c r="U17" s="18">
        <f t="shared" si="37"/>
        <v>7100</v>
      </c>
      <c r="V17" s="18">
        <f t="shared" si="38"/>
        <v>4900</v>
      </c>
      <c r="W17" s="18">
        <f t="shared" si="38"/>
        <v>1</v>
      </c>
      <c r="X17" s="18" t="str">
        <f t="shared" si="39"/>
        <v xml:space="preserve">Các tuyến đường giao thông không đấu nối trực tiếp và thông ra </v>
      </c>
      <c r="Y17" s="18" t="str">
        <f>Y16</f>
        <v>Các đường thuộc khu chợ Long Bình Tân (KP1)</v>
      </c>
      <c r="Z17" s="18" t="str">
        <f t="shared" ref="Z17:AA17" si="45">Z16</f>
        <v xml:space="preserve"> đoạn từ Quốc lộ 51</v>
      </c>
      <c r="AA17" s="18" t="str">
        <f t="shared" si="45"/>
        <v xml:space="preserve"> đến Hết ranh thửa đất số 122, tờ BĐĐC số 35</v>
      </c>
      <c r="AB17" s="18" t="str">
        <f t="shared" ref="AB17:AE17" si="46">AB10</f>
        <v xml:space="preserve"> đã được đầu tư mặt đường nhựa, bê tông xi măng:
- Có bề rộng từ ≥3m đến &lt;5m, cách đường giao thông &gt;600m.
- Có bề rộng &lt;3m, cách đường giao thông &gt; 200m.</v>
      </c>
      <c r="AC17" s="18">
        <f t="shared" si="46"/>
        <v>0</v>
      </c>
      <c r="AD17" s="18">
        <f t="shared" si="46"/>
        <v>0</v>
      </c>
      <c r="AE17" s="18">
        <f t="shared" si="46"/>
        <v>0</v>
      </c>
    </row>
    <row r="18" spans="1:31" s="18" customFormat="1" ht="31.5">
      <c r="A18" s="56">
        <f t="shared" si="8"/>
        <v>15</v>
      </c>
      <c r="B18" s="56" t="str">
        <f>'Đầu vào (2)'!G15</f>
        <v>BH117DT_D1</v>
      </c>
      <c r="C18" s="57" t="str">
        <f>'Đầu vào (2)'!H15</f>
        <v>Quốc lộ 51</v>
      </c>
      <c r="D18" s="57" t="str">
        <f>'Đầu vào (2)'!I15</f>
        <v>Ngã ba Vũng Tàu</v>
      </c>
      <c r="E18" s="57" t="str">
        <f>'Đầu vào (2)'!J15</f>
        <v>Đường Nguyễn Thiện Thuật</v>
      </c>
      <c r="F18" s="411">
        <f>O18</f>
        <v>29000</v>
      </c>
      <c r="G18" s="412">
        <f>F18*0.7</f>
        <v>20300</v>
      </c>
      <c r="H18" s="412">
        <f>F18*0.6</f>
        <v>17400</v>
      </c>
      <c r="I18" s="413">
        <f>S18</f>
        <v>34300</v>
      </c>
      <c r="J18" s="220">
        <f t="shared" si="4"/>
        <v>24000</v>
      </c>
      <c r="K18" s="220">
        <f t="shared" si="5"/>
        <v>20600</v>
      </c>
      <c r="L18" s="420">
        <f>I18/F18</f>
        <v>1.1827586206896552</v>
      </c>
      <c r="M18" s="414">
        <f>J18/G18</f>
        <v>1.1822660098522169</v>
      </c>
      <c r="N18" s="414">
        <f>K18/H18</f>
        <v>1.1839080459770115</v>
      </c>
      <c r="O18" s="58">
        <f>'Đầu vào (2)'!K15</f>
        <v>29000</v>
      </c>
      <c r="P18" s="58">
        <f>'Đầu vào (2)'!L15</f>
        <v>12000</v>
      </c>
      <c r="Q18" s="58">
        <f>'Đầu vào (2)'!M15</f>
        <v>7200</v>
      </c>
      <c r="R18" s="58">
        <f>'Đầu vào (2)'!N15</f>
        <v>4500</v>
      </c>
      <c r="S18" s="18">
        <f>VLOOKUP(B18,'[1]Giá đề xuất ODT'!$G$11:$AD$2233,21,0)</f>
        <v>34300</v>
      </c>
      <c r="T18" s="18">
        <f>VLOOKUP(B18,'[1]Giá đề xuất ODT'!$G$11:$AD$2233,22,0)</f>
        <v>14200</v>
      </c>
      <c r="U18" s="18">
        <f>VLOOKUP(B18,'[1]Giá đề xuất ODT'!$G$11:$AD$2233,23,0)</f>
        <v>8500</v>
      </c>
      <c r="V18" s="18">
        <f>VLOOKUP(B18,'[1]Giá đề xuất ODT'!$G$11:$AD$2233,24,0)</f>
        <v>5300</v>
      </c>
      <c r="W18" s="18">
        <v>1</v>
      </c>
      <c r="Y18" s="18" t="str">
        <f>C18</f>
        <v>Quốc lộ 51</v>
      </c>
      <c r="Z18" s="18" t="str">
        <f>" đoạn từ "&amp;D18</f>
        <v xml:space="preserve"> đoạn từ Ngã ba Vũng Tàu</v>
      </c>
      <c r="AA18" s="18" t="str">
        <f>" đến "&amp;E18</f>
        <v xml:space="preserve"> đến Đường Nguyễn Thiện Thuật</v>
      </c>
      <c r="AE18" s="18">
        <v>0</v>
      </c>
    </row>
    <row r="19" spans="1:31" s="18" customFormat="1" ht="78.75">
      <c r="A19" s="56">
        <f t="shared" si="8"/>
        <v>16</v>
      </c>
      <c r="B19" s="56" t="str">
        <f>B12</f>
        <v>VT2</v>
      </c>
      <c r="C19" s="473" t="str">
        <f>X19&amp;Y19&amp;Z19&amp;AA19&amp;AB19&amp;"
"&amp;AC19&amp;"
"
&amp;AD19</f>
        <v>Các tuyến đường giao thông đấu nối trực tiếp ra Quốc lộ 51 đoạn từ Ngã ba Vũng Tàu đến Đường Nguyễn Thiện Thuật đã được đầu tư mặt đường nhựa, bê tông xi măng:
- Có bề rộng ≥5m, cách đường giao thông ≤600m.
- Có bề rộng từ ≥3m đến &lt;5m, cách đường giao thông ≤400m.</v>
      </c>
      <c r="D19" s="474"/>
      <c r="E19" s="475"/>
      <c r="F19" s="177">
        <f t="shared" ref="F19:F24" si="47">IF(B19="VT2",P19,IF(B19="VT3",Q19,IF(B19="VT2*0,8",P19,IF(B19="VT3*0,8",Q19,R19))))</f>
        <v>12000</v>
      </c>
      <c r="G19" s="220">
        <f t="shared" ref="G19:G24" si="48">F19*0.7</f>
        <v>8400</v>
      </c>
      <c r="H19" s="220">
        <f t="shared" ref="H19:H24" si="49">F19*0.6</f>
        <v>7200</v>
      </c>
      <c r="I19" s="177">
        <f t="shared" si="3"/>
        <v>14200</v>
      </c>
      <c r="J19" s="220">
        <f t="shared" si="4"/>
        <v>9900</v>
      </c>
      <c r="K19" s="220">
        <f t="shared" si="5"/>
        <v>8500</v>
      </c>
      <c r="L19" s="173">
        <f t="shared" ref="L19:L24" si="50">I19/F19</f>
        <v>1.1833333333333333</v>
      </c>
      <c r="M19" s="397">
        <f t="shared" ref="M19:M24" si="51">J19/G19</f>
        <v>1.1785714285714286</v>
      </c>
      <c r="N19" s="397">
        <f t="shared" ref="N19:N24" si="52">K19/H19</f>
        <v>1.1805555555555556</v>
      </c>
      <c r="O19" s="58">
        <f t="shared" ref="O19:O24" si="53">O18</f>
        <v>29000</v>
      </c>
      <c r="P19" s="58">
        <f t="shared" ref="P19:P24" si="54">P18</f>
        <v>12000</v>
      </c>
      <c r="Q19" s="58">
        <f t="shared" ref="Q19:Q24" si="55">Q18</f>
        <v>7200</v>
      </c>
      <c r="R19" s="58">
        <f t="shared" ref="R19:R24" si="56">R18</f>
        <v>4500</v>
      </c>
      <c r="S19" s="18">
        <f t="shared" ref="S19:S24" si="57">S18</f>
        <v>34300</v>
      </c>
      <c r="T19" s="18">
        <f t="shared" ref="T19:T24" si="58">T18</f>
        <v>14200</v>
      </c>
      <c r="U19" s="18">
        <f t="shared" ref="U19:U24" si="59">U18</f>
        <v>8500</v>
      </c>
      <c r="V19" s="18">
        <f t="shared" ref="V19:W24" si="60">V18</f>
        <v>5300</v>
      </c>
      <c r="W19" s="18">
        <f t="shared" si="60"/>
        <v>1</v>
      </c>
      <c r="X19" s="18" t="str">
        <f t="shared" ref="X19:X24" si="61">X12</f>
        <v xml:space="preserve">Các tuyến đường giao thông đấu nối trực tiếp ra </v>
      </c>
      <c r="Y19" s="18" t="str">
        <f>Y18</f>
        <v>Quốc lộ 51</v>
      </c>
      <c r="Z19" s="18" t="str">
        <f t="shared" ref="Z19:AA19" si="62">Z18</f>
        <v xml:space="preserve"> đoạn từ Ngã ba Vũng Tàu</v>
      </c>
      <c r="AA19" s="18" t="str">
        <f t="shared" si="62"/>
        <v xml:space="preserve"> đến Đường Nguyễn Thiện Thuật</v>
      </c>
      <c r="AB19" s="18" t="str">
        <f>AB12</f>
        <v xml:space="preserve"> đã được đầu tư mặt đường nhựa, bê tông xi măng:</v>
      </c>
      <c r="AC19" s="18" t="str">
        <f>AC12</f>
        <v>- Có bề rộng ≥5m, cách đường giao thông ≤600m.</v>
      </c>
      <c r="AD19" s="18" t="str">
        <f>AD12</f>
        <v>- Có bề rộng từ ≥3m đến &lt;5m, cách đường giao thông ≤400m.</v>
      </c>
      <c r="AE19" s="18">
        <f>AE12</f>
        <v>0</v>
      </c>
    </row>
    <row r="20" spans="1:31" s="18" customFormat="1" ht="78.75">
      <c r="A20" s="56">
        <f t="shared" si="8"/>
        <v>17</v>
      </c>
      <c r="B20" s="56" t="str">
        <f t="shared" ref="B20:B24" si="63">B13</f>
        <v>VT3</v>
      </c>
      <c r="C20" s="473" t="str">
        <f>X20&amp;Y20&amp;Z20&amp;AA20&amp;AB20&amp;"
"&amp;AC20&amp;"
"&amp;AD20&amp;"
"&amp;AE20</f>
        <v>Các tuyến đường giao thông đấu nối trực tiếp ra Quốc lộ 51 đoạn từ Ngã ba Vũng Tàu đến Đường Nguyễn Thiện Thuật đã được đầu tư mặt đường nhựa, bê tông xi măng:
- Có bề rộng ≥5m, cách đường giao thông &gt;600m.
- Có bề rộng từ ≥3m đến &lt;5m, cách đường giao thông từ &gt;400m đến ≤600m.
- Có bề rộng &lt;3m, cách đường giao thông ≤200m.</v>
      </c>
      <c r="D20" s="474"/>
      <c r="E20" s="475"/>
      <c r="F20" s="177">
        <f t="shared" si="47"/>
        <v>7200</v>
      </c>
      <c r="G20" s="220">
        <f t="shared" si="48"/>
        <v>5040</v>
      </c>
      <c r="H20" s="220">
        <f t="shared" si="49"/>
        <v>4320</v>
      </c>
      <c r="I20" s="177">
        <f t="shared" si="3"/>
        <v>8500</v>
      </c>
      <c r="J20" s="220">
        <f t="shared" si="4"/>
        <v>6000</v>
      </c>
      <c r="K20" s="220">
        <f t="shared" si="5"/>
        <v>5100</v>
      </c>
      <c r="L20" s="173">
        <f t="shared" si="50"/>
        <v>1.1805555555555556</v>
      </c>
      <c r="M20" s="397">
        <f t="shared" si="51"/>
        <v>1.1904761904761905</v>
      </c>
      <c r="N20" s="397">
        <f t="shared" si="52"/>
        <v>1.1805555555555556</v>
      </c>
      <c r="O20" s="58">
        <f t="shared" si="53"/>
        <v>29000</v>
      </c>
      <c r="P20" s="58">
        <f t="shared" si="54"/>
        <v>12000</v>
      </c>
      <c r="Q20" s="58">
        <f t="shared" si="55"/>
        <v>7200</v>
      </c>
      <c r="R20" s="58">
        <f t="shared" si="56"/>
        <v>4500</v>
      </c>
      <c r="S20" s="18">
        <f t="shared" si="57"/>
        <v>34300</v>
      </c>
      <c r="T20" s="18">
        <f t="shared" si="58"/>
        <v>14200</v>
      </c>
      <c r="U20" s="18">
        <f t="shared" si="59"/>
        <v>8500</v>
      </c>
      <c r="V20" s="18">
        <f t="shared" si="60"/>
        <v>5300</v>
      </c>
      <c r="W20" s="18">
        <f t="shared" si="60"/>
        <v>1</v>
      </c>
      <c r="X20" s="18" t="str">
        <f t="shared" si="61"/>
        <v xml:space="preserve">Các tuyến đường giao thông đấu nối trực tiếp ra </v>
      </c>
      <c r="Y20" s="18" t="str">
        <f t="shared" ref="Y20:Z24" si="64">Y19</f>
        <v>Quốc lộ 51</v>
      </c>
      <c r="Z20" s="18" t="str">
        <f t="shared" si="64"/>
        <v xml:space="preserve"> đoạn từ Ngã ba Vũng Tàu</v>
      </c>
      <c r="AA20" s="18" t="str">
        <f t="shared" ref="AA20:AA24" si="65">AA19</f>
        <v xml:space="preserve"> đến Đường Nguyễn Thiện Thuật</v>
      </c>
      <c r="AB20" s="18" t="str">
        <f t="shared" ref="AB20:AE20" si="66">AB13</f>
        <v xml:space="preserve"> đã được đầu tư mặt đường nhựa, bê tông xi măng:</v>
      </c>
      <c r="AC20" s="18" t="str">
        <f t="shared" si="66"/>
        <v>- Có bề rộng ≥5m, cách đường giao thông &gt;600m.</v>
      </c>
      <c r="AD20" s="18" t="str">
        <f t="shared" si="66"/>
        <v>- Có bề rộng từ ≥3m đến &lt;5m, cách đường giao thông từ &gt;400m đến ≤600m.</v>
      </c>
      <c r="AE20" s="18" t="str">
        <f t="shared" si="66"/>
        <v>- Có bề rộng &lt;3m, cách đường giao thông ≤200m.</v>
      </c>
    </row>
    <row r="21" spans="1:31" s="18" customFormat="1" ht="94.5">
      <c r="A21" s="56">
        <f t="shared" si="8"/>
        <v>18</v>
      </c>
      <c r="B21" s="56" t="str">
        <f t="shared" si="63"/>
        <v>VT4</v>
      </c>
      <c r="C21" s="473" t="str">
        <f>X21&amp;Y21&amp;Z21&amp;AA21&amp;AB21</f>
        <v>Các tuyến đường giao thông đấu nối trực tiếp ra Quốc lộ 51 đoạn từ Ngã ba Vũng Tàu đến Đường Nguyễn Thiện Thuật đã được đầu tư mặt đường nhựa, bê tông xi măng:
- Có bề rộng từ ≥3m đến &lt;5m, cách đường giao thông &gt;600m.
- Có bề rộng &lt;3m, cách đường giao thông &gt;200m.</v>
      </c>
      <c r="D21" s="474"/>
      <c r="E21" s="475"/>
      <c r="F21" s="177">
        <f t="shared" si="47"/>
        <v>4500</v>
      </c>
      <c r="G21" s="220">
        <f t="shared" si="48"/>
        <v>3150</v>
      </c>
      <c r="H21" s="220">
        <f t="shared" si="49"/>
        <v>2700</v>
      </c>
      <c r="I21" s="177">
        <f t="shared" si="3"/>
        <v>5300</v>
      </c>
      <c r="J21" s="220">
        <f t="shared" si="4"/>
        <v>3700</v>
      </c>
      <c r="K21" s="220">
        <f t="shared" si="5"/>
        <v>3200</v>
      </c>
      <c r="L21" s="173">
        <f t="shared" si="50"/>
        <v>1.1777777777777778</v>
      </c>
      <c r="M21" s="397">
        <f t="shared" si="51"/>
        <v>1.1746031746031746</v>
      </c>
      <c r="N21" s="397">
        <f t="shared" si="52"/>
        <v>1.1851851851851851</v>
      </c>
      <c r="O21" s="58">
        <f t="shared" si="53"/>
        <v>29000</v>
      </c>
      <c r="P21" s="58">
        <f t="shared" si="54"/>
        <v>12000</v>
      </c>
      <c r="Q21" s="58">
        <f t="shared" si="55"/>
        <v>7200</v>
      </c>
      <c r="R21" s="58">
        <f t="shared" si="56"/>
        <v>4500</v>
      </c>
      <c r="S21" s="18">
        <f t="shared" si="57"/>
        <v>34300</v>
      </c>
      <c r="T21" s="18">
        <f t="shared" si="58"/>
        <v>14200</v>
      </c>
      <c r="U21" s="18">
        <f t="shared" si="59"/>
        <v>8500</v>
      </c>
      <c r="V21" s="18">
        <f t="shared" si="60"/>
        <v>5300</v>
      </c>
      <c r="W21" s="18">
        <f t="shared" si="60"/>
        <v>1</v>
      </c>
      <c r="X21" s="18" t="str">
        <f t="shared" si="61"/>
        <v xml:space="preserve">Các tuyến đường giao thông đấu nối trực tiếp ra </v>
      </c>
      <c r="Y21" s="18" t="str">
        <f t="shared" si="64"/>
        <v>Quốc lộ 51</v>
      </c>
      <c r="Z21" s="18" t="str">
        <f t="shared" si="64"/>
        <v xml:space="preserve"> đoạn từ Ngã ba Vũng Tàu</v>
      </c>
      <c r="AA21" s="18" t="str">
        <f t="shared" si="65"/>
        <v xml:space="preserve"> đến Đường Nguyễn Thiện Thuật</v>
      </c>
      <c r="AB21" s="18" t="str">
        <f t="shared" ref="AB21:AE21" si="67">AB14</f>
        <v xml:space="preserve"> đã được đầu tư mặt đường nhựa, bê tông xi măng:
- Có bề rộng từ ≥3m đến &lt;5m, cách đường giao thông &gt;600m.
- Có bề rộng &lt;3m, cách đường giao thông &gt;200m.</v>
      </c>
      <c r="AC21" s="18">
        <f t="shared" si="67"/>
        <v>0</v>
      </c>
      <c r="AD21" s="18">
        <f t="shared" si="67"/>
        <v>0</v>
      </c>
      <c r="AE21" s="18">
        <f t="shared" si="67"/>
        <v>0</v>
      </c>
    </row>
    <row r="22" spans="1:31" s="18" customFormat="1" ht="94.5">
      <c r="A22" s="56">
        <f t="shared" si="8"/>
        <v>19</v>
      </c>
      <c r="B22" s="56" t="str">
        <f t="shared" si="63"/>
        <v>VT2*0,8</v>
      </c>
      <c r="C22" s="473" t="str">
        <f>X22&amp;Y22&amp;Z22&amp;AA22&amp;AB22&amp;"
"&amp;AC22&amp;"
"
&amp;AD22</f>
        <v>Các tuyến đường giao thông không đấu nối trực tiếp và thông ra Quốc lộ 51 đoạn từ Ngã ba Vũng Tàu đến Đường Nguyễn Thiện Thuật đã được đầu tư mặt đường nhựa, bê tông xi măng:
- Có bề rộng ≥5m, cách đường giao thông ≤600m.
- Có bề rộng từ ≥3m đến &lt;5m, cách đường giao thông ≤400m.</v>
      </c>
      <c r="D22" s="474"/>
      <c r="E22" s="475"/>
      <c r="F22" s="177">
        <f t="shared" si="47"/>
        <v>12000</v>
      </c>
      <c r="G22" s="220">
        <f t="shared" si="48"/>
        <v>8400</v>
      </c>
      <c r="H22" s="220">
        <f t="shared" si="49"/>
        <v>7200</v>
      </c>
      <c r="I22" s="177">
        <f t="shared" si="3"/>
        <v>12800</v>
      </c>
      <c r="J22" s="220">
        <f t="shared" si="4"/>
        <v>9000</v>
      </c>
      <c r="K22" s="220">
        <f t="shared" si="5"/>
        <v>7700</v>
      </c>
      <c r="L22" s="173">
        <f t="shared" si="50"/>
        <v>1.0666666666666667</v>
      </c>
      <c r="M22" s="397">
        <f t="shared" si="51"/>
        <v>1.0714285714285714</v>
      </c>
      <c r="N22" s="397">
        <f t="shared" si="52"/>
        <v>1.0694444444444444</v>
      </c>
      <c r="O22" s="58">
        <f t="shared" si="53"/>
        <v>29000</v>
      </c>
      <c r="P22" s="58">
        <f t="shared" si="54"/>
        <v>12000</v>
      </c>
      <c r="Q22" s="58">
        <f t="shared" si="55"/>
        <v>7200</v>
      </c>
      <c r="R22" s="58">
        <f t="shared" si="56"/>
        <v>4500</v>
      </c>
      <c r="S22" s="18">
        <f t="shared" si="57"/>
        <v>34300</v>
      </c>
      <c r="T22" s="18">
        <f t="shared" si="58"/>
        <v>14200</v>
      </c>
      <c r="U22" s="18">
        <f t="shared" si="59"/>
        <v>8500</v>
      </c>
      <c r="V22" s="18">
        <f t="shared" si="60"/>
        <v>5300</v>
      </c>
      <c r="W22" s="18">
        <f t="shared" si="60"/>
        <v>1</v>
      </c>
      <c r="X22" s="18" t="str">
        <f t="shared" si="61"/>
        <v xml:space="preserve">Các tuyến đường giao thông không đấu nối trực tiếp và thông ra </v>
      </c>
      <c r="Y22" s="18" t="str">
        <f t="shared" si="64"/>
        <v>Quốc lộ 51</v>
      </c>
      <c r="Z22" s="18" t="str">
        <f t="shared" si="64"/>
        <v xml:space="preserve"> đoạn từ Ngã ba Vũng Tàu</v>
      </c>
      <c r="AA22" s="18" t="str">
        <f t="shared" si="65"/>
        <v xml:space="preserve"> đến Đường Nguyễn Thiện Thuật</v>
      </c>
      <c r="AB22" s="18" t="str">
        <f t="shared" ref="AB22:AE22" si="68">AB15</f>
        <v xml:space="preserve"> đã được đầu tư mặt đường nhựa, bê tông xi măng:</v>
      </c>
      <c r="AC22" s="18" t="str">
        <f t="shared" si="68"/>
        <v>- Có bề rộng ≥5m, cách đường giao thông ≤600m.</v>
      </c>
      <c r="AD22" s="18" t="str">
        <f t="shared" si="68"/>
        <v>- Có bề rộng từ ≥3m đến &lt;5m, cách đường giao thông ≤400m.</v>
      </c>
      <c r="AE22" s="18">
        <f t="shared" si="68"/>
        <v>0</v>
      </c>
    </row>
    <row r="23" spans="1:31" s="18" customFormat="1" ht="94.5">
      <c r="A23" s="56">
        <f t="shared" si="8"/>
        <v>20</v>
      </c>
      <c r="B23" s="56" t="str">
        <f t="shared" si="63"/>
        <v>VT3*0,8</v>
      </c>
      <c r="C23" s="473" t="str">
        <f>X23&amp;Y23&amp;Z23&amp;AA23&amp;AB23&amp;"
"&amp;AC23&amp;"
"
&amp;AD23&amp;"
"&amp;AE23</f>
        <v>Các tuyến đường giao thông không đấu nối trực tiếp và thông ra Quốc lộ 51 đoạn từ Ngã ba Vũng Tàu đến Đường Nguyễn Thiện Thuật đã được đầu tư mặt đường nhựa, bê tông xi măng:
- Có bề rộng ≥5m, cách đường giao thông &gt;600m.
- Có bề rộng từ ≥3m đến &lt;5m, cách đường giao thông từ &gt;400m đến ≤600m.
- Có bề rộng &lt;3m, cách đường giao thông ≤200m.</v>
      </c>
      <c r="D23" s="474"/>
      <c r="E23" s="475"/>
      <c r="F23" s="177">
        <f t="shared" si="47"/>
        <v>7200</v>
      </c>
      <c r="G23" s="220">
        <f t="shared" si="48"/>
        <v>5040</v>
      </c>
      <c r="H23" s="220">
        <f t="shared" si="49"/>
        <v>4320</v>
      </c>
      <c r="I23" s="177">
        <f t="shared" si="3"/>
        <v>7700</v>
      </c>
      <c r="J23" s="220">
        <f t="shared" si="4"/>
        <v>5400</v>
      </c>
      <c r="K23" s="220">
        <f t="shared" si="5"/>
        <v>4600</v>
      </c>
      <c r="L23" s="173">
        <f t="shared" si="50"/>
        <v>1.0694444444444444</v>
      </c>
      <c r="M23" s="397">
        <f t="shared" si="51"/>
        <v>1.0714285714285714</v>
      </c>
      <c r="N23" s="397">
        <f t="shared" si="52"/>
        <v>1.0648148148148149</v>
      </c>
      <c r="O23" s="58">
        <f t="shared" si="53"/>
        <v>29000</v>
      </c>
      <c r="P23" s="58">
        <f t="shared" si="54"/>
        <v>12000</v>
      </c>
      <c r="Q23" s="58">
        <f t="shared" si="55"/>
        <v>7200</v>
      </c>
      <c r="R23" s="58">
        <f t="shared" si="56"/>
        <v>4500</v>
      </c>
      <c r="S23" s="18">
        <f t="shared" si="57"/>
        <v>34300</v>
      </c>
      <c r="T23" s="18">
        <f t="shared" si="58"/>
        <v>14200</v>
      </c>
      <c r="U23" s="18">
        <f t="shared" si="59"/>
        <v>8500</v>
      </c>
      <c r="V23" s="18">
        <f t="shared" si="60"/>
        <v>5300</v>
      </c>
      <c r="W23" s="18">
        <f t="shared" si="60"/>
        <v>1</v>
      </c>
      <c r="X23" s="18" t="str">
        <f t="shared" si="61"/>
        <v xml:space="preserve">Các tuyến đường giao thông không đấu nối trực tiếp và thông ra </v>
      </c>
      <c r="Y23" s="18" t="str">
        <f t="shared" si="64"/>
        <v>Quốc lộ 51</v>
      </c>
      <c r="Z23" s="18" t="str">
        <f t="shared" si="64"/>
        <v xml:space="preserve"> đoạn từ Ngã ba Vũng Tàu</v>
      </c>
      <c r="AA23" s="18" t="str">
        <f t="shared" si="65"/>
        <v xml:space="preserve"> đến Đường Nguyễn Thiện Thuật</v>
      </c>
      <c r="AB23" s="18" t="str">
        <f t="shared" ref="AB23:AE23" si="69">AB16</f>
        <v xml:space="preserve"> đã được đầu tư mặt đường nhựa, bê tông xi măng:</v>
      </c>
      <c r="AC23" s="18" t="str">
        <f t="shared" si="69"/>
        <v>- Có bề rộng ≥5m, cách đường giao thông &gt;600m.</v>
      </c>
      <c r="AD23" s="18" t="str">
        <f t="shared" si="69"/>
        <v>- Có bề rộng từ ≥3m đến &lt;5m, cách đường giao thông từ &gt;400m đến ≤600m.</v>
      </c>
      <c r="AE23" s="18" t="str">
        <f t="shared" si="69"/>
        <v>- Có bề rộng &lt;3m, cách đường giao thông ≤200m.</v>
      </c>
    </row>
    <row r="24" spans="1:31" s="18" customFormat="1" ht="94.5">
      <c r="A24" s="56">
        <f t="shared" si="8"/>
        <v>21</v>
      </c>
      <c r="B24" s="56" t="str">
        <f t="shared" si="63"/>
        <v>VT4*0,8</v>
      </c>
      <c r="C24" s="473" t="str">
        <f>X24&amp;Y24&amp;Z24&amp;AA24&amp;AB24</f>
        <v>Các tuyến đường giao thông không đấu nối trực tiếp và thông ra Quốc lộ 51 đoạn từ Ngã ba Vũng Tàu đến Đường Nguyễn Thiện Thuật đã được đầu tư mặt đường nhựa, bê tông xi măng:
- Có bề rộng từ ≥3m đến &lt;5m, cách đường giao thông &gt;600m.
- Có bề rộng &lt;3m, cách đường giao thông &gt; 200m.</v>
      </c>
      <c r="D24" s="474"/>
      <c r="E24" s="475"/>
      <c r="F24" s="177">
        <f t="shared" si="47"/>
        <v>4500</v>
      </c>
      <c r="G24" s="220">
        <f t="shared" si="48"/>
        <v>3150</v>
      </c>
      <c r="H24" s="220">
        <f t="shared" si="49"/>
        <v>2700</v>
      </c>
      <c r="I24" s="177">
        <f t="shared" si="3"/>
        <v>4800</v>
      </c>
      <c r="J24" s="220">
        <f t="shared" si="4"/>
        <v>3400</v>
      </c>
      <c r="K24" s="220">
        <f t="shared" si="5"/>
        <v>2900</v>
      </c>
      <c r="L24" s="173">
        <f t="shared" si="50"/>
        <v>1.0666666666666667</v>
      </c>
      <c r="M24" s="397">
        <f t="shared" si="51"/>
        <v>1.0793650793650793</v>
      </c>
      <c r="N24" s="397">
        <f t="shared" si="52"/>
        <v>1.0740740740740742</v>
      </c>
      <c r="O24" s="58">
        <f t="shared" si="53"/>
        <v>29000</v>
      </c>
      <c r="P24" s="58">
        <f t="shared" si="54"/>
        <v>12000</v>
      </c>
      <c r="Q24" s="58">
        <f t="shared" si="55"/>
        <v>7200</v>
      </c>
      <c r="R24" s="58">
        <f t="shared" si="56"/>
        <v>4500</v>
      </c>
      <c r="S24" s="18">
        <f t="shared" si="57"/>
        <v>34300</v>
      </c>
      <c r="T24" s="18">
        <f t="shared" si="58"/>
        <v>14200</v>
      </c>
      <c r="U24" s="18">
        <f t="shared" si="59"/>
        <v>8500</v>
      </c>
      <c r="V24" s="18">
        <f t="shared" si="60"/>
        <v>5300</v>
      </c>
      <c r="W24" s="18">
        <f t="shared" si="60"/>
        <v>1</v>
      </c>
      <c r="X24" s="18" t="str">
        <f t="shared" si="61"/>
        <v xml:space="preserve">Các tuyến đường giao thông không đấu nối trực tiếp và thông ra </v>
      </c>
      <c r="Y24" s="18" t="str">
        <f t="shared" si="64"/>
        <v>Quốc lộ 51</v>
      </c>
      <c r="Z24" s="18" t="str">
        <f t="shared" si="64"/>
        <v xml:space="preserve"> đoạn từ Ngã ba Vũng Tàu</v>
      </c>
      <c r="AA24" s="18" t="str">
        <f t="shared" si="65"/>
        <v xml:space="preserve"> đến Đường Nguyễn Thiện Thuật</v>
      </c>
      <c r="AB24" s="18" t="str">
        <f t="shared" ref="AB24:AE24" si="70">AB17</f>
        <v xml:space="preserve"> đã được đầu tư mặt đường nhựa, bê tông xi măng:
- Có bề rộng từ ≥3m đến &lt;5m, cách đường giao thông &gt;600m.
- Có bề rộng &lt;3m, cách đường giao thông &gt; 200m.</v>
      </c>
      <c r="AC24" s="18">
        <f t="shared" si="70"/>
        <v>0</v>
      </c>
      <c r="AD24" s="18">
        <f t="shared" si="70"/>
        <v>0</v>
      </c>
      <c r="AE24" s="18">
        <f t="shared" si="70"/>
        <v>0</v>
      </c>
    </row>
    <row r="25" spans="1:31" s="18" customFormat="1" ht="31.5">
      <c r="A25" s="56">
        <f t="shared" si="8"/>
        <v>22</v>
      </c>
      <c r="B25" s="56" t="str">
        <f>'Đầu vào (2)'!G22</f>
        <v>BH117DT_D2</v>
      </c>
      <c r="C25" s="57" t="str">
        <f>'Đầu vào (2)'!H22</f>
        <v>Quốc lộ 51</v>
      </c>
      <c r="D25" s="57" t="str">
        <f>'Đầu vào (2)'!I22</f>
        <v>Nguyễn Thiện Thuật</v>
      </c>
      <c r="E25" s="57" t="str">
        <f>'Đầu vào (2)'!J22</f>
        <v>Mũi tàu tiếp giáp đường Võ Nguyên Giáp</v>
      </c>
      <c r="F25" s="411">
        <f>O25</f>
        <v>23000</v>
      </c>
      <c r="G25" s="412">
        <f>F25*0.7</f>
        <v>16099.999999999998</v>
      </c>
      <c r="H25" s="412">
        <f>F25*0.6</f>
        <v>13800</v>
      </c>
      <c r="I25" s="413">
        <f>S25</f>
        <v>27200</v>
      </c>
      <c r="J25" s="220">
        <f t="shared" si="4"/>
        <v>19000</v>
      </c>
      <c r="K25" s="220">
        <f t="shared" si="5"/>
        <v>16300</v>
      </c>
      <c r="L25" s="420">
        <f>I25/F25</f>
        <v>1.182608695652174</v>
      </c>
      <c r="M25" s="414">
        <f>J25/G25</f>
        <v>1.1801242236024847</v>
      </c>
      <c r="N25" s="414">
        <f>K25/H25</f>
        <v>1.181159420289855</v>
      </c>
      <c r="O25" s="58">
        <f>'Đầu vào (2)'!K22</f>
        <v>23000</v>
      </c>
      <c r="P25" s="58">
        <f>'Đầu vào (2)'!L22</f>
        <v>10000</v>
      </c>
      <c r="Q25" s="58">
        <f>'Đầu vào (2)'!M22</f>
        <v>5200</v>
      </c>
      <c r="R25" s="58">
        <f>'Đầu vào (2)'!N22</f>
        <v>3900</v>
      </c>
      <c r="S25" s="18">
        <f>VLOOKUP(B25,'[1]Giá đề xuất ODT'!$G$11:$AD$2233,21,0)</f>
        <v>27200</v>
      </c>
      <c r="T25" s="18">
        <f>VLOOKUP(B25,'[1]Giá đề xuất ODT'!$G$11:$AD$2233,22,0)</f>
        <v>11800</v>
      </c>
      <c r="U25" s="18">
        <f>VLOOKUP(B25,'[1]Giá đề xuất ODT'!$G$11:$AD$2233,23,0)</f>
        <v>6200</v>
      </c>
      <c r="V25" s="18">
        <f>VLOOKUP(B25,'[1]Giá đề xuất ODT'!$G$11:$AD$2233,24,0)</f>
        <v>4600</v>
      </c>
      <c r="W25" s="18">
        <v>1</v>
      </c>
      <c r="Y25" s="18" t="str">
        <f>C25</f>
        <v>Quốc lộ 51</v>
      </c>
      <c r="Z25" s="18" t="str">
        <f>" đoạn từ "&amp;D25</f>
        <v xml:space="preserve"> đoạn từ Nguyễn Thiện Thuật</v>
      </c>
      <c r="AA25" s="18" t="str">
        <f>" đến "&amp;E25</f>
        <v xml:space="preserve"> đến Mũi tàu tiếp giáp đường Võ Nguyên Giáp</v>
      </c>
      <c r="AE25" s="18">
        <v>0</v>
      </c>
    </row>
    <row r="26" spans="1:31" s="18" customFormat="1" ht="78.75">
      <c r="A26" s="56">
        <f t="shared" si="8"/>
        <v>23</v>
      </c>
      <c r="B26" s="56" t="str">
        <f t="shared" ref="B26:B31" si="71">B19</f>
        <v>VT2</v>
      </c>
      <c r="C26" s="479" t="str">
        <f>X26&amp;Y26&amp;Z26&amp;AA26&amp;AB26&amp;"
"&amp;AC26&amp;"
"
&amp;AD26</f>
        <v>Các tuyến đường giao thông đấu nối trực tiếp ra Quốc lộ 51 đoạn từ Nguyễn Thiện Thuật đến Mũi tàu tiếp giáp đường Võ Nguyên Giáp đã được đầu tư mặt đường nhựa, bê tông xi măng:
- Có bề rộng ≥5m, cách đường giao thông ≤600m.
- Có bề rộng từ ≥3m đến &lt;5m, cách đường giao thông ≤400m.</v>
      </c>
      <c r="D26" s="480"/>
      <c r="E26" s="481"/>
      <c r="F26" s="177">
        <f t="shared" ref="F26:F31" si="72">IF(B26="VT2",P26,IF(B26="VT3",Q26,IF(B26="VT2*0,8",P26,IF(B26="VT3*0,8",Q26,R26))))</f>
        <v>10000</v>
      </c>
      <c r="G26" s="220">
        <f t="shared" ref="G26:G31" si="73">F26*0.7</f>
        <v>7000</v>
      </c>
      <c r="H26" s="220">
        <f t="shared" ref="H26:H31" si="74">F26*0.6</f>
        <v>6000</v>
      </c>
      <c r="I26" s="177">
        <f t="shared" si="3"/>
        <v>11800</v>
      </c>
      <c r="J26" s="220">
        <f t="shared" si="4"/>
        <v>8300</v>
      </c>
      <c r="K26" s="220">
        <f t="shared" si="5"/>
        <v>7100</v>
      </c>
      <c r="L26" s="173">
        <f t="shared" ref="L26:L31" si="75">I26/F26</f>
        <v>1.18</v>
      </c>
      <c r="M26" s="397">
        <f t="shared" ref="M26:M31" si="76">J26/G26</f>
        <v>1.1857142857142857</v>
      </c>
      <c r="N26" s="397">
        <f t="shared" ref="N26:N31" si="77">K26/H26</f>
        <v>1.1833333333333333</v>
      </c>
      <c r="O26" s="58">
        <f t="shared" ref="O26:O31" si="78">O25</f>
        <v>23000</v>
      </c>
      <c r="P26" s="58">
        <f t="shared" ref="P26:P31" si="79">P25</f>
        <v>10000</v>
      </c>
      <c r="Q26" s="58">
        <f t="shared" ref="Q26:Q31" si="80">Q25</f>
        <v>5200</v>
      </c>
      <c r="R26" s="58">
        <f t="shared" ref="R26:R31" si="81">R25</f>
        <v>3900</v>
      </c>
      <c r="S26" s="18">
        <f t="shared" ref="S26:S31" si="82">S25</f>
        <v>27200</v>
      </c>
      <c r="T26" s="18">
        <f t="shared" ref="T26:T31" si="83">T25</f>
        <v>11800</v>
      </c>
      <c r="U26" s="18">
        <f t="shared" ref="U26:U31" si="84">U25</f>
        <v>6200</v>
      </c>
      <c r="V26" s="18">
        <f t="shared" ref="V26:W31" si="85">V25</f>
        <v>4600</v>
      </c>
      <c r="W26" s="18">
        <f t="shared" si="85"/>
        <v>1</v>
      </c>
      <c r="X26" s="18" t="str">
        <f t="shared" ref="X26:X31" si="86">X19</f>
        <v xml:space="preserve">Các tuyến đường giao thông đấu nối trực tiếp ra </v>
      </c>
      <c r="Y26" s="18" t="str">
        <f t="shared" ref="Y26:Z31" si="87">Y25</f>
        <v>Quốc lộ 51</v>
      </c>
      <c r="Z26" s="18" t="str">
        <f t="shared" si="87"/>
        <v xml:space="preserve"> đoạn từ Nguyễn Thiện Thuật</v>
      </c>
      <c r="AA26" s="18" t="str">
        <f t="shared" ref="AA26:AA31" si="88">AA25</f>
        <v xml:space="preserve"> đến Mũi tàu tiếp giáp đường Võ Nguyên Giáp</v>
      </c>
      <c r="AB26" s="18" t="str">
        <f>AB19</f>
        <v xml:space="preserve"> đã được đầu tư mặt đường nhựa, bê tông xi măng:</v>
      </c>
      <c r="AC26" s="18" t="str">
        <f>AC19</f>
        <v>- Có bề rộng ≥5m, cách đường giao thông ≤600m.</v>
      </c>
      <c r="AD26" s="18" t="str">
        <f>AD19</f>
        <v>- Có bề rộng từ ≥3m đến &lt;5m, cách đường giao thông ≤400m.</v>
      </c>
      <c r="AE26" s="18">
        <f>AE19</f>
        <v>0</v>
      </c>
    </row>
    <row r="27" spans="1:31" s="18" customFormat="1" ht="78.75">
      <c r="A27" s="56">
        <f t="shared" si="8"/>
        <v>24</v>
      </c>
      <c r="B27" s="56" t="str">
        <f t="shared" si="71"/>
        <v>VT3</v>
      </c>
      <c r="C27" s="482" t="str">
        <f>X27&amp;Y27&amp;Z27&amp;AA27&amp;AB27&amp;"
"&amp;AC27&amp;"
"&amp;AD27&amp;"
"&amp;AE27</f>
        <v>Các tuyến đường giao thông đấu nối trực tiếp ra Quốc lộ 51 đoạn từ Nguyễn Thiện Thuật đến Mũi tàu tiếp giáp đường Võ Nguyên Giáp đã được đầu tư mặt đường nhựa, bê tông xi măng:
- Có bề rộng ≥5m, cách đường giao thông &gt;600m.
- Có bề rộng từ ≥3m đến &lt;5m, cách đường giao thông từ &gt;400m đến ≤600m.
- Có bề rộng &lt;3m, cách đường giao thông ≤200m.</v>
      </c>
      <c r="D27" s="483"/>
      <c r="E27" s="484"/>
      <c r="F27" s="177">
        <f t="shared" si="72"/>
        <v>5200</v>
      </c>
      <c r="G27" s="220">
        <f t="shared" si="73"/>
        <v>3639.9999999999995</v>
      </c>
      <c r="H27" s="220">
        <f t="shared" si="74"/>
        <v>3120</v>
      </c>
      <c r="I27" s="177">
        <f t="shared" si="3"/>
        <v>6200</v>
      </c>
      <c r="J27" s="220">
        <f t="shared" si="4"/>
        <v>4300</v>
      </c>
      <c r="K27" s="220">
        <f t="shared" si="5"/>
        <v>3700</v>
      </c>
      <c r="L27" s="173">
        <f t="shared" si="75"/>
        <v>1.1923076923076923</v>
      </c>
      <c r="M27" s="397">
        <f t="shared" si="76"/>
        <v>1.1813186813186816</v>
      </c>
      <c r="N27" s="397">
        <f t="shared" si="77"/>
        <v>1.1858974358974359</v>
      </c>
      <c r="O27" s="58">
        <f t="shared" si="78"/>
        <v>23000</v>
      </c>
      <c r="P27" s="58">
        <f t="shared" si="79"/>
        <v>10000</v>
      </c>
      <c r="Q27" s="58">
        <f t="shared" si="80"/>
        <v>5200</v>
      </c>
      <c r="R27" s="58">
        <f t="shared" si="81"/>
        <v>3900</v>
      </c>
      <c r="S27" s="18">
        <f t="shared" si="82"/>
        <v>27200</v>
      </c>
      <c r="T27" s="18">
        <f t="shared" si="83"/>
        <v>11800</v>
      </c>
      <c r="U27" s="18">
        <f t="shared" si="84"/>
        <v>6200</v>
      </c>
      <c r="V27" s="18">
        <f t="shared" si="85"/>
        <v>4600</v>
      </c>
      <c r="W27" s="18">
        <f t="shared" si="85"/>
        <v>1</v>
      </c>
      <c r="X27" s="18" t="str">
        <f t="shared" si="86"/>
        <v xml:space="preserve">Các tuyến đường giao thông đấu nối trực tiếp ra </v>
      </c>
      <c r="Y27" s="18" t="str">
        <f t="shared" si="87"/>
        <v>Quốc lộ 51</v>
      </c>
      <c r="Z27" s="18" t="str">
        <f t="shared" si="87"/>
        <v xml:space="preserve"> đoạn từ Nguyễn Thiện Thuật</v>
      </c>
      <c r="AA27" s="18" t="str">
        <f t="shared" si="88"/>
        <v xml:space="preserve"> đến Mũi tàu tiếp giáp đường Võ Nguyên Giáp</v>
      </c>
      <c r="AB27" s="18" t="str">
        <f t="shared" ref="AB27:AE27" si="89">AB20</f>
        <v xml:space="preserve"> đã được đầu tư mặt đường nhựa, bê tông xi măng:</v>
      </c>
      <c r="AC27" s="18" t="str">
        <f t="shared" si="89"/>
        <v>- Có bề rộng ≥5m, cách đường giao thông &gt;600m.</v>
      </c>
      <c r="AD27" s="18" t="str">
        <f t="shared" si="89"/>
        <v>- Có bề rộng từ ≥3m đến &lt;5m, cách đường giao thông từ &gt;400m đến ≤600m.</v>
      </c>
      <c r="AE27" s="18" t="str">
        <f t="shared" si="89"/>
        <v>- Có bề rộng &lt;3m, cách đường giao thông ≤200m.</v>
      </c>
    </row>
    <row r="28" spans="1:31" s="18" customFormat="1" ht="94.5">
      <c r="A28" s="56">
        <f t="shared" si="8"/>
        <v>25</v>
      </c>
      <c r="B28" s="56" t="str">
        <f t="shared" si="71"/>
        <v>VT4</v>
      </c>
      <c r="C28" s="482" t="str">
        <f>X28&amp;Y28&amp;Z28&amp;AA28&amp;AB28</f>
        <v>Các tuyến đường giao thông đấu nối trực tiếp ra Quốc lộ 51 đoạn từ Nguyễn Thiện Thuật đến Mũi tàu tiếp giáp đường Võ Nguyên Giáp đã được đầu tư mặt đường nhựa, bê tông xi măng:
- Có bề rộng từ ≥3m đến &lt;5m, cách đường giao thông &gt;600m.
- Có bề rộng &lt;3m, cách đường giao thông &gt;200m.</v>
      </c>
      <c r="D28" s="483"/>
      <c r="E28" s="484"/>
      <c r="F28" s="177">
        <f t="shared" si="72"/>
        <v>3900</v>
      </c>
      <c r="G28" s="220">
        <f t="shared" si="73"/>
        <v>2730</v>
      </c>
      <c r="H28" s="220">
        <f t="shared" si="74"/>
        <v>2340</v>
      </c>
      <c r="I28" s="177">
        <f t="shared" si="3"/>
        <v>4600</v>
      </c>
      <c r="J28" s="220">
        <f t="shared" si="4"/>
        <v>3200</v>
      </c>
      <c r="K28" s="220">
        <f t="shared" si="5"/>
        <v>2800</v>
      </c>
      <c r="L28" s="173">
        <f t="shared" si="75"/>
        <v>1.1794871794871795</v>
      </c>
      <c r="M28" s="397">
        <f t="shared" si="76"/>
        <v>1.1721611721611722</v>
      </c>
      <c r="N28" s="397">
        <f t="shared" si="77"/>
        <v>1.1965811965811965</v>
      </c>
      <c r="O28" s="58">
        <f t="shared" si="78"/>
        <v>23000</v>
      </c>
      <c r="P28" s="58">
        <f t="shared" si="79"/>
        <v>10000</v>
      </c>
      <c r="Q28" s="58">
        <f t="shared" si="80"/>
        <v>5200</v>
      </c>
      <c r="R28" s="58">
        <f t="shared" si="81"/>
        <v>3900</v>
      </c>
      <c r="S28" s="18">
        <f t="shared" si="82"/>
        <v>27200</v>
      </c>
      <c r="T28" s="18">
        <f t="shared" si="83"/>
        <v>11800</v>
      </c>
      <c r="U28" s="18">
        <f t="shared" si="84"/>
        <v>6200</v>
      </c>
      <c r="V28" s="18">
        <f t="shared" si="85"/>
        <v>4600</v>
      </c>
      <c r="W28" s="18">
        <f t="shared" si="85"/>
        <v>1</v>
      </c>
      <c r="X28" s="18" t="str">
        <f t="shared" si="86"/>
        <v xml:space="preserve">Các tuyến đường giao thông đấu nối trực tiếp ra </v>
      </c>
      <c r="Y28" s="18" t="str">
        <f t="shared" si="87"/>
        <v>Quốc lộ 51</v>
      </c>
      <c r="Z28" s="18" t="str">
        <f t="shared" si="87"/>
        <v xml:space="preserve"> đoạn từ Nguyễn Thiện Thuật</v>
      </c>
      <c r="AA28" s="18" t="str">
        <f t="shared" si="88"/>
        <v xml:space="preserve"> đến Mũi tàu tiếp giáp đường Võ Nguyên Giáp</v>
      </c>
      <c r="AB28" s="18" t="str">
        <f t="shared" ref="AB28:AE28" si="90">AB21</f>
        <v xml:space="preserve"> đã được đầu tư mặt đường nhựa, bê tông xi măng:
- Có bề rộng từ ≥3m đến &lt;5m, cách đường giao thông &gt;600m.
- Có bề rộng &lt;3m, cách đường giao thông &gt;200m.</v>
      </c>
      <c r="AC28" s="18">
        <f t="shared" si="90"/>
        <v>0</v>
      </c>
      <c r="AD28" s="18">
        <f t="shared" si="90"/>
        <v>0</v>
      </c>
      <c r="AE28" s="18">
        <f t="shared" si="90"/>
        <v>0</v>
      </c>
    </row>
    <row r="29" spans="1:31" s="18" customFormat="1" ht="94.5">
      <c r="A29" s="56">
        <f t="shared" si="8"/>
        <v>26</v>
      </c>
      <c r="B29" s="56" t="str">
        <f t="shared" si="71"/>
        <v>VT2*0,8</v>
      </c>
      <c r="C29" s="482" t="str">
        <f>X29&amp;Y29&amp;Z29&amp;AA29&amp;AB29&amp;"
"&amp;AC29&amp;"
"
&amp;AD29</f>
        <v>Các tuyến đường giao thông không đấu nối trực tiếp và thông ra Quốc lộ 51 đoạn từ Nguyễn Thiện Thuật đến Mũi tàu tiếp giáp đường Võ Nguyên Giáp đã được đầu tư mặt đường nhựa, bê tông xi măng:
- Có bề rộng ≥5m, cách đường giao thông ≤600m.
- Có bề rộng từ ≥3m đến &lt;5m, cách đường giao thông ≤400m.</v>
      </c>
      <c r="D29" s="483"/>
      <c r="E29" s="484"/>
      <c r="F29" s="177">
        <f t="shared" si="72"/>
        <v>10000</v>
      </c>
      <c r="G29" s="220">
        <f t="shared" si="73"/>
        <v>7000</v>
      </c>
      <c r="H29" s="220">
        <f t="shared" si="74"/>
        <v>6000</v>
      </c>
      <c r="I29" s="177">
        <f t="shared" si="3"/>
        <v>10600</v>
      </c>
      <c r="J29" s="220">
        <f t="shared" si="4"/>
        <v>7400</v>
      </c>
      <c r="K29" s="220">
        <f t="shared" si="5"/>
        <v>6400</v>
      </c>
      <c r="L29" s="173">
        <f t="shared" si="75"/>
        <v>1.06</v>
      </c>
      <c r="M29" s="397">
        <f t="shared" si="76"/>
        <v>1.0571428571428572</v>
      </c>
      <c r="N29" s="397">
        <f t="shared" si="77"/>
        <v>1.0666666666666667</v>
      </c>
      <c r="O29" s="58">
        <f t="shared" si="78"/>
        <v>23000</v>
      </c>
      <c r="P29" s="58">
        <f t="shared" si="79"/>
        <v>10000</v>
      </c>
      <c r="Q29" s="58">
        <f t="shared" si="80"/>
        <v>5200</v>
      </c>
      <c r="R29" s="58">
        <f t="shared" si="81"/>
        <v>3900</v>
      </c>
      <c r="S29" s="18">
        <f t="shared" si="82"/>
        <v>27200</v>
      </c>
      <c r="T29" s="18">
        <f t="shared" si="83"/>
        <v>11800</v>
      </c>
      <c r="U29" s="18">
        <f t="shared" si="84"/>
        <v>6200</v>
      </c>
      <c r="V29" s="18">
        <f t="shared" si="85"/>
        <v>4600</v>
      </c>
      <c r="W29" s="18">
        <f t="shared" si="85"/>
        <v>1</v>
      </c>
      <c r="X29" s="18" t="str">
        <f t="shared" si="86"/>
        <v xml:space="preserve">Các tuyến đường giao thông không đấu nối trực tiếp và thông ra </v>
      </c>
      <c r="Y29" s="18" t="str">
        <f t="shared" si="87"/>
        <v>Quốc lộ 51</v>
      </c>
      <c r="Z29" s="18" t="str">
        <f t="shared" si="87"/>
        <v xml:space="preserve"> đoạn từ Nguyễn Thiện Thuật</v>
      </c>
      <c r="AA29" s="18" t="str">
        <f t="shared" si="88"/>
        <v xml:space="preserve"> đến Mũi tàu tiếp giáp đường Võ Nguyên Giáp</v>
      </c>
      <c r="AB29" s="18" t="str">
        <f t="shared" ref="AB29:AE29" si="91">AB22</f>
        <v xml:space="preserve"> đã được đầu tư mặt đường nhựa, bê tông xi măng:</v>
      </c>
      <c r="AC29" s="18" t="str">
        <f t="shared" si="91"/>
        <v>- Có bề rộng ≥5m, cách đường giao thông ≤600m.</v>
      </c>
      <c r="AD29" s="18" t="str">
        <f t="shared" si="91"/>
        <v>- Có bề rộng từ ≥3m đến &lt;5m, cách đường giao thông ≤400m.</v>
      </c>
      <c r="AE29" s="18">
        <f t="shared" si="91"/>
        <v>0</v>
      </c>
    </row>
    <row r="30" spans="1:31" s="18" customFormat="1" ht="94.5">
      <c r="A30" s="56">
        <f t="shared" si="8"/>
        <v>27</v>
      </c>
      <c r="B30" s="56" t="str">
        <f t="shared" si="71"/>
        <v>VT3*0,8</v>
      </c>
      <c r="C30" s="482" t="str">
        <f>X30&amp;Y30&amp;Z30&amp;AA30&amp;AB30&amp;"
"&amp;AC30&amp;"
"
&amp;AD30&amp;"
"&amp;AE30</f>
        <v>Các tuyến đường giao thông không đấu nối trực tiếp và thông ra Quốc lộ 51 đoạn từ Nguyễn Thiện Thuật đến Mũi tàu tiếp giáp đường Võ Nguyên Giáp đã được đầu tư mặt đường nhựa, bê tông xi măng:
- Có bề rộng ≥5m, cách đường giao thông &gt;600m.
- Có bề rộng từ ≥3m đến &lt;5m, cách đường giao thông từ &gt;400m đến ≤600m.
- Có bề rộng &lt;3m, cách đường giao thông ≤200m.</v>
      </c>
      <c r="D30" s="483"/>
      <c r="E30" s="484"/>
      <c r="F30" s="177">
        <f t="shared" si="72"/>
        <v>5200</v>
      </c>
      <c r="G30" s="220">
        <f t="shared" si="73"/>
        <v>3639.9999999999995</v>
      </c>
      <c r="H30" s="220">
        <f t="shared" si="74"/>
        <v>3120</v>
      </c>
      <c r="I30" s="177">
        <f t="shared" si="3"/>
        <v>5600</v>
      </c>
      <c r="J30" s="220">
        <f t="shared" si="4"/>
        <v>3900</v>
      </c>
      <c r="K30" s="220">
        <f t="shared" si="5"/>
        <v>3400</v>
      </c>
      <c r="L30" s="173">
        <f t="shared" si="75"/>
        <v>1.0769230769230769</v>
      </c>
      <c r="M30" s="397">
        <f t="shared" si="76"/>
        <v>1.0714285714285716</v>
      </c>
      <c r="N30" s="397">
        <f t="shared" si="77"/>
        <v>1.0897435897435896</v>
      </c>
      <c r="O30" s="58">
        <f t="shared" si="78"/>
        <v>23000</v>
      </c>
      <c r="P30" s="58">
        <f t="shared" si="79"/>
        <v>10000</v>
      </c>
      <c r="Q30" s="58">
        <f t="shared" si="80"/>
        <v>5200</v>
      </c>
      <c r="R30" s="58">
        <f t="shared" si="81"/>
        <v>3900</v>
      </c>
      <c r="S30" s="18">
        <f t="shared" si="82"/>
        <v>27200</v>
      </c>
      <c r="T30" s="18">
        <f t="shared" si="83"/>
        <v>11800</v>
      </c>
      <c r="U30" s="18">
        <f t="shared" si="84"/>
        <v>6200</v>
      </c>
      <c r="V30" s="18">
        <f t="shared" si="85"/>
        <v>4600</v>
      </c>
      <c r="W30" s="18">
        <f t="shared" si="85"/>
        <v>1</v>
      </c>
      <c r="X30" s="18" t="str">
        <f t="shared" si="86"/>
        <v xml:space="preserve">Các tuyến đường giao thông không đấu nối trực tiếp và thông ra </v>
      </c>
      <c r="Y30" s="18" t="str">
        <f t="shared" si="87"/>
        <v>Quốc lộ 51</v>
      </c>
      <c r="Z30" s="18" t="str">
        <f t="shared" si="87"/>
        <v xml:space="preserve"> đoạn từ Nguyễn Thiện Thuật</v>
      </c>
      <c r="AA30" s="18" t="str">
        <f t="shared" si="88"/>
        <v xml:space="preserve"> đến Mũi tàu tiếp giáp đường Võ Nguyên Giáp</v>
      </c>
      <c r="AB30" s="18" t="str">
        <f t="shared" ref="AB30:AE30" si="92">AB23</f>
        <v xml:space="preserve"> đã được đầu tư mặt đường nhựa, bê tông xi măng:</v>
      </c>
      <c r="AC30" s="18" t="str">
        <f t="shared" si="92"/>
        <v>- Có bề rộng ≥5m, cách đường giao thông &gt;600m.</v>
      </c>
      <c r="AD30" s="18" t="str">
        <f t="shared" si="92"/>
        <v>- Có bề rộng từ ≥3m đến &lt;5m, cách đường giao thông từ &gt;400m đến ≤600m.</v>
      </c>
      <c r="AE30" s="18" t="str">
        <f t="shared" si="92"/>
        <v>- Có bề rộng &lt;3m, cách đường giao thông ≤200m.</v>
      </c>
    </row>
    <row r="31" spans="1:31" s="18" customFormat="1" ht="94.5">
      <c r="A31" s="56">
        <f t="shared" si="8"/>
        <v>28</v>
      </c>
      <c r="B31" s="56" t="str">
        <f t="shared" si="71"/>
        <v>VT4*0,8</v>
      </c>
      <c r="C31" s="476" t="str">
        <f>X31&amp;Y31&amp;Z31&amp;AA31&amp;AB31</f>
        <v>Các tuyến đường giao thông không đấu nối trực tiếp và thông ra Quốc lộ 51 đoạn từ Nguyễn Thiện Thuật đến Mũi tàu tiếp giáp đường Võ Nguyên Giáp đã được đầu tư mặt đường nhựa, bê tông xi măng:
- Có bề rộng từ ≥3m đến &lt;5m, cách đường giao thông &gt;600m.
- Có bề rộng &lt;3m, cách đường giao thông &gt; 200m.</v>
      </c>
      <c r="D31" s="477"/>
      <c r="E31" s="478"/>
      <c r="F31" s="177">
        <f t="shared" si="72"/>
        <v>3900</v>
      </c>
      <c r="G31" s="220">
        <f t="shared" si="73"/>
        <v>2730</v>
      </c>
      <c r="H31" s="220">
        <f t="shared" si="74"/>
        <v>2340</v>
      </c>
      <c r="I31" s="177">
        <f t="shared" si="3"/>
        <v>4100</v>
      </c>
      <c r="J31" s="220">
        <f t="shared" si="4"/>
        <v>2900</v>
      </c>
      <c r="K31" s="220">
        <f t="shared" si="5"/>
        <v>2500</v>
      </c>
      <c r="L31" s="173">
        <f t="shared" si="75"/>
        <v>1.0512820512820513</v>
      </c>
      <c r="M31" s="397">
        <f t="shared" si="76"/>
        <v>1.0622710622710623</v>
      </c>
      <c r="N31" s="397">
        <f t="shared" si="77"/>
        <v>1.0683760683760684</v>
      </c>
      <c r="O31" s="58">
        <f t="shared" si="78"/>
        <v>23000</v>
      </c>
      <c r="P31" s="58">
        <f t="shared" si="79"/>
        <v>10000</v>
      </c>
      <c r="Q31" s="58">
        <f t="shared" si="80"/>
        <v>5200</v>
      </c>
      <c r="R31" s="58">
        <f t="shared" si="81"/>
        <v>3900</v>
      </c>
      <c r="S31" s="18">
        <f t="shared" si="82"/>
        <v>27200</v>
      </c>
      <c r="T31" s="18">
        <f t="shared" si="83"/>
        <v>11800</v>
      </c>
      <c r="U31" s="18">
        <f t="shared" si="84"/>
        <v>6200</v>
      </c>
      <c r="V31" s="18">
        <f t="shared" si="85"/>
        <v>4600</v>
      </c>
      <c r="W31" s="18">
        <f t="shared" si="85"/>
        <v>1</v>
      </c>
      <c r="X31" s="18" t="str">
        <f t="shared" si="86"/>
        <v xml:space="preserve">Các tuyến đường giao thông không đấu nối trực tiếp và thông ra </v>
      </c>
      <c r="Y31" s="18" t="str">
        <f t="shared" si="87"/>
        <v>Quốc lộ 51</v>
      </c>
      <c r="Z31" s="18" t="str">
        <f t="shared" si="87"/>
        <v xml:space="preserve"> đoạn từ Nguyễn Thiện Thuật</v>
      </c>
      <c r="AA31" s="18" t="str">
        <f t="shared" si="88"/>
        <v xml:space="preserve"> đến Mũi tàu tiếp giáp đường Võ Nguyên Giáp</v>
      </c>
      <c r="AB31" s="18" t="str">
        <f t="shared" ref="AB31:AE31" si="93">AB24</f>
        <v xml:space="preserve"> đã được đầu tư mặt đường nhựa, bê tông xi măng:
- Có bề rộng từ ≥3m đến &lt;5m, cách đường giao thông &gt;600m.
- Có bề rộng &lt;3m, cách đường giao thông &gt; 200m.</v>
      </c>
      <c r="AC31" s="18">
        <f t="shared" si="93"/>
        <v>0</v>
      </c>
      <c r="AD31" s="18">
        <f t="shared" si="93"/>
        <v>0</v>
      </c>
      <c r="AE31" s="18">
        <f t="shared" si="93"/>
        <v>0</v>
      </c>
    </row>
    <row r="32" spans="1:31" s="72" customFormat="1" ht="47.25">
      <c r="A32" s="56">
        <f t="shared" si="8"/>
        <v>29</v>
      </c>
      <c r="B32" s="56" t="str">
        <f>'Đầu vào (2)'!G29</f>
        <v>BH117DT_D3</v>
      </c>
      <c r="C32" s="57" t="str">
        <f>'Đầu vào (2)'!H29</f>
        <v>Quốc lộ 51</v>
      </c>
      <c r="D32" s="57" t="str">
        <f>'Đầu vào (2)'!I29</f>
        <v>Mũi tàu tiếp giáp đường Võ Nguyên Giáp</v>
      </c>
      <c r="E32" s="57" t="str">
        <f>'Đầu vào (2)'!J29</f>
        <v>Đường Nguyễn Trung Trực</v>
      </c>
      <c r="F32" s="411">
        <f>O32</f>
        <v>20000</v>
      </c>
      <c r="G32" s="412">
        <f>F32*0.7</f>
        <v>14000</v>
      </c>
      <c r="H32" s="412">
        <f>F32*0.6</f>
        <v>12000</v>
      </c>
      <c r="I32" s="413">
        <f>S32</f>
        <v>23700</v>
      </c>
      <c r="J32" s="220">
        <f t="shared" si="4"/>
        <v>16600</v>
      </c>
      <c r="K32" s="220">
        <f t="shared" si="5"/>
        <v>14200</v>
      </c>
      <c r="L32" s="420">
        <f>I32/F32</f>
        <v>1.1850000000000001</v>
      </c>
      <c r="M32" s="414">
        <f>J32/G32</f>
        <v>1.1857142857142857</v>
      </c>
      <c r="N32" s="414">
        <f>K32/H32</f>
        <v>1.1833333333333333</v>
      </c>
      <c r="O32" s="58">
        <f>'Đầu vào (2)'!K29</f>
        <v>20000</v>
      </c>
      <c r="P32" s="58">
        <f>'Đầu vào (2)'!L29</f>
        <v>9000</v>
      </c>
      <c r="Q32" s="58">
        <f>'Đầu vào (2)'!M29</f>
        <v>4600</v>
      </c>
      <c r="R32" s="58">
        <f>'Đầu vào (2)'!N29</f>
        <v>3500</v>
      </c>
      <c r="S32" s="18">
        <f>VLOOKUP(B32,'[1]Giá đề xuất ODT'!$G$11:$AD$2233,21,0)</f>
        <v>23700</v>
      </c>
      <c r="T32" s="18">
        <f>VLOOKUP(B32,'[1]Giá đề xuất ODT'!$G$11:$AD$2233,22,0)</f>
        <v>10700</v>
      </c>
      <c r="U32" s="18">
        <f>VLOOKUP(B32,'[1]Giá đề xuất ODT'!$G$11:$AD$2233,23,0)</f>
        <v>5400</v>
      </c>
      <c r="V32" s="18">
        <f>VLOOKUP(B32,'[1]Giá đề xuất ODT'!$G$11:$AD$2233,24,0)</f>
        <v>4100</v>
      </c>
      <c r="W32" s="18">
        <v>1</v>
      </c>
      <c r="X32" s="18"/>
      <c r="Y32" s="18" t="str">
        <f>C32</f>
        <v>Quốc lộ 51</v>
      </c>
      <c r="Z32" s="18" t="str">
        <f>" đoạn từ "&amp;D32</f>
        <v xml:space="preserve"> đoạn từ Mũi tàu tiếp giáp đường Võ Nguyên Giáp</v>
      </c>
      <c r="AA32" s="18" t="str">
        <f>" đến "&amp;E32</f>
        <v xml:space="preserve"> đến Đường Nguyễn Trung Trực</v>
      </c>
      <c r="AB32" s="18"/>
      <c r="AC32" s="18"/>
      <c r="AD32" s="18"/>
      <c r="AE32" s="18">
        <v>0</v>
      </c>
    </row>
    <row r="33" spans="1:31" s="72" customFormat="1" ht="78.75">
      <c r="A33" s="56">
        <f t="shared" si="8"/>
        <v>30</v>
      </c>
      <c r="B33" s="56" t="str">
        <f t="shared" ref="B33:B38" si="94">B26</f>
        <v>VT2</v>
      </c>
      <c r="C33" s="479" t="str">
        <f>X33&amp;Y33&amp;Z33&amp;AA33&amp;AB33&amp;"
"&amp;AC33&amp;"
"
&amp;AD33</f>
        <v>Các tuyến đường giao thông đấu nối trực tiếp ra Quốc lộ 51 đoạn từ Mũi tàu tiếp giáp đường Võ Nguyên Giáp đến Đường Nguyễn Trung Trực đã được đầu tư mặt đường nhựa, bê tông xi măng:
- Có bề rộng ≥5m, cách đường giao thông ≤600m.
- Có bề rộng từ ≥3m đến &lt;5m, cách đường giao thông ≤400m.</v>
      </c>
      <c r="D33" s="480"/>
      <c r="E33" s="481"/>
      <c r="F33" s="177">
        <f t="shared" ref="F33:F38" si="95">IF(B33="VT2",P33,IF(B33="VT3",Q33,IF(B33="VT2*0,8",P33,IF(B33="VT3*0,8",Q33,R33))))</f>
        <v>9000</v>
      </c>
      <c r="G33" s="220">
        <f t="shared" ref="G33:G38" si="96">F33*0.7</f>
        <v>6300</v>
      </c>
      <c r="H33" s="220">
        <f t="shared" ref="H33:H38" si="97">F33*0.6</f>
        <v>5400</v>
      </c>
      <c r="I33" s="177">
        <f t="shared" si="3"/>
        <v>10700</v>
      </c>
      <c r="J33" s="220">
        <f t="shared" si="4"/>
        <v>7500</v>
      </c>
      <c r="K33" s="220">
        <f t="shared" si="5"/>
        <v>6400</v>
      </c>
      <c r="L33" s="173">
        <f t="shared" ref="L33:L38" si="98">I33/F33</f>
        <v>1.1888888888888889</v>
      </c>
      <c r="M33" s="397">
        <f t="shared" ref="M33:M38" si="99">J33/G33</f>
        <v>1.1904761904761905</v>
      </c>
      <c r="N33" s="397">
        <f t="shared" ref="N33:N38" si="100">K33/H33</f>
        <v>1.1851851851851851</v>
      </c>
      <c r="O33" s="58">
        <f t="shared" ref="O33:O38" si="101">O32</f>
        <v>20000</v>
      </c>
      <c r="P33" s="58">
        <f t="shared" ref="P33:P38" si="102">P32</f>
        <v>9000</v>
      </c>
      <c r="Q33" s="58">
        <f t="shared" ref="Q33:Q38" si="103">Q32</f>
        <v>4600</v>
      </c>
      <c r="R33" s="58">
        <f t="shared" ref="R33:R38" si="104">R32</f>
        <v>3500</v>
      </c>
      <c r="S33" s="18">
        <f t="shared" ref="S33:S38" si="105">S32</f>
        <v>23700</v>
      </c>
      <c r="T33" s="18">
        <f t="shared" ref="T33:T38" si="106">T32</f>
        <v>10700</v>
      </c>
      <c r="U33" s="18">
        <f t="shared" ref="U33:U38" si="107">U32</f>
        <v>5400</v>
      </c>
      <c r="V33" s="18">
        <f t="shared" ref="V33:W38" si="108">V32</f>
        <v>4100</v>
      </c>
      <c r="W33" s="18">
        <f t="shared" si="108"/>
        <v>1</v>
      </c>
      <c r="X33" s="18" t="str">
        <f t="shared" ref="X33:X38" si="109">X26</f>
        <v xml:space="preserve">Các tuyến đường giao thông đấu nối trực tiếp ra </v>
      </c>
      <c r="Y33" s="18" t="str">
        <f t="shared" ref="Y33:Z38" si="110">Y32</f>
        <v>Quốc lộ 51</v>
      </c>
      <c r="Z33" s="18" t="str">
        <f t="shared" si="110"/>
        <v xml:space="preserve"> đoạn từ Mũi tàu tiếp giáp đường Võ Nguyên Giáp</v>
      </c>
      <c r="AA33" s="18" t="str">
        <f t="shared" ref="AA33:AA38" si="111">AA32</f>
        <v xml:space="preserve"> đến Đường Nguyễn Trung Trực</v>
      </c>
      <c r="AB33" s="18" t="str">
        <f>AB26</f>
        <v xml:space="preserve"> đã được đầu tư mặt đường nhựa, bê tông xi măng:</v>
      </c>
      <c r="AC33" s="18" t="str">
        <f>AC26</f>
        <v>- Có bề rộng ≥5m, cách đường giao thông ≤600m.</v>
      </c>
      <c r="AD33" s="18" t="str">
        <f>AD26</f>
        <v>- Có bề rộng từ ≥3m đến &lt;5m, cách đường giao thông ≤400m.</v>
      </c>
      <c r="AE33" s="18">
        <f>AE26</f>
        <v>0</v>
      </c>
    </row>
    <row r="34" spans="1:31" s="72" customFormat="1" ht="78.75">
      <c r="A34" s="56">
        <f t="shared" si="8"/>
        <v>31</v>
      </c>
      <c r="B34" s="56" t="str">
        <f t="shared" si="94"/>
        <v>VT3</v>
      </c>
      <c r="C34" s="482" t="str">
        <f>X34&amp;Y34&amp;Z34&amp;AA34&amp;AB34&amp;"
"&amp;AC34&amp;"
"&amp;AD34&amp;"
"&amp;AE34</f>
        <v>Các tuyến đường giao thông đấu nối trực tiếp ra Quốc lộ 51 đoạn từ Mũi tàu tiếp giáp đường Võ Nguyên Giáp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34" s="483"/>
      <c r="E34" s="484"/>
      <c r="F34" s="177">
        <f t="shared" si="95"/>
        <v>4600</v>
      </c>
      <c r="G34" s="220">
        <f t="shared" si="96"/>
        <v>3220</v>
      </c>
      <c r="H34" s="220">
        <f t="shared" si="97"/>
        <v>2760</v>
      </c>
      <c r="I34" s="177">
        <f t="shared" si="3"/>
        <v>5400</v>
      </c>
      <c r="J34" s="220">
        <f t="shared" si="4"/>
        <v>3800</v>
      </c>
      <c r="K34" s="220">
        <f t="shared" si="5"/>
        <v>3200</v>
      </c>
      <c r="L34" s="173">
        <f t="shared" si="98"/>
        <v>1.173913043478261</v>
      </c>
      <c r="M34" s="397">
        <f t="shared" si="99"/>
        <v>1.1801242236024845</v>
      </c>
      <c r="N34" s="397">
        <f t="shared" si="100"/>
        <v>1.1594202898550725</v>
      </c>
      <c r="O34" s="58">
        <f t="shared" si="101"/>
        <v>20000</v>
      </c>
      <c r="P34" s="58">
        <f t="shared" si="102"/>
        <v>9000</v>
      </c>
      <c r="Q34" s="58">
        <f t="shared" si="103"/>
        <v>4600</v>
      </c>
      <c r="R34" s="58">
        <f t="shared" si="104"/>
        <v>3500</v>
      </c>
      <c r="S34" s="18">
        <f t="shared" si="105"/>
        <v>23700</v>
      </c>
      <c r="T34" s="18">
        <f t="shared" si="106"/>
        <v>10700</v>
      </c>
      <c r="U34" s="18">
        <f t="shared" si="107"/>
        <v>5400</v>
      </c>
      <c r="V34" s="18">
        <f t="shared" si="108"/>
        <v>4100</v>
      </c>
      <c r="W34" s="18">
        <f t="shared" si="108"/>
        <v>1</v>
      </c>
      <c r="X34" s="18" t="str">
        <f t="shared" si="109"/>
        <v xml:space="preserve">Các tuyến đường giao thông đấu nối trực tiếp ra </v>
      </c>
      <c r="Y34" s="18" t="str">
        <f t="shared" si="110"/>
        <v>Quốc lộ 51</v>
      </c>
      <c r="Z34" s="18" t="str">
        <f t="shared" si="110"/>
        <v xml:space="preserve"> đoạn từ Mũi tàu tiếp giáp đường Võ Nguyên Giáp</v>
      </c>
      <c r="AA34" s="18" t="str">
        <f t="shared" si="111"/>
        <v xml:space="preserve"> đến Đường Nguyễn Trung Trực</v>
      </c>
      <c r="AB34" s="18" t="str">
        <f t="shared" ref="AB34:AE34" si="112">AB27</f>
        <v xml:space="preserve"> đã được đầu tư mặt đường nhựa, bê tông xi măng:</v>
      </c>
      <c r="AC34" s="18" t="str">
        <f t="shared" si="112"/>
        <v>- Có bề rộng ≥5m, cách đường giao thông &gt;600m.</v>
      </c>
      <c r="AD34" s="18" t="str">
        <f t="shared" si="112"/>
        <v>- Có bề rộng từ ≥3m đến &lt;5m, cách đường giao thông từ &gt;400m đến ≤600m.</v>
      </c>
      <c r="AE34" s="18" t="str">
        <f t="shared" si="112"/>
        <v>- Có bề rộng &lt;3m, cách đường giao thông ≤200m.</v>
      </c>
    </row>
    <row r="35" spans="1:31" s="72" customFormat="1" ht="94.5">
      <c r="A35" s="56">
        <f t="shared" si="8"/>
        <v>32</v>
      </c>
      <c r="B35" s="56" t="str">
        <f t="shared" si="94"/>
        <v>VT4</v>
      </c>
      <c r="C35" s="482" t="str">
        <f>X35&amp;Y35&amp;Z35&amp;AA35&amp;AB35</f>
        <v>Các tuyến đường giao thông đấu nối trực tiếp ra Quốc lộ 51 đoạn từ Mũi tàu tiếp giáp đường Võ Nguyên Giáp đến Đường Nguyễn Trung Trực đã được đầu tư mặt đường nhựa, bê tông xi măng:
- Có bề rộng từ ≥3m đến &lt;5m, cách đường giao thông &gt;600m.
- Có bề rộng &lt;3m, cách đường giao thông &gt;200m.</v>
      </c>
      <c r="D35" s="483"/>
      <c r="E35" s="484"/>
      <c r="F35" s="177">
        <f t="shared" si="95"/>
        <v>3500</v>
      </c>
      <c r="G35" s="220">
        <f t="shared" si="96"/>
        <v>2450</v>
      </c>
      <c r="H35" s="220">
        <f t="shared" si="97"/>
        <v>2100</v>
      </c>
      <c r="I35" s="177">
        <f t="shared" si="3"/>
        <v>4100</v>
      </c>
      <c r="J35" s="220">
        <f t="shared" si="4"/>
        <v>2900</v>
      </c>
      <c r="K35" s="220">
        <f t="shared" si="5"/>
        <v>2500</v>
      </c>
      <c r="L35" s="173">
        <f t="shared" si="98"/>
        <v>1.1714285714285715</v>
      </c>
      <c r="M35" s="397">
        <f t="shared" si="99"/>
        <v>1.1836734693877551</v>
      </c>
      <c r="N35" s="397">
        <f t="shared" si="100"/>
        <v>1.1904761904761905</v>
      </c>
      <c r="O35" s="58">
        <f t="shared" si="101"/>
        <v>20000</v>
      </c>
      <c r="P35" s="58">
        <f t="shared" si="102"/>
        <v>9000</v>
      </c>
      <c r="Q35" s="58">
        <f t="shared" si="103"/>
        <v>4600</v>
      </c>
      <c r="R35" s="58">
        <f t="shared" si="104"/>
        <v>3500</v>
      </c>
      <c r="S35" s="18">
        <f t="shared" si="105"/>
        <v>23700</v>
      </c>
      <c r="T35" s="18">
        <f t="shared" si="106"/>
        <v>10700</v>
      </c>
      <c r="U35" s="18">
        <f t="shared" si="107"/>
        <v>5400</v>
      </c>
      <c r="V35" s="18">
        <f t="shared" si="108"/>
        <v>4100</v>
      </c>
      <c r="W35" s="18">
        <f t="shared" si="108"/>
        <v>1</v>
      </c>
      <c r="X35" s="18" t="str">
        <f t="shared" si="109"/>
        <v xml:space="preserve">Các tuyến đường giao thông đấu nối trực tiếp ra </v>
      </c>
      <c r="Y35" s="18" t="str">
        <f t="shared" si="110"/>
        <v>Quốc lộ 51</v>
      </c>
      <c r="Z35" s="18" t="str">
        <f t="shared" si="110"/>
        <v xml:space="preserve"> đoạn từ Mũi tàu tiếp giáp đường Võ Nguyên Giáp</v>
      </c>
      <c r="AA35" s="18" t="str">
        <f t="shared" si="111"/>
        <v xml:space="preserve"> đến Đường Nguyễn Trung Trực</v>
      </c>
      <c r="AB35" s="18" t="str">
        <f t="shared" ref="AB35:AE35" si="113">AB28</f>
        <v xml:space="preserve"> đã được đầu tư mặt đường nhựa, bê tông xi măng:
- Có bề rộng từ ≥3m đến &lt;5m, cách đường giao thông &gt;600m.
- Có bề rộng &lt;3m, cách đường giao thông &gt;200m.</v>
      </c>
      <c r="AC35" s="18">
        <f t="shared" si="113"/>
        <v>0</v>
      </c>
      <c r="AD35" s="18">
        <f t="shared" si="113"/>
        <v>0</v>
      </c>
      <c r="AE35" s="18">
        <f t="shared" si="113"/>
        <v>0</v>
      </c>
    </row>
    <row r="36" spans="1:31" s="72" customFormat="1" ht="94.5">
      <c r="A36" s="56">
        <f t="shared" si="8"/>
        <v>33</v>
      </c>
      <c r="B36" s="56" t="str">
        <f t="shared" si="94"/>
        <v>VT2*0,8</v>
      </c>
      <c r="C36" s="482" t="str">
        <f>X36&amp;Y36&amp;Z36&amp;AA36&amp;AB36&amp;"
"&amp;AC36&amp;"
"
&amp;AD36</f>
        <v>Các tuyến đường giao thông không đấu nối trực tiếp và thông ra Quốc lộ 51 đoạn từ Mũi tàu tiếp giáp đường Võ Nguyên Giáp đến Đường Nguyễn Trung Trực đã được đầu tư mặt đường nhựa, bê tông xi măng:
- Có bề rộng ≥5m, cách đường giao thông ≤600m.
- Có bề rộng từ ≥3m đến &lt;5m, cách đường giao thông ≤400m.</v>
      </c>
      <c r="D36" s="483"/>
      <c r="E36" s="484"/>
      <c r="F36" s="177">
        <f t="shared" si="95"/>
        <v>9000</v>
      </c>
      <c r="G36" s="220">
        <f t="shared" si="96"/>
        <v>6300</v>
      </c>
      <c r="H36" s="220">
        <f t="shared" si="97"/>
        <v>5400</v>
      </c>
      <c r="I36" s="177">
        <f t="shared" si="3"/>
        <v>9600</v>
      </c>
      <c r="J36" s="220">
        <f t="shared" si="4"/>
        <v>6700</v>
      </c>
      <c r="K36" s="220">
        <f t="shared" si="5"/>
        <v>5800</v>
      </c>
      <c r="L36" s="173">
        <f t="shared" si="98"/>
        <v>1.0666666666666667</v>
      </c>
      <c r="M36" s="397">
        <f t="shared" si="99"/>
        <v>1.0634920634920635</v>
      </c>
      <c r="N36" s="397">
        <f t="shared" si="100"/>
        <v>1.0740740740740742</v>
      </c>
      <c r="O36" s="58">
        <f t="shared" si="101"/>
        <v>20000</v>
      </c>
      <c r="P36" s="58">
        <f t="shared" si="102"/>
        <v>9000</v>
      </c>
      <c r="Q36" s="58">
        <f t="shared" si="103"/>
        <v>4600</v>
      </c>
      <c r="R36" s="58">
        <f t="shared" si="104"/>
        <v>3500</v>
      </c>
      <c r="S36" s="18">
        <f t="shared" si="105"/>
        <v>23700</v>
      </c>
      <c r="T36" s="18">
        <f t="shared" si="106"/>
        <v>10700</v>
      </c>
      <c r="U36" s="18">
        <f t="shared" si="107"/>
        <v>5400</v>
      </c>
      <c r="V36" s="18">
        <f t="shared" si="108"/>
        <v>4100</v>
      </c>
      <c r="W36" s="18">
        <f t="shared" si="108"/>
        <v>1</v>
      </c>
      <c r="X36" s="18" t="str">
        <f t="shared" si="109"/>
        <v xml:space="preserve">Các tuyến đường giao thông không đấu nối trực tiếp và thông ra </v>
      </c>
      <c r="Y36" s="18" t="str">
        <f t="shared" si="110"/>
        <v>Quốc lộ 51</v>
      </c>
      <c r="Z36" s="18" t="str">
        <f t="shared" si="110"/>
        <v xml:space="preserve"> đoạn từ Mũi tàu tiếp giáp đường Võ Nguyên Giáp</v>
      </c>
      <c r="AA36" s="18" t="str">
        <f t="shared" si="111"/>
        <v xml:space="preserve"> đến Đường Nguyễn Trung Trực</v>
      </c>
      <c r="AB36" s="18" t="str">
        <f t="shared" ref="AB36:AE36" si="114">AB29</f>
        <v xml:space="preserve"> đã được đầu tư mặt đường nhựa, bê tông xi măng:</v>
      </c>
      <c r="AC36" s="18" t="str">
        <f t="shared" si="114"/>
        <v>- Có bề rộng ≥5m, cách đường giao thông ≤600m.</v>
      </c>
      <c r="AD36" s="18" t="str">
        <f t="shared" si="114"/>
        <v>- Có bề rộng từ ≥3m đến &lt;5m, cách đường giao thông ≤400m.</v>
      </c>
      <c r="AE36" s="18">
        <f t="shared" si="114"/>
        <v>0</v>
      </c>
    </row>
    <row r="37" spans="1:31" s="72" customFormat="1" ht="94.5">
      <c r="A37" s="56">
        <f t="shared" si="8"/>
        <v>34</v>
      </c>
      <c r="B37" s="56" t="str">
        <f t="shared" si="94"/>
        <v>VT3*0,8</v>
      </c>
      <c r="C37" s="482" t="str">
        <f>X37&amp;Y37&amp;Z37&amp;AA37&amp;AB37&amp;"
"&amp;AC37&amp;"
"
&amp;AD37&amp;"
"&amp;AE37</f>
        <v>Các tuyến đường giao thông không đấu nối trực tiếp và thông ra Quốc lộ 51 đoạn từ Mũi tàu tiếp giáp đường Võ Nguyên Giáp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37" s="483"/>
      <c r="E37" s="484"/>
      <c r="F37" s="177">
        <f t="shared" si="95"/>
        <v>4600</v>
      </c>
      <c r="G37" s="220">
        <f t="shared" si="96"/>
        <v>3220</v>
      </c>
      <c r="H37" s="220">
        <f t="shared" si="97"/>
        <v>2760</v>
      </c>
      <c r="I37" s="177">
        <f t="shared" si="3"/>
        <v>4900</v>
      </c>
      <c r="J37" s="220">
        <f t="shared" si="4"/>
        <v>3400</v>
      </c>
      <c r="K37" s="220">
        <f t="shared" si="5"/>
        <v>2900</v>
      </c>
      <c r="L37" s="173">
        <f t="shared" si="98"/>
        <v>1.0652173913043479</v>
      </c>
      <c r="M37" s="397">
        <f t="shared" si="99"/>
        <v>1.0559006211180124</v>
      </c>
      <c r="N37" s="397">
        <f t="shared" si="100"/>
        <v>1.0507246376811594</v>
      </c>
      <c r="O37" s="58">
        <f t="shared" si="101"/>
        <v>20000</v>
      </c>
      <c r="P37" s="58">
        <f t="shared" si="102"/>
        <v>9000</v>
      </c>
      <c r="Q37" s="58">
        <f t="shared" si="103"/>
        <v>4600</v>
      </c>
      <c r="R37" s="58">
        <f t="shared" si="104"/>
        <v>3500</v>
      </c>
      <c r="S37" s="18">
        <f t="shared" si="105"/>
        <v>23700</v>
      </c>
      <c r="T37" s="18">
        <f t="shared" si="106"/>
        <v>10700</v>
      </c>
      <c r="U37" s="18">
        <f t="shared" si="107"/>
        <v>5400</v>
      </c>
      <c r="V37" s="18">
        <f t="shared" si="108"/>
        <v>4100</v>
      </c>
      <c r="W37" s="18">
        <f t="shared" si="108"/>
        <v>1</v>
      </c>
      <c r="X37" s="18" t="str">
        <f t="shared" si="109"/>
        <v xml:space="preserve">Các tuyến đường giao thông không đấu nối trực tiếp và thông ra </v>
      </c>
      <c r="Y37" s="18" t="str">
        <f t="shared" si="110"/>
        <v>Quốc lộ 51</v>
      </c>
      <c r="Z37" s="18" t="str">
        <f t="shared" si="110"/>
        <v xml:space="preserve"> đoạn từ Mũi tàu tiếp giáp đường Võ Nguyên Giáp</v>
      </c>
      <c r="AA37" s="18" t="str">
        <f t="shared" si="111"/>
        <v xml:space="preserve"> đến Đường Nguyễn Trung Trực</v>
      </c>
      <c r="AB37" s="18" t="str">
        <f t="shared" ref="AB37:AE37" si="115">AB30</f>
        <v xml:space="preserve"> đã được đầu tư mặt đường nhựa, bê tông xi măng:</v>
      </c>
      <c r="AC37" s="18" t="str">
        <f t="shared" si="115"/>
        <v>- Có bề rộng ≥5m, cách đường giao thông &gt;600m.</v>
      </c>
      <c r="AD37" s="18" t="str">
        <f t="shared" si="115"/>
        <v>- Có bề rộng từ ≥3m đến &lt;5m, cách đường giao thông từ &gt;400m đến ≤600m.</v>
      </c>
      <c r="AE37" s="18" t="str">
        <f t="shared" si="115"/>
        <v>- Có bề rộng &lt;3m, cách đường giao thông ≤200m.</v>
      </c>
    </row>
    <row r="38" spans="1:31" s="72" customFormat="1" ht="94.5">
      <c r="A38" s="56">
        <f t="shared" si="8"/>
        <v>35</v>
      </c>
      <c r="B38" s="56" t="str">
        <f t="shared" si="94"/>
        <v>VT4*0,8</v>
      </c>
      <c r="C38" s="476" t="str">
        <f>X38&amp;Y38&amp;Z38&amp;AA38&amp;AB38</f>
        <v>Các tuyến đường giao thông không đấu nối trực tiếp và thông ra Quốc lộ 51 đoạn từ Mũi tàu tiếp giáp đường Võ Nguyên Giáp đến Đường Nguyễn Trung Trực đã được đầu tư mặt đường nhựa, bê tông xi măng:
- Có bề rộng từ ≥3m đến &lt;5m, cách đường giao thông &gt;600m.
- Có bề rộng &lt;3m, cách đường giao thông &gt; 200m.</v>
      </c>
      <c r="D38" s="477"/>
      <c r="E38" s="478"/>
      <c r="F38" s="177">
        <f t="shared" si="95"/>
        <v>3500</v>
      </c>
      <c r="G38" s="220">
        <f t="shared" si="96"/>
        <v>2450</v>
      </c>
      <c r="H38" s="220">
        <f t="shared" si="97"/>
        <v>2100</v>
      </c>
      <c r="I38" s="177">
        <f t="shared" si="3"/>
        <v>3700</v>
      </c>
      <c r="J38" s="220">
        <f t="shared" si="4"/>
        <v>2600</v>
      </c>
      <c r="K38" s="220">
        <f t="shared" si="5"/>
        <v>2200</v>
      </c>
      <c r="L38" s="173">
        <f t="shared" si="98"/>
        <v>1.0571428571428572</v>
      </c>
      <c r="M38" s="397">
        <f t="shared" si="99"/>
        <v>1.0612244897959184</v>
      </c>
      <c r="N38" s="397">
        <f t="shared" si="100"/>
        <v>1.0476190476190477</v>
      </c>
      <c r="O38" s="58">
        <f t="shared" si="101"/>
        <v>20000</v>
      </c>
      <c r="P38" s="58">
        <f t="shared" si="102"/>
        <v>9000</v>
      </c>
      <c r="Q38" s="58">
        <f t="shared" si="103"/>
        <v>4600</v>
      </c>
      <c r="R38" s="58">
        <f t="shared" si="104"/>
        <v>3500</v>
      </c>
      <c r="S38" s="18">
        <f t="shared" si="105"/>
        <v>23700</v>
      </c>
      <c r="T38" s="18">
        <f t="shared" si="106"/>
        <v>10700</v>
      </c>
      <c r="U38" s="18">
        <f t="shared" si="107"/>
        <v>5400</v>
      </c>
      <c r="V38" s="18">
        <f t="shared" si="108"/>
        <v>4100</v>
      </c>
      <c r="W38" s="18">
        <f t="shared" si="108"/>
        <v>1</v>
      </c>
      <c r="X38" s="18" t="str">
        <f t="shared" si="109"/>
        <v xml:space="preserve">Các tuyến đường giao thông không đấu nối trực tiếp và thông ra </v>
      </c>
      <c r="Y38" s="18" t="str">
        <f t="shared" si="110"/>
        <v>Quốc lộ 51</v>
      </c>
      <c r="Z38" s="18" t="str">
        <f t="shared" si="110"/>
        <v xml:space="preserve"> đoạn từ Mũi tàu tiếp giáp đường Võ Nguyên Giáp</v>
      </c>
      <c r="AA38" s="18" t="str">
        <f t="shared" si="111"/>
        <v xml:space="preserve"> đến Đường Nguyễn Trung Trực</v>
      </c>
      <c r="AB38" s="18" t="str">
        <f t="shared" ref="AB38:AE38" si="116">AB31</f>
        <v xml:space="preserve"> đã được đầu tư mặt đường nhựa, bê tông xi măng:
- Có bề rộng từ ≥3m đến &lt;5m, cách đường giao thông &gt;600m.
- Có bề rộng &lt;3m, cách đường giao thông &gt; 200m.</v>
      </c>
      <c r="AC38" s="18">
        <f t="shared" si="116"/>
        <v>0</v>
      </c>
      <c r="AD38" s="18">
        <f t="shared" si="116"/>
        <v>0</v>
      </c>
      <c r="AE38" s="18">
        <f t="shared" si="116"/>
        <v>0</v>
      </c>
    </row>
    <row r="39" spans="1:31" s="72" customFormat="1" ht="47.25">
      <c r="A39" s="56">
        <f t="shared" si="8"/>
        <v>36</v>
      </c>
      <c r="B39" s="56" t="str">
        <f>'Đầu vào (2)'!G36</f>
        <v>BH117DT_D4</v>
      </c>
      <c r="C39" s="57" t="str">
        <f>'Đầu vào (2)'!H36</f>
        <v>Quốc lộ 51</v>
      </c>
      <c r="D39" s="57" t="str">
        <f>'Đầu vào (2)'!I36</f>
        <v>Đường Nguyễn Trung Trực</v>
      </c>
      <c r="E39" s="57" t="str">
        <f>'Đầu vào (2)'!J36</f>
        <v>Giáp ranh phường Phước Tân</v>
      </c>
      <c r="F39" s="411">
        <f>O39</f>
        <v>14000</v>
      </c>
      <c r="G39" s="412">
        <f>F39*0.7</f>
        <v>9800</v>
      </c>
      <c r="H39" s="412">
        <f>F39*0.6</f>
        <v>8400</v>
      </c>
      <c r="I39" s="413">
        <f>S39</f>
        <v>16600</v>
      </c>
      <c r="J39" s="220">
        <f t="shared" si="4"/>
        <v>11600</v>
      </c>
      <c r="K39" s="220">
        <f t="shared" si="5"/>
        <v>10000</v>
      </c>
      <c r="L39" s="420">
        <f>I39/F39</f>
        <v>1.1857142857142857</v>
      </c>
      <c r="M39" s="414">
        <f>J39/G39</f>
        <v>1.1836734693877551</v>
      </c>
      <c r="N39" s="414">
        <f>K39/H39</f>
        <v>1.1904761904761905</v>
      </c>
      <c r="O39" s="58">
        <f>'Đầu vào (2)'!K36</f>
        <v>14000</v>
      </c>
      <c r="P39" s="58">
        <f>'Đầu vào (2)'!L36</f>
        <v>7000</v>
      </c>
      <c r="Q39" s="58">
        <f>'Đầu vào (2)'!M36</f>
        <v>3900</v>
      </c>
      <c r="R39" s="58">
        <f>'Đầu vào (2)'!N36</f>
        <v>3300</v>
      </c>
      <c r="S39" s="18">
        <f>VLOOKUP(B39,'[1]Giá đề xuất ODT'!$G$11:$AD$2233,21,0)</f>
        <v>16600</v>
      </c>
      <c r="T39" s="18">
        <f>VLOOKUP(B39,'[1]Giá đề xuất ODT'!$G$11:$AD$2233,22,0)</f>
        <v>8300</v>
      </c>
      <c r="U39" s="18">
        <f>VLOOKUP(B39,'[1]Giá đề xuất ODT'!$G$11:$AD$2233,23,0)</f>
        <v>4600</v>
      </c>
      <c r="V39" s="18">
        <f>VLOOKUP(B39,'[1]Giá đề xuất ODT'!$G$11:$AD$2233,24,0)</f>
        <v>3900</v>
      </c>
      <c r="W39" s="18">
        <v>1</v>
      </c>
      <c r="X39" s="18"/>
      <c r="Y39" s="18" t="str">
        <f>C39</f>
        <v>Quốc lộ 51</v>
      </c>
      <c r="Z39" s="18" t="str">
        <f>" đoạn từ "&amp;D39</f>
        <v xml:space="preserve"> đoạn từ Đường Nguyễn Trung Trực</v>
      </c>
      <c r="AA39" s="18" t="str">
        <f>" đến "&amp;E39</f>
        <v xml:space="preserve"> đến Giáp ranh phường Phước Tân</v>
      </c>
      <c r="AB39" s="18"/>
      <c r="AC39" s="18"/>
      <c r="AD39" s="18"/>
      <c r="AE39" s="18">
        <v>0</v>
      </c>
    </row>
    <row r="40" spans="1:31" s="72" customFormat="1" ht="78.75">
      <c r="A40" s="56">
        <f t="shared" si="8"/>
        <v>37</v>
      </c>
      <c r="B40" s="56" t="str">
        <f t="shared" ref="B40:B45" si="117">B33</f>
        <v>VT2</v>
      </c>
      <c r="C40" s="473" t="str">
        <f>X40&amp;Y40&amp;Z40&amp;AA40&amp;AB40&amp;"
"&amp;AC40&amp;"
"
&amp;AD40</f>
        <v>Các tuyến đường giao thông đấu nối trực tiếp ra Quốc lộ 51 đoạn từ Đường Nguyễn Trung Trực đến Giáp ranh phường Phước Tân đã được đầu tư mặt đường nhựa, bê tông xi măng:
- Có bề rộng ≥5m, cách đường giao thông ≤600m.
- Có bề rộng từ ≥3m đến &lt;5m, cách đường giao thông ≤400m.</v>
      </c>
      <c r="D40" s="474"/>
      <c r="E40" s="475"/>
      <c r="F40" s="177">
        <f t="shared" ref="F40:F45" si="118">IF(B40="VT2",P40,IF(B40="VT3",Q40,IF(B40="VT2*0,8",P40,IF(B40="VT3*0,8",Q40,R40))))</f>
        <v>7000</v>
      </c>
      <c r="G40" s="220">
        <f t="shared" ref="G40:G45" si="119">F40*0.7</f>
        <v>4900</v>
      </c>
      <c r="H40" s="220">
        <f t="shared" ref="H40:H45" si="120">F40*0.6</f>
        <v>4200</v>
      </c>
      <c r="I40" s="177">
        <f t="shared" si="3"/>
        <v>8300</v>
      </c>
      <c r="J40" s="220">
        <f t="shared" si="4"/>
        <v>5800</v>
      </c>
      <c r="K40" s="220">
        <f t="shared" si="5"/>
        <v>5000</v>
      </c>
      <c r="L40" s="173">
        <f t="shared" ref="L40:L45" si="121">I40/F40</f>
        <v>1.1857142857142857</v>
      </c>
      <c r="M40" s="397">
        <f t="shared" ref="M40:M45" si="122">J40/G40</f>
        <v>1.1836734693877551</v>
      </c>
      <c r="N40" s="397">
        <f t="shared" ref="N40:N45" si="123">K40/H40</f>
        <v>1.1904761904761905</v>
      </c>
      <c r="O40" s="58">
        <f t="shared" ref="O40:O45" si="124">O39</f>
        <v>14000</v>
      </c>
      <c r="P40" s="58">
        <f t="shared" ref="P40:P45" si="125">P39</f>
        <v>7000</v>
      </c>
      <c r="Q40" s="58">
        <f t="shared" ref="Q40:Q45" si="126">Q39</f>
        <v>3900</v>
      </c>
      <c r="R40" s="58">
        <f t="shared" ref="R40:R45" si="127">R39</f>
        <v>3300</v>
      </c>
      <c r="S40" s="18">
        <f t="shared" ref="S40:S45" si="128">S39</f>
        <v>16600</v>
      </c>
      <c r="T40" s="18">
        <f t="shared" ref="T40:T45" si="129">T39</f>
        <v>8300</v>
      </c>
      <c r="U40" s="18">
        <f t="shared" ref="U40:U45" si="130">U39</f>
        <v>4600</v>
      </c>
      <c r="V40" s="18">
        <f t="shared" ref="V40:W45" si="131">V39</f>
        <v>3900</v>
      </c>
      <c r="W40" s="18">
        <f t="shared" si="131"/>
        <v>1</v>
      </c>
      <c r="X40" s="18" t="str">
        <f t="shared" ref="X40:X45" si="132">X33</f>
        <v xml:space="preserve">Các tuyến đường giao thông đấu nối trực tiếp ra </v>
      </c>
      <c r="Y40" s="18" t="str">
        <f t="shared" ref="Y40:Z45" si="133">Y39</f>
        <v>Quốc lộ 51</v>
      </c>
      <c r="Z40" s="18" t="str">
        <f t="shared" si="133"/>
        <v xml:space="preserve"> đoạn từ Đường Nguyễn Trung Trực</v>
      </c>
      <c r="AA40" s="18" t="str">
        <f t="shared" ref="AA40:AA45" si="134">AA39</f>
        <v xml:space="preserve"> đến Giáp ranh phường Phước Tân</v>
      </c>
      <c r="AB40" s="18" t="str">
        <f>AB33</f>
        <v xml:space="preserve"> đã được đầu tư mặt đường nhựa, bê tông xi măng:</v>
      </c>
      <c r="AC40" s="18" t="str">
        <f>AC33</f>
        <v>- Có bề rộng ≥5m, cách đường giao thông ≤600m.</v>
      </c>
      <c r="AD40" s="18" t="str">
        <f>AD33</f>
        <v>- Có bề rộng từ ≥3m đến &lt;5m, cách đường giao thông ≤400m.</v>
      </c>
      <c r="AE40" s="18">
        <f>AE33</f>
        <v>0</v>
      </c>
    </row>
    <row r="41" spans="1:31" s="72" customFormat="1" ht="78.75">
      <c r="A41" s="56">
        <f t="shared" si="8"/>
        <v>38</v>
      </c>
      <c r="B41" s="56" t="str">
        <f t="shared" si="117"/>
        <v>VT3</v>
      </c>
      <c r="C41" s="473" t="str">
        <f>X41&amp;Y41&amp;Z41&amp;AA41&amp;AB41&amp;"
"&amp;AC41&amp;"
"&amp;AD41&amp;"
"&amp;AE41</f>
        <v>Các tuyến đường giao thông đấu nối trực tiếp ra Quốc lộ 51 đoạn từ Đường Nguyễn Trung Trực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41" s="474"/>
      <c r="E41" s="475"/>
      <c r="F41" s="177">
        <f t="shared" si="118"/>
        <v>3900</v>
      </c>
      <c r="G41" s="220">
        <f t="shared" si="119"/>
        <v>2730</v>
      </c>
      <c r="H41" s="220">
        <f t="shared" si="120"/>
        <v>2340</v>
      </c>
      <c r="I41" s="177">
        <f t="shared" si="3"/>
        <v>4600</v>
      </c>
      <c r="J41" s="220">
        <f t="shared" si="4"/>
        <v>3200</v>
      </c>
      <c r="K41" s="220">
        <f t="shared" si="5"/>
        <v>2800</v>
      </c>
      <c r="L41" s="173">
        <f t="shared" si="121"/>
        <v>1.1794871794871795</v>
      </c>
      <c r="M41" s="397">
        <f t="shared" si="122"/>
        <v>1.1721611721611722</v>
      </c>
      <c r="N41" s="397">
        <f t="shared" si="123"/>
        <v>1.1965811965811965</v>
      </c>
      <c r="O41" s="58">
        <f t="shared" si="124"/>
        <v>14000</v>
      </c>
      <c r="P41" s="58">
        <f t="shared" si="125"/>
        <v>7000</v>
      </c>
      <c r="Q41" s="58">
        <f t="shared" si="126"/>
        <v>3900</v>
      </c>
      <c r="R41" s="58">
        <f t="shared" si="127"/>
        <v>3300</v>
      </c>
      <c r="S41" s="18">
        <f t="shared" si="128"/>
        <v>16600</v>
      </c>
      <c r="T41" s="18">
        <f t="shared" si="129"/>
        <v>8300</v>
      </c>
      <c r="U41" s="18">
        <f t="shared" si="130"/>
        <v>4600</v>
      </c>
      <c r="V41" s="18">
        <f t="shared" si="131"/>
        <v>3900</v>
      </c>
      <c r="W41" s="18">
        <f t="shared" si="131"/>
        <v>1</v>
      </c>
      <c r="X41" s="18" t="str">
        <f t="shared" si="132"/>
        <v xml:space="preserve">Các tuyến đường giao thông đấu nối trực tiếp ra </v>
      </c>
      <c r="Y41" s="18" t="str">
        <f t="shared" si="133"/>
        <v>Quốc lộ 51</v>
      </c>
      <c r="Z41" s="18" t="str">
        <f t="shared" si="133"/>
        <v xml:space="preserve"> đoạn từ Đường Nguyễn Trung Trực</v>
      </c>
      <c r="AA41" s="18" t="str">
        <f t="shared" si="134"/>
        <v xml:space="preserve"> đến Giáp ranh phường Phước Tân</v>
      </c>
      <c r="AB41" s="18" t="str">
        <f t="shared" ref="AB41:AE41" si="135">AB34</f>
        <v xml:space="preserve"> đã được đầu tư mặt đường nhựa, bê tông xi măng:</v>
      </c>
      <c r="AC41" s="18" t="str">
        <f t="shared" si="135"/>
        <v>- Có bề rộng ≥5m, cách đường giao thông &gt;600m.</v>
      </c>
      <c r="AD41" s="18" t="str">
        <f t="shared" si="135"/>
        <v>- Có bề rộng từ ≥3m đến &lt;5m, cách đường giao thông từ &gt;400m đến ≤600m.</v>
      </c>
      <c r="AE41" s="18" t="str">
        <f t="shared" si="135"/>
        <v>- Có bề rộng &lt;3m, cách đường giao thông ≤200m.</v>
      </c>
    </row>
    <row r="42" spans="1:31" s="72" customFormat="1" ht="94.5">
      <c r="A42" s="56">
        <f t="shared" si="8"/>
        <v>39</v>
      </c>
      <c r="B42" s="56" t="str">
        <f t="shared" si="117"/>
        <v>VT4</v>
      </c>
      <c r="C42" s="473" t="str">
        <f>X42&amp;Y42&amp;Z42&amp;AA42&amp;AB42</f>
        <v>Các tuyến đường giao thông đấu nối trực tiếp ra Quốc lộ 51 đoạn từ Đường Nguyễn Trung Trực đến Giáp ranh phường Phước Tân đã được đầu tư mặt đường nhựa, bê tông xi măng:
- Có bề rộng từ ≥3m đến &lt;5m, cách đường giao thông &gt;600m.
- Có bề rộng &lt;3m, cách đường giao thông &gt;200m.</v>
      </c>
      <c r="D42" s="474"/>
      <c r="E42" s="475"/>
      <c r="F42" s="177">
        <f t="shared" si="118"/>
        <v>3300</v>
      </c>
      <c r="G42" s="220">
        <f t="shared" si="119"/>
        <v>2310</v>
      </c>
      <c r="H42" s="220">
        <f t="shared" si="120"/>
        <v>1980</v>
      </c>
      <c r="I42" s="177">
        <f t="shared" si="3"/>
        <v>3900</v>
      </c>
      <c r="J42" s="220">
        <f t="shared" si="4"/>
        <v>2700</v>
      </c>
      <c r="K42" s="220">
        <f t="shared" si="5"/>
        <v>2300</v>
      </c>
      <c r="L42" s="173">
        <f t="shared" si="121"/>
        <v>1.1818181818181819</v>
      </c>
      <c r="M42" s="397">
        <f t="shared" si="122"/>
        <v>1.1688311688311688</v>
      </c>
      <c r="N42" s="397">
        <f t="shared" si="123"/>
        <v>1.1616161616161615</v>
      </c>
      <c r="O42" s="58">
        <f t="shared" si="124"/>
        <v>14000</v>
      </c>
      <c r="P42" s="58">
        <f t="shared" si="125"/>
        <v>7000</v>
      </c>
      <c r="Q42" s="58">
        <f t="shared" si="126"/>
        <v>3900</v>
      </c>
      <c r="R42" s="58">
        <f t="shared" si="127"/>
        <v>3300</v>
      </c>
      <c r="S42" s="18">
        <f t="shared" si="128"/>
        <v>16600</v>
      </c>
      <c r="T42" s="18">
        <f t="shared" si="129"/>
        <v>8300</v>
      </c>
      <c r="U42" s="18">
        <f t="shared" si="130"/>
        <v>4600</v>
      </c>
      <c r="V42" s="18">
        <f t="shared" si="131"/>
        <v>3900</v>
      </c>
      <c r="W42" s="18">
        <f t="shared" si="131"/>
        <v>1</v>
      </c>
      <c r="X42" s="18" t="str">
        <f t="shared" si="132"/>
        <v xml:space="preserve">Các tuyến đường giao thông đấu nối trực tiếp ra </v>
      </c>
      <c r="Y42" s="18" t="str">
        <f t="shared" si="133"/>
        <v>Quốc lộ 51</v>
      </c>
      <c r="Z42" s="18" t="str">
        <f t="shared" si="133"/>
        <v xml:space="preserve"> đoạn từ Đường Nguyễn Trung Trực</v>
      </c>
      <c r="AA42" s="18" t="str">
        <f t="shared" si="134"/>
        <v xml:space="preserve"> đến Giáp ranh phường Phước Tân</v>
      </c>
      <c r="AB42" s="18" t="str">
        <f t="shared" ref="AB42:AE42" si="136">AB35</f>
        <v xml:space="preserve"> đã được đầu tư mặt đường nhựa, bê tông xi măng:
- Có bề rộng từ ≥3m đến &lt;5m, cách đường giao thông &gt;600m.
- Có bề rộng &lt;3m, cách đường giao thông &gt;200m.</v>
      </c>
      <c r="AC42" s="18">
        <f t="shared" si="136"/>
        <v>0</v>
      </c>
      <c r="AD42" s="18">
        <f t="shared" si="136"/>
        <v>0</v>
      </c>
      <c r="AE42" s="18">
        <f t="shared" si="136"/>
        <v>0</v>
      </c>
    </row>
    <row r="43" spans="1:31" s="72" customFormat="1" ht="94.5">
      <c r="A43" s="56">
        <f t="shared" si="8"/>
        <v>40</v>
      </c>
      <c r="B43" s="56" t="str">
        <f t="shared" si="117"/>
        <v>VT2*0,8</v>
      </c>
      <c r="C43" s="473" t="str">
        <f>X43&amp;Y43&amp;Z43&amp;AA43&amp;AB43&amp;"
"&amp;AC43&amp;"
"
&amp;AD43</f>
        <v>Các tuyến đường giao thông không đấu nối trực tiếp và thông ra Quốc lộ 51 đoạn từ Đường Nguyễn Trung Trực đến Giáp ranh phường Phước Tân đã được đầu tư mặt đường nhựa, bê tông xi măng:
- Có bề rộng ≥5m, cách đường giao thông ≤600m.
- Có bề rộng từ ≥3m đến &lt;5m, cách đường giao thông ≤400m.</v>
      </c>
      <c r="D43" s="474"/>
      <c r="E43" s="475"/>
      <c r="F43" s="177">
        <f t="shared" si="118"/>
        <v>7000</v>
      </c>
      <c r="G43" s="220">
        <f t="shared" si="119"/>
        <v>4900</v>
      </c>
      <c r="H43" s="220">
        <f t="shared" si="120"/>
        <v>4200</v>
      </c>
      <c r="I43" s="177">
        <f t="shared" si="3"/>
        <v>7500</v>
      </c>
      <c r="J43" s="220">
        <f t="shared" si="4"/>
        <v>5300</v>
      </c>
      <c r="K43" s="220">
        <f t="shared" si="5"/>
        <v>4500</v>
      </c>
      <c r="L43" s="173">
        <f t="shared" si="121"/>
        <v>1.0714285714285714</v>
      </c>
      <c r="M43" s="397">
        <f t="shared" si="122"/>
        <v>1.0816326530612246</v>
      </c>
      <c r="N43" s="397">
        <f t="shared" si="123"/>
        <v>1.0714285714285714</v>
      </c>
      <c r="O43" s="58">
        <f t="shared" si="124"/>
        <v>14000</v>
      </c>
      <c r="P43" s="58">
        <f t="shared" si="125"/>
        <v>7000</v>
      </c>
      <c r="Q43" s="58">
        <f t="shared" si="126"/>
        <v>3900</v>
      </c>
      <c r="R43" s="58">
        <f t="shared" si="127"/>
        <v>3300</v>
      </c>
      <c r="S43" s="18">
        <f t="shared" si="128"/>
        <v>16600</v>
      </c>
      <c r="T43" s="18">
        <f t="shared" si="129"/>
        <v>8300</v>
      </c>
      <c r="U43" s="18">
        <f t="shared" si="130"/>
        <v>4600</v>
      </c>
      <c r="V43" s="18">
        <f t="shared" si="131"/>
        <v>3900</v>
      </c>
      <c r="W43" s="18">
        <f t="shared" si="131"/>
        <v>1</v>
      </c>
      <c r="X43" s="18" t="str">
        <f t="shared" si="132"/>
        <v xml:space="preserve">Các tuyến đường giao thông không đấu nối trực tiếp và thông ra </v>
      </c>
      <c r="Y43" s="18" t="str">
        <f t="shared" si="133"/>
        <v>Quốc lộ 51</v>
      </c>
      <c r="Z43" s="18" t="str">
        <f t="shared" si="133"/>
        <v xml:space="preserve"> đoạn từ Đường Nguyễn Trung Trực</v>
      </c>
      <c r="AA43" s="18" t="str">
        <f t="shared" si="134"/>
        <v xml:space="preserve"> đến Giáp ranh phường Phước Tân</v>
      </c>
      <c r="AB43" s="18" t="str">
        <f t="shared" ref="AB43:AE43" si="137">AB36</f>
        <v xml:space="preserve"> đã được đầu tư mặt đường nhựa, bê tông xi măng:</v>
      </c>
      <c r="AC43" s="18" t="str">
        <f t="shared" si="137"/>
        <v>- Có bề rộng ≥5m, cách đường giao thông ≤600m.</v>
      </c>
      <c r="AD43" s="18" t="str">
        <f t="shared" si="137"/>
        <v>- Có bề rộng từ ≥3m đến &lt;5m, cách đường giao thông ≤400m.</v>
      </c>
      <c r="AE43" s="18">
        <f t="shared" si="137"/>
        <v>0</v>
      </c>
    </row>
    <row r="44" spans="1:31" s="72" customFormat="1" ht="94.5">
      <c r="A44" s="56">
        <f t="shared" si="8"/>
        <v>41</v>
      </c>
      <c r="B44" s="56" t="str">
        <f t="shared" si="117"/>
        <v>VT3*0,8</v>
      </c>
      <c r="C44" s="473" t="str">
        <f>X44&amp;Y44&amp;Z44&amp;AA44&amp;AB44&amp;"
"&amp;AC44&amp;"
"
&amp;AD44&amp;"
"&amp;AE44</f>
        <v>Các tuyến đường giao thông không đấu nối trực tiếp và thông ra Quốc lộ 51 đoạn từ Đường Nguyễn Trung Trực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44" s="474"/>
      <c r="E44" s="475"/>
      <c r="F44" s="177">
        <f t="shared" si="118"/>
        <v>3900</v>
      </c>
      <c r="G44" s="220">
        <f t="shared" si="119"/>
        <v>2730</v>
      </c>
      <c r="H44" s="220">
        <f t="shared" si="120"/>
        <v>2340</v>
      </c>
      <c r="I44" s="177">
        <f t="shared" si="3"/>
        <v>4100</v>
      </c>
      <c r="J44" s="220">
        <f t="shared" si="4"/>
        <v>2900</v>
      </c>
      <c r="K44" s="220">
        <f t="shared" si="5"/>
        <v>2500</v>
      </c>
      <c r="L44" s="173">
        <f t="shared" si="121"/>
        <v>1.0512820512820513</v>
      </c>
      <c r="M44" s="397">
        <f t="shared" si="122"/>
        <v>1.0622710622710623</v>
      </c>
      <c r="N44" s="397">
        <f t="shared" si="123"/>
        <v>1.0683760683760684</v>
      </c>
      <c r="O44" s="58">
        <f t="shared" si="124"/>
        <v>14000</v>
      </c>
      <c r="P44" s="58">
        <f t="shared" si="125"/>
        <v>7000</v>
      </c>
      <c r="Q44" s="58">
        <f t="shared" si="126"/>
        <v>3900</v>
      </c>
      <c r="R44" s="58">
        <f t="shared" si="127"/>
        <v>3300</v>
      </c>
      <c r="S44" s="18">
        <f t="shared" si="128"/>
        <v>16600</v>
      </c>
      <c r="T44" s="18">
        <f t="shared" si="129"/>
        <v>8300</v>
      </c>
      <c r="U44" s="18">
        <f t="shared" si="130"/>
        <v>4600</v>
      </c>
      <c r="V44" s="18">
        <f t="shared" si="131"/>
        <v>3900</v>
      </c>
      <c r="W44" s="18">
        <f t="shared" si="131"/>
        <v>1</v>
      </c>
      <c r="X44" s="18" t="str">
        <f t="shared" si="132"/>
        <v xml:space="preserve">Các tuyến đường giao thông không đấu nối trực tiếp và thông ra </v>
      </c>
      <c r="Y44" s="18" t="str">
        <f t="shared" si="133"/>
        <v>Quốc lộ 51</v>
      </c>
      <c r="Z44" s="18" t="str">
        <f t="shared" si="133"/>
        <v xml:space="preserve"> đoạn từ Đường Nguyễn Trung Trực</v>
      </c>
      <c r="AA44" s="18" t="str">
        <f t="shared" si="134"/>
        <v xml:space="preserve"> đến Giáp ranh phường Phước Tân</v>
      </c>
      <c r="AB44" s="18" t="str">
        <f t="shared" ref="AB44:AE44" si="138">AB37</f>
        <v xml:space="preserve"> đã được đầu tư mặt đường nhựa, bê tông xi măng:</v>
      </c>
      <c r="AC44" s="18" t="str">
        <f t="shared" si="138"/>
        <v>- Có bề rộng ≥5m, cách đường giao thông &gt;600m.</v>
      </c>
      <c r="AD44" s="18" t="str">
        <f t="shared" si="138"/>
        <v>- Có bề rộng từ ≥3m đến &lt;5m, cách đường giao thông từ &gt;400m đến ≤600m.</v>
      </c>
      <c r="AE44" s="18" t="str">
        <f t="shared" si="138"/>
        <v>- Có bề rộng &lt;3m, cách đường giao thông ≤200m.</v>
      </c>
    </row>
    <row r="45" spans="1:31" s="72" customFormat="1" ht="94.5">
      <c r="A45" s="56">
        <f t="shared" si="8"/>
        <v>42</v>
      </c>
      <c r="B45" s="56" t="str">
        <f t="shared" si="117"/>
        <v>VT4*0,8</v>
      </c>
      <c r="C45" s="473" t="str">
        <f>X45&amp;Y45&amp;Z45&amp;AA45&amp;AB45</f>
        <v>Các tuyến đường giao thông không đấu nối trực tiếp và thông ra Quốc lộ 51 đoạn từ Đường Nguyễn Trung Trực đến Giáp ranh phường Phước Tân đã được đầu tư mặt đường nhựa, bê tông xi măng:
- Có bề rộng từ ≥3m đến &lt;5m, cách đường giao thông &gt;600m.
- Có bề rộng &lt;3m, cách đường giao thông &gt; 200m.</v>
      </c>
      <c r="D45" s="474"/>
      <c r="E45" s="475"/>
      <c r="F45" s="177">
        <f t="shared" si="118"/>
        <v>3300</v>
      </c>
      <c r="G45" s="220">
        <f t="shared" si="119"/>
        <v>2310</v>
      </c>
      <c r="H45" s="220">
        <f t="shared" si="120"/>
        <v>1980</v>
      </c>
      <c r="I45" s="177">
        <f t="shared" si="3"/>
        <v>3500</v>
      </c>
      <c r="J45" s="220">
        <f t="shared" si="4"/>
        <v>2500</v>
      </c>
      <c r="K45" s="220">
        <f t="shared" si="5"/>
        <v>2100</v>
      </c>
      <c r="L45" s="173">
        <f t="shared" si="121"/>
        <v>1.0606060606060606</v>
      </c>
      <c r="M45" s="397">
        <f t="shared" si="122"/>
        <v>1.0822510822510822</v>
      </c>
      <c r="N45" s="397">
        <f t="shared" si="123"/>
        <v>1.0606060606060606</v>
      </c>
      <c r="O45" s="58">
        <f t="shared" si="124"/>
        <v>14000</v>
      </c>
      <c r="P45" s="58">
        <f t="shared" si="125"/>
        <v>7000</v>
      </c>
      <c r="Q45" s="58">
        <f t="shared" si="126"/>
        <v>3900</v>
      </c>
      <c r="R45" s="58">
        <f t="shared" si="127"/>
        <v>3300</v>
      </c>
      <c r="S45" s="18">
        <f t="shared" si="128"/>
        <v>16600</v>
      </c>
      <c r="T45" s="18">
        <f t="shared" si="129"/>
        <v>8300</v>
      </c>
      <c r="U45" s="18">
        <f t="shared" si="130"/>
        <v>4600</v>
      </c>
      <c r="V45" s="18">
        <f t="shared" si="131"/>
        <v>3900</v>
      </c>
      <c r="W45" s="18">
        <f t="shared" si="131"/>
        <v>1</v>
      </c>
      <c r="X45" s="18" t="str">
        <f t="shared" si="132"/>
        <v xml:space="preserve">Các tuyến đường giao thông không đấu nối trực tiếp và thông ra </v>
      </c>
      <c r="Y45" s="18" t="str">
        <f t="shared" si="133"/>
        <v>Quốc lộ 51</v>
      </c>
      <c r="Z45" s="18" t="str">
        <f t="shared" si="133"/>
        <v xml:space="preserve"> đoạn từ Đường Nguyễn Trung Trực</v>
      </c>
      <c r="AA45" s="18" t="str">
        <f t="shared" si="134"/>
        <v xml:space="preserve"> đến Giáp ranh phường Phước Tân</v>
      </c>
      <c r="AB45" s="18" t="str">
        <f t="shared" ref="AB45:AE45" si="139">AB38</f>
        <v xml:space="preserve"> đã được đầu tư mặt đường nhựa, bê tông xi măng:
- Có bề rộng từ ≥3m đến &lt;5m, cách đường giao thông &gt;600m.
- Có bề rộng &lt;3m, cách đường giao thông &gt; 200m.</v>
      </c>
      <c r="AC45" s="18">
        <f t="shared" si="139"/>
        <v>0</v>
      </c>
      <c r="AD45" s="18">
        <f t="shared" si="139"/>
        <v>0</v>
      </c>
      <c r="AE45" s="18">
        <f t="shared" si="139"/>
        <v>0</v>
      </c>
    </row>
    <row r="46" spans="1:31" s="72" customFormat="1" ht="63">
      <c r="A46" s="56">
        <f t="shared" si="8"/>
        <v>43</v>
      </c>
      <c r="B46" s="56" t="str">
        <f>'Đầu vào (2)'!G43</f>
        <v>BH123DT</v>
      </c>
      <c r="C46" s="57" t="str">
        <f>'Đầu vào (2)'!H43</f>
        <v>Đường Trương Văn Hải</v>
      </c>
      <c r="D46" s="57" t="str">
        <f>'Đầu vào (2)'!I43</f>
        <v>Quốc lộ 51</v>
      </c>
      <c r="E46" s="57" t="str">
        <f>'Đầu vào (2)'!J43</f>
        <v>Hết ranh thửa đất số 2, tờ BĐĐC số 106 về bên phải và hết ranh thửa đất số 9, tờ BĐĐC số 56 về bên trái</v>
      </c>
      <c r="F46" s="411">
        <f>O46</f>
        <v>18000</v>
      </c>
      <c r="G46" s="412">
        <f>F46*0.7</f>
        <v>12600</v>
      </c>
      <c r="H46" s="412">
        <f>F46*0.6</f>
        <v>10800</v>
      </c>
      <c r="I46" s="413">
        <f>S46</f>
        <v>22800</v>
      </c>
      <c r="J46" s="220">
        <f t="shared" si="4"/>
        <v>16000</v>
      </c>
      <c r="K46" s="220">
        <f t="shared" si="5"/>
        <v>13700</v>
      </c>
      <c r="L46" s="420">
        <f>I46/F46</f>
        <v>1.2666666666666666</v>
      </c>
      <c r="M46" s="414">
        <f>J46/G46</f>
        <v>1.2698412698412698</v>
      </c>
      <c r="N46" s="414">
        <f>K46/H46</f>
        <v>1.2685185185185186</v>
      </c>
      <c r="O46" s="58">
        <f>'Đầu vào (2)'!K43</f>
        <v>18000</v>
      </c>
      <c r="P46" s="58">
        <f>'Đầu vào (2)'!L43</f>
        <v>9000</v>
      </c>
      <c r="Q46" s="58">
        <f>'Đầu vào (2)'!M43</f>
        <v>7000</v>
      </c>
      <c r="R46" s="58">
        <f>'Đầu vào (2)'!N43</f>
        <v>5000</v>
      </c>
      <c r="S46" s="18">
        <f>VLOOKUP(B46,'[1]Giá đề xuất ODT'!$G$11:$AD$2233,21,0)</f>
        <v>22800</v>
      </c>
      <c r="T46" s="18">
        <f>VLOOKUP(B46,'[1]Giá đề xuất ODT'!$G$11:$AD$2233,22,0)</f>
        <v>11400</v>
      </c>
      <c r="U46" s="18">
        <f>VLOOKUP(B46,'[1]Giá đề xuất ODT'!$G$11:$AD$2233,23,0)</f>
        <v>8900</v>
      </c>
      <c r="V46" s="18">
        <f>VLOOKUP(B46,'[1]Giá đề xuất ODT'!$G$11:$AD$2233,24,0)</f>
        <v>6300</v>
      </c>
      <c r="W46" s="18">
        <v>1</v>
      </c>
      <c r="X46" s="18"/>
      <c r="Y46" s="18" t="str">
        <f>C46</f>
        <v>Đường Trương Văn Hải</v>
      </c>
      <c r="Z46" s="18" t="str">
        <f>" đoạn từ "&amp;D46</f>
        <v xml:space="preserve"> đoạn từ Quốc lộ 51</v>
      </c>
      <c r="AA46" s="18" t="str">
        <f>" đến "&amp;E46</f>
        <v xml:space="preserve"> đến Hết ranh thửa đất số 2, tờ BĐĐC số 106 về bên phải và hết ranh thửa đất số 9, tờ BĐĐC số 56 về bên trái</v>
      </c>
      <c r="AB46" s="18"/>
      <c r="AC46" s="18"/>
      <c r="AD46" s="18"/>
      <c r="AE46" s="18">
        <v>0</v>
      </c>
    </row>
    <row r="47" spans="1:31" s="72" customFormat="1" ht="78.75">
      <c r="A47" s="56">
        <f t="shared" si="8"/>
        <v>44</v>
      </c>
      <c r="B47" s="56" t="str">
        <f t="shared" ref="B47:B52" si="140">B40</f>
        <v>VT2</v>
      </c>
      <c r="C47" s="473" t="str">
        <f>X47&amp;Y47&amp;Z47&amp;AA47&amp;AB47&amp;"
"&amp;AC47&amp;"
"
&amp;AD47</f>
        <v>Các tuyến đường giao thông đấu nối trực tiếp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≥5m, cách đường giao thông ≤600m.
- Có bề rộng từ ≥3m đến &lt;5m, cách đường giao thông ≤400m.</v>
      </c>
      <c r="D47" s="474"/>
      <c r="E47" s="475"/>
      <c r="F47" s="177">
        <f t="shared" ref="F47:F52" si="141">IF(B47="VT2",P47,IF(B47="VT3",Q47,IF(B47="VT2*0,8",P47,IF(B47="VT3*0,8",Q47,R47))))</f>
        <v>9000</v>
      </c>
      <c r="G47" s="220">
        <f t="shared" ref="G47:G52" si="142">F47*0.7</f>
        <v>6300</v>
      </c>
      <c r="H47" s="220">
        <f t="shared" ref="H47:H52" si="143">F47*0.6</f>
        <v>5400</v>
      </c>
      <c r="I47" s="177">
        <f t="shared" si="3"/>
        <v>11400</v>
      </c>
      <c r="J47" s="220">
        <f t="shared" si="4"/>
        <v>8000</v>
      </c>
      <c r="K47" s="220">
        <f t="shared" si="5"/>
        <v>6800</v>
      </c>
      <c r="L47" s="173">
        <f t="shared" ref="L47:L52" si="144">I47/F47</f>
        <v>1.2666666666666666</v>
      </c>
      <c r="M47" s="397">
        <f t="shared" ref="M47:M52" si="145">J47/G47</f>
        <v>1.2698412698412698</v>
      </c>
      <c r="N47" s="397">
        <f t="shared" ref="N47:N52" si="146">K47/H47</f>
        <v>1.2592592592592593</v>
      </c>
      <c r="O47" s="58">
        <f t="shared" ref="O47:O52" si="147">O46</f>
        <v>18000</v>
      </c>
      <c r="P47" s="58">
        <f t="shared" ref="P47:P52" si="148">P46</f>
        <v>9000</v>
      </c>
      <c r="Q47" s="58">
        <f t="shared" ref="Q47:Q52" si="149">Q46</f>
        <v>7000</v>
      </c>
      <c r="R47" s="58">
        <f t="shared" ref="R47:R52" si="150">R46</f>
        <v>5000</v>
      </c>
      <c r="S47" s="18">
        <f t="shared" ref="S47:S52" si="151">S46</f>
        <v>22800</v>
      </c>
      <c r="T47" s="18">
        <f t="shared" ref="T47:T52" si="152">T46</f>
        <v>11400</v>
      </c>
      <c r="U47" s="18">
        <f t="shared" ref="U47:U52" si="153">U46</f>
        <v>8900</v>
      </c>
      <c r="V47" s="18">
        <f t="shared" ref="V47:W52" si="154">V46</f>
        <v>6300</v>
      </c>
      <c r="W47" s="18">
        <f t="shared" si="154"/>
        <v>1</v>
      </c>
      <c r="X47" s="18" t="str">
        <f t="shared" ref="X47:X52" si="155">X40</f>
        <v xml:space="preserve">Các tuyến đường giao thông đấu nối trực tiếp ra </v>
      </c>
      <c r="Y47" s="18" t="str">
        <f t="shared" ref="Y47:Z52" si="156">Y46</f>
        <v>Đường Trương Văn Hải</v>
      </c>
      <c r="Z47" s="18" t="str">
        <f t="shared" si="156"/>
        <v xml:space="preserve"> đoạn từ Quốc lộ 51</v>
      </c>
      <c r="AA47" s="18" t="str">
        <f t="shared" ref="AA47:AA52" si="157">AA46</f>
        <v xml:space="preserve"> đến Hết ranh thửa đất số 2, tờ BĐĐC số 106 về bên phải và hết ranh thửa đất số 9, tờ BĐĐC số 56 về bên trái</v>
      </c>
      <c r="AB47" s="18" t="str">
        <f>AB40</f>
        <v xml:space="preserve"> đã được đầu tư mặt đường nhựa, bê tông xi măng:</v>
      </c>
      <c r="AC47" s="18" t="str">
        <f>AC40</f>
        <v>- Có bề rộng ≥5m, cách đường giao thông ≤600m.</v>
      </c>
      <c r="AD47" s="18" t="str">
        <f>AD40</f>
        <v>- Có bề rộng từ ≥3m đến &lt;5m, cách đường giao thông ≤400m.</v>
      </c>
      <c r="AE47" s="18">
        <f>AE40</f>
        <v>0</v>
      </c>
    </row>
    <row r="48" spans="1:31" s="72" customFormat="1" ht="78.75">
      <c r="A48" s="56">
        <f t="shared" si="8"/>
        <v>45</v>
      </c>
      <c r="B48" s="56" t="str">
        <f t="shared" si="140"/>
        <v>VT3</v>
      </c>
      <c r="C48" s="473" t="str">
        <f>X48&amp;Y48&amp;Z48&amp;AA48&amp;AB48&amp;"
"&amp;AC48&amp;"
"&amp;AD48&amp;"
"&amp;AE48</f>
        <v>Các tuyến đường giao thông đấu nối trực tiếp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48" s="474"/>
      <c r="E48" s="475"/>
      <c r="F48" s="177">
        <f t="shared" si="141"/>
        <v>7000</v>
      </c>
      <c r="G48" s="220">
        <f t="shared" si="142"/>
        <v>4900</v>
      </c>
      <c r="H48" s="220">
        <f t="shared" si="143"/>
        <v>4200</v>
      </c>
      <c r="I48" s="177">
        <f t="shared" si="3"/>
        <v>8900</v>
      </c>
      <c r="J48" s="220">
        <f t="shared" si="4"/>
        <v>6200</v>
      </c>
      <c r="K48" s="220">
        <f t="shared" si="5"/>
        <v>5300</v>
      </c>
      <c r="L48" s="173">
        <f t="shared" si="144"/>
        <v>1.2714285714285714</v>
      </c>
      <c r="M48" s="397">
        <f t="shared" si="145"/>
        <v>1.2653061224489797</v>
      </c>
      <c r="N48" s="397">
        <f t="shared" si="146"/>
        <v>1.2619047619047619</v>
      </c>
      <c r="O48" s="58">
        <f t="shared" si="147"/>
        <v>18000</v>
      </c>
      <c r="P48" s="58">
        <f t="shared" si="148"/>
        <v>9000</v>
      </c>
      <c r="Q48" s="58">
        <f t="shared" si="149"/>
        <v>7000</v>
      </c>
      <c r="R48" s="58">
        <f t="shared" si="150"/>
        <v>5000</v>
      </c>
      <c r="S48" s="18">
        <f t="shared" si="151"/>
        <v>22800</v>
      </c>
      <c r="T48" s="18">
        <f t="shared" si="152"/>
        <v>11400</v>
      </c>
      <c r="U48" s="18">
        <f t="shared" si="153"/>
        <v>8900</v>
      </c>
      <c r="V48" s="18">
        <f t="shared" si="154"/>
        <v>6300</v>
      </c>
      <c r="W48" s="18">
        <f t="shared" si="154"/>
        <v>1</v>
      </c>
      <c r="X48" s="18" t="str">
        <f t="shared" si="155"/>
        <v xml:space="preserve">Các tuyến đường giao thông đấu nối trực tiếp ra </v>
      </c>
      <c r="Y48" s="18" t="str">
        <f t="shared" si="156"/>
        <v>Đường Trương Văn Hải</v>
      </c>
      <c r="Z48" s="18" t="str">
        <f t="shared" si="156"/>
        <v xml:space="preserve"> đoạn từ Quốc lộ 51</v>
      </c>
      <c r="AA48" s="18" t="str">
        <f t="shared" si="157"/>
        <v xml:space="preserve"> đến Hết ranh thửa đất số 2, tờ BĐĐC số 106 về bên phải và hết ranh thửa đất số 9, tờ BĐĐC số 56 về bên trái</v>
      </c>
      <c r="AB48" s="18" t="str">
        <f t="shared" ref="AB48:AE48" si="158">AB41</f>
        <v xml:space="preserve"> đã được đầu tư mặt đường nhựa, bê tông xi măng:</v>
      </c>
      <c r="AC48" s="18" t="str">
        <f t="shared" si="158"/>
        <v>- Có bề rộng ≥5m, cách đường giao thông &gt;600m.</v>
      </c>
      <c r="AD48" s="18" t="str">
        <f t="shared" si="158"/>
        <v>- Có bề rộng từ ≥3m đến &lt;5m, cách đường giao thông từ &gt;400m đến ≤600m.</v>
      </c>
      <c r="AE48" s="18" t="str">
        <f t="shared" si="158"/>
        <v>- Có bề rộng &lt;3m, cách đường giao thông ≤200m.</v>
      </c>
    </row>
    <row r="49" spans="1:31" s="72" customFormat="1" ht="94.5">
      <c r="A49" s="56">
        <f t="shared" si="8"/>
        <v>46</v>
      </c>
      <c r="B49" s="56" t="str">
        <f t="shared" si="140"/>
        <v>VT4</v>
      </c>
      <c r="C49" s="473" t="str">
        <f>X49&amp;Y49&amp;Z49&amp;AA49&amp;AB49</f>
        <v>Các tuyến đường giao thông đấu nối trực tiếp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từ ≥3m đến &lt;5m, cách đường giao thông &gt;600m.
- Có bề rộng &lt;3m, cách đường giao thông &gt;200m.</v>
      </c>
      <c r="D49" s="474"/>
      <c r="E49" s="475"/>
      <c r="F49" s="177">
        <f t="shared" si="141"/>
        <v>5000</v>
      </c>
      <c r="G49" s="220">
        <f t="shared" si="142"/>
        <v>3500</v>
      </c>
      <c r="H49" s="220">
        <f t="shared" si="143"/>
        <v>3000</v>
      </c>
      <c r="I49" s="177">
        <f t="shared" si="3"/>
        <v>6300</v>
      </c>
      <c r="J49" s="220">
        <f t="shared" si="4"/>
        <v>4400</v>
      </c>
      <c r="K49" s="220">
        <f t="shared" si="5"/>
        <v>3800</v>
      </c>
      <c r="L49" s="173">
        <f t="shared" si="144"/>
        <v>1.26</v>
      </c>
      <c r="M49" s="397">
        <f t="shared" si="145"/>
        <v>1.2571428571428571</v>
      </c>
      <c r="N49" s="397">
        <f t="shared" si="146"/>
        <v>1.2666666666666666</v>
      </c>
      <c r="O49" s="58">
        <f t="shared" si="147"/>
        <v>18000</v>
      </c>
      <c r="P49" s="58">
        <f t="shared" si="148"/>
        <v>9000</v>
      </c>
      <c r="Q49" s="58">
        <f t="shared" si="149"/>
        <v>7000</v>
      </c>
      <c r="R49" s="58">
        <f t="shared" si="150"/>
        <v>5000</v>
      </c>
      <c r="S49" s="18">
        <f t="shared" si="151"/>
        <v>22800</v>
      </c>
      <c r="T49" s="18">
        <f t="shared" si="152"/>
        <v>11400</v>
      </c>
      <c r="U49" s="18">
        <f t="shared" si="153"/>
        <v>8900</v>
      </c>
      <c r="V49" s="18">
        <f t="shared" si="154"/>
        <v>6300</v>
      </c>
      <c r="W49" s="18">
        <f t="shared" si="154"/>
        <v>1</v>
      </c>
      <c r="X49" s="18" t="str">
        <f t="shared" si="155"/>
        <v xml:space="preserve">Các tuyến đường giao thông đấu nối trực tiếp ra </v>
      </c>
      <c r="Y49" s="18" t="str">
        <f t="shared" si="156"/>
        <v>Đường Trương Văn Hải</v>
      </c>
      <c r="Z49" s="18" t="str">
        <f t="shared" si="156"/>
        <v xml:space="preserve"> đoạn từ Quốc lộ 51</v>
      </c>
      <c r="AA49" s="18" t="str">
        <f t="shared" si="157"/>
        <v xml:space="preserve"> đến Hết ranh thửa đất số 2, tờ BĐĐC số 106 về bên phải và hết ranh thửa đất số 9, tờ BĐĐC số 56 về bên trái</v>
      </c>
      <c r="AB49" s="18" t="str">
        <f t="shared" ref="AB49:AE49" si="159">AB42</f>
        <v xml:space="preserve"> đã được đầu tư mặt đường nhựa, bê tông xi măng:
- Có bề rộng từ ≥3m đến &lt;5m, cách đường giao thông &gt;600m.
- Có bề rộng &lt;3m, cách đường giao thông &gt;200m.</v>
      </c>
      <c r="AC49" s="18">
        <f t="shared" si="159"/>
        <v>0</v>
      </c>
      <c r="AD49" s="18">
        <f t="shared" si="159"/>
        <v>0</v>
      </c>
      <c r="AE49" s="18">
        <f t="shared" si="159"/>
        <v>0</v>
      </c>
    </row>
    <row r="50" spans="1:31" s="72" customFormat="1" ht="94.5">
      <c r="A50" s="56">
        <f t="shared" si="8"/>
        <v>47</v>
      </c>
      <c r="B50" s="56" t="str">
        <f t="shared" si="140"/>
        <v>VT2*0,8</v>
      </c>
      <c r="C50" s="473" t="str">
        <f>X50&amp;Y50&amp;Z50&amp;AA50&amp;AB50&amp;"
"&amp;AC50&amp;"
"
&amp;AD50</f>
        <v>Các tuyến đường giao thông không đấu nối trực tiếp và thông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≥5m, cách đường giao thông ≤600m.
- Có bề rộng từ ≥3m đến &lt;5m, cách đường giao thông ≤400m.</v>
      </c>
      <c r="D50" s="474"/>
      <c r="E50" s="475"/>
      <c r="F50" s="177">
        <f t="shared" si="141"/>
        <v>9000</v>
      </c>
      <c r="G50" s="220">
        <f t="shared" si="142"/>
        <v>6300</v>
      </c>
      <c r="H50" s="220">
        <f t="shared" si="143"/>
        <v>5400</v>
      </c>
      <c r="I50" s="177">
        <f t="shared" si="3"/>
        <v>10300</v>
      </c>
      <c r="J50" s="220">
        <f t="shared" si="4"/>
        <v>7200</v>
      </c>
      <c r="K50" s="220">
        <f t="shared" si="5"/>
        <v>6200</v>
      </c>
      <c r="L50" s="173">
        <f t="shared" si="144"/>
        <v>1.1444444444444444</v>
      </c>
      <c r="M50" s="397">
        <f t="shared" si="145"/>
        <v>1.1428571428571428</v>
      </c>
      <c r="N50" s="397">
        <f t="shared" si="146"/>
        <v>1.1481481481481481</v>
      </c>
      <c r="O50" s="58">
        <f t="shared" si="147"/>
        <v>18000</v>
      </c>
      <c r="P50" s="58">
        <f t="shared" si="148"/>
        <v>9000</v>
      </c>
      <c r="Q50" s="58">
        <f t="shared" si="149"/>
        <v>7000</v>
      </c>
      <c r="R50" s="58">
        <f t="shared" si="150"/>
        <v>5000</v>
      </c>
      <c r="S50" s="18">
        <f t="shared" si="151"/>
        <v>22800</v>
      </c>
      <c r="T50" s="18">
        <f t="shared" si="152"/>
        <v>11400</v>
      </c>
      <c r="U50" s="18">
        <f t="shared" si="153"/>
        <v>8900</v>
      </c>
      <c r="V50" s="18">
        <f t="shared" si="154"/>
        <v>6300</v>
      </c>
      <c r="W50" s="18">
        <f t="shared" si="154"/>
        <v>1</v>
      </c>
      <c r="X50" s="18" t="str">
        <f t="shared" si="155"/>
        <v xml:space="preserve">Các tuyến đường giao thông không đấu nối trực tiếp và thông ra </v>
      </c>
      <c r="Y50" s="18" t="str">
        <f t="shared" si="156"/>
        <v>Đường Trương Văn Hải</v>
      </c>
      <c r="Z50" s="18" t="str">
        <f t="shared" si="156"/>
        <v xml:space="preserve"> đoạn từ Quốc lộ 51</v>
      </c>
      <c r="AA50" s="18" t="str">
        <f t="shared" si="157"/>
        <v xml:space="preserve"> đến Hết ranh thửa đất số 2, tờ BĐĐC số 106 về bên phải và hết ranh thửa đất số 9, tờ BĐĐC số 56 về bên trái</v>
      </c>
      <c r="AB50" s="18" t="str">
        <f t="shared" ref="AB50:AE50" si="160">AB43</f>
        <v xml:space="preserve"> đã được đầu tư mặt đường nhựa, bê tông xi măng:</v>
      </c>
      <c r="AC50" s="18" t="str">
        <f t="shared" si="160"/>
        <v>- Có bề rộng ≥5m, cách đường giao thông ≤600m.</v>
      </c>
      <c r="AD50" s="18" t="str">
        <f t="shared" si="160"/>
        <v>- Có bề rộng từ ≥3m đến &lt;5m, cách đường giao thông ≤400m.</v>
      </c>
      <c r="AE50" s="18">
        <f t="shared" si="160"/>
        <v>0</v>
      </c>
    </row>
    <row r="51" spans="1:31" s="72" customFormat="1" ht="94.5">
      <c r="A51" s="56">
        <f t="shared" si="8"/>
        <v>48</v>
      </c>
      <c r="B51" s="56" t="str">
        <f t="shared" si="140"/>
        <v>VT3*0,8</v>
      </c>
      <c r="C51" s="473" t="str">
        <f>X51&amp;Y51&amp;Z51&amp;AA51&amp;AB51&amp;"
"&amp;AC51&amp;"
"
&amp;AD51&amp;"
"&amp;AE51</f>
        <v>Các tuyến đường giao thông không đấu nối trực tiếp và thông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51" s="474"/>
      <c r="E51" s="475"/>
      <c r="F51" s="177">
        <f t="shared" si="141"/>
        <v>7000</v>
      </c>
      <c r="G51" s="220">
        <f t="shared" si="142"/>
        <v>4900</v>
      </c>
      <c r="H51" s="220">
        <f t="shared" si="143"/>
        <v>4200</v>
      </c>
      <c r="I51" s="177">
        <f t="shared" si="3"/>
        <v>8000</v>
      </c>
      <c r="J51" s="220">
        <f t="shared" si="4"/>
        <v>5600</v>
      </c>
      <c r="K51" s="220">
        <f t="shared" si="5"/>
        <v>4800</v>
      </c>
      <c r="L51" s="173">
        <f t="shared" si="144"/>
        <v>1.1428571428571428</v>
      </c>
      <c r="M51" s="397">
        <f t="shared" si="145"/>
        <v>1.1428571428571428</v>
      </c>
      <c r="N51" s="397">
        <f t="shared" si="146"/>
        <v>1.1428571428571428</v>
      </c>
      <c r="O51" s="58">
        <f t="shared" si="147"/>
        <v>18000</v>
      </c>
      <c r="P51" s="58">
        <f t="shared" si="148"/>
        <v>9000</v>
      </c>
      <c r="Q51" s="58">
        <f t="shared" si="149"/>
        <v>7000</v>
      </c>
      <c r="R51" s="58">
        <f t="shared" si="150"/>
        <v>5000</v>
      </c>
      <c r="S51" s="18">
        <f t="shared" si="151"/>
        <v>22800</v>
      </c>
      <c r="T51" s="18">
        <f t="shared" si="152"/>
        <v>11400</v>
      </c>
      <c r="U51" s="18">
        <f t="shared" si="153"/>
        <v>8900</v>
      </c>
      <c r="V51" s="18">
        <f t="shared" si="154"/>
        <v>6300</v>
      </c>
      <c r="W51" s="18">
        <f t="shared" si="154"/>
        <v>1</v>
      </c>
      <c r="X51" s="18" t="str">
        <f t="shared" si="155"/>
        <v xml:space="preserve">Các tuyến đường giao thông không đấu nối trực tiếp và thông ra </v>
      </c>
      <c r="Y51" s="18" t="str">
        <f t="shared" si="156"/>
        <v>Đường Trương Văn Hải</v>
      </c>
      <c r="Z51" s="18" t="str">
        <f t="shared" si="156"/>
        <v xml:space="preserve"> đoạn từ Quốc lộ 51</v>
      </c>
      <c r="AA51" s="18" t="str">
        <f t="shared" si="157"/>
        <v xml:space="preserve"> đến Hết ranh thửa đất số 2, tờ BĐĐC số 106 về bên phải và hết ranh thửa đất số 9, tờ BĐĐC số 56 về bên trái</v>
      </c>
      <c r="AB51" s="18" t="str">
        <f t="shared" ref="AB51:AE51" si="161">AB44</f>
        <v xml:space="preserve"> đã được đầu tư mặt đường nhựa, bê tông xi măng:</v>
      </c>
      <c r="AC51" s="18" t="str">
        <f t="shared" si="161"/>
        <v>- Có bề rộng ≥5m, cách đường giao thông &gt;600m.</v>
      </c>
      <c r="AD51" s="18" t="str">
        <f t="shared" si="161"/>
        <v>- Có bề rộng từ ≥3m đến &lt;5m, cách đường giao thông từ &gt;400m đến ≤600m.</v>
      </c>
      <c r="AE51" s="18" t="str">
        <f t="shared" si="161"/>
        <v>- Có bề rộng &lt;3m, cách đường giao thông ≤200m.</v>
      </c>
    </row>
    <row r="52" spans="1:31" s="72" customFormat="1" ht="94.5">
      <c r="A52" s="56">
        <f t="shared" si="8"/>
        <v>49</v>
      </c>
      <c r="B52" s="56" t="str">
        <f t="shared" si="140"/>
        <v>VT4*0,8</v>
      </c>
      <c r="C52" s="473" t="str">
        <f>X52&amp;Y52&amp;Z52&amp;AA52&amp;AB52</f>
        <v>Các tuyến đường giao thông không đấu nối trực tiếp và thông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từ ≥3m đến &lt;5m, cách đường giao thông &gt;600m.
- Có bề rộng &lt;3m, cách đường giao thông &gt; 200m.</v>
      </c>
      <c r="D52" s="474"/>
      <c r="E52" s="475"/>
      <c r="F52" s="177">
        <f t="shared" si="141"/>
        <v>5000</v>
      </c>
      <c r="G52" s="220">
        <f t="shared" si="142"/>
        <v>3500</v>
      </c>
      <c r="H52" s="220">
        <f t="shared" si="143"/>
        <v>3000</v>
      </c>
      <c r="I52" s="177">
        <f t="shared" si="3"/>
        <v>5700</v>
      </c>
      <c r="J52" s="220">
        <f t="shared" si="4"/>
        <v>4000</v>
      </c>
      <c r="K52" s="220">
        <f t="shared" si="5"/>
        <v>3400</v>
      </c>
      <c r="L52" s="173">
        <f t="shared" si="144"/>
        <v>1.1399999999999999</v>
      </c>
      <c r="M52" s="397">
        <f t="shared" si="145"/>
        <v>1.1428571428571428</v>
      </c>
      <c r="N52" s="397">
        <f t="shared" si="146"/>
        <v>1.1333333333333333</v>
      </c>
      <c r="O52" s="58">
        <f t="shared" si="147"/>
        <v>18000</v>
      </c>
      <c r="P52" s="58">
        <f t="shared" si="148"/>
        <v>9000</v>
      </c>
      <c r="Q52" s="58">
        <f t="shared" si="149"/>
        <v>7000</v>
      </c>
      <c r="R52" s="58">
        <f t="shared" si="150"/>
        <v>5000</v>
      </c>
      <c r="S52" s="18">
        <f t="shared" si="151"/>
        <v>22800</v>
      </c>
      <c r="T52" s="18">
        <f t="shared" si="152"/>
        <v>11400</v>
      </c>
      <c r="U52" s="18">
        <f t="shared" si="153"/>
        <v>8900</v>
      </c>
      <c r="V52" s="18">
        <f t="shared" si="154"/>
        <v>6300</v>
      </c>
      <c r="W52" s="18">
        <f t="shared" si="154"/>
        <v>1</v>
      </c>
      <c r="X52" s="18" t="str">
        <f t="shared" si="155"/>
        <v xml:space="preserve">Các tuyến đường giao thông không đấu nối trực tiếp và thông ra </v>
      </c>
      <c r="Y52" s="18" t="str">
        <f t="shared" si="156"/>
        <v>Đường Trương Văn Hải</v>
      </c>
      <c r="Z52" s="18" t="str">
        <f t="shared" si="156"/>
        <v xml:space="preserve"> đoạn từ Quốc lộ 51</v>
      </c>
      <c r="AA52" s="18" t="str">
        <f t="shared" si="157"/>
        <v xml:space="preserve"> đến Hết ranh thửa đất số 2, tờ BĐĐC số 106 về bên phải và hết ranh thửa đất số 9, tờ BĐĐC số 56 về bên trái</v>
      </c>
      <c r="AB52" s="18" t="str">
        <f t="shared" ref="AB52:AE52" si="162">AB45</f>
        <v xml:space="preserve"> đã được đầu tư mặt đường nhựa, bê tông xi măng:
- Có bề rộng từ ≥3m đến &lt;5m, cách đường giao thông &gt;600m.
- Có bề rộng &lt;3m, cách đường giao thông &gt; 200m.</v>
      </c>
      <c r="AC52" s="18">
        <f t="shared" si="162"/>
        <v>0</v>
      </c>
      <c r="AD52" s="18">
        <f t="shared" si="162"/>
        <v>0</v>
      </c>
      <c r="AE52" s="18">
        <f t="shared" si="162"/>
        <v>0</v>
      </c>
    </row>
    <row r="53" spans="1:31" s="72" customFormat="1" ht="63">
      <c r="A53" s="56">
        <f t="shared" si="8"/>
        <v>50</v>
      </c>
      <c r="B53" s="56" t="str">
        <f>'Đầu vào (2)'!G50</f>
        <v>BH115DT</v>
      </c>
      <c r="C53" s="57" t="str">
        <f>'Đầu vào (2)'!H50</f>
        <v>Đường Châu Văn Lồng</v>
      </c>
      <c r="D53" s="57" t="str">
        <f>'Đầu vào (2)'!I50</f>
        <v>Quốc lộ 51</v>
      </c>
      <c r="E53" s="57" t="str">
        <f>'Đầu vào (2)'!J50</f>
        <v>Bên phải, đến hết ranh thửa đất số 281, tờ BĐĐC số 84; Bên trái, đến hết ranh thửa đất số 144, tờ BĐĐC số 53</v>
      </c>
      <c r="F53" s="411">
        <f>O53</f>
        <v>14000</v>
      </c>
      <c r="G53" s="412">
        <f>F53*0.7</f>
        <v>9800</v>
      </c>
      <c r="H53" s="412">
        <f>F53*0.6</f>
        <v>8400</v>
      </c>
      <c r="I53" s="413">
        <f>S53</f>
        <v>16600</v>
      </c>
      <c r="J53" s="220">
        <f t="shared" si="4"/>
        <v>11600</v>
      </c>
      <c r="K53" s="220">
        <f t="shared" si="5"/>
        <v>10000</v>
      </c>
      <c r="L53" s="420">
        <f>I53/F53</f>
        <v>1.1857142857142857</v>
      </c>
      <c r="M53" s="414">
        <f>J53/G53</f>
        <v>1.1836734693877551</v>
      </c>
      <c r="N53" s="414">
        <f>K53/H53</f>
        <v>1.1904761904761905</v>
      </c>
      <c r="O53" s="58">
        <f>'Đầu vào (2)'!K50</f>
        <v>14000</v>
      </c>
      <c r="P53" s="58">
        <f>'Đầu vào (2)'!L50</f>
        <v>9000</v>
      </c>
      <c r="Q53" s="58">
        <f>'Đầu vào (2)'!M50</f>
        <v>4200</v>
      </c>
      <c r="R53" s="58">
        <f>'Đầu vào (2)'!N50</f>
        <v>3300</v>
      </c>
      <c r="S53" s="18">
        <f>VLOOKUP(B53,'[1]Giá đề xuất ODT'!$G$11:$AD$2233,21,0)</f>
        <v>16600</v>
      </c>
      <c r="T53" s="18">
        <f>VLOOKUP(B53,'[1]Giá đề xuất ODT'!$G$11:$AD$2233,22,0)</f>
        <v>10700</v>
      </c>
      <c r="U53" s="18">
        <f>VLOOKUP(B53,'[1]Giá đề xuất ODT'!$G$11:$AD$2233,23,0)</f>
        <v>5000</v>
      </c>
      <c r="V53" s="18">
        <f>VLOOKUP(B53,'[1]Giá đề xuất ODT'!$G$11:$AD$2233,24,0)</f>
        <v>3900</v>
      </c>
      <c r="W53" s="18">
        <v>1</v>
      </c>
      <c r="X53" s="18"/>
      <c r="Y53" s="18" t="str">
        <f>C53</f>
        <v>Đường Châu Văn Lồng</v>
      </c>
      <c r="Z53" s="18" t="str">
        <f>" đoạn từ "&amp;D53</f>
        <v xml:space="preserve"> đoạn từ Quốc lộ 51</v>
      </c>
      <c r="AA53" s="18" t="str">
        <f>" đến "&amp;E53</f>
        <v xml:space="preserve"> đến Bên phải, đến hết ranh thửa đất số 281, tờ BĐĐC số 84; Bên trái, đến hết ranh thửa đất số 144, tờ BĐĐC số 53</v>
      </c>
      <c r="AB53" s="18"/>
      <c r="AC53" s="18"/>
      <c r="AD53" s="18"/>
      <c r="AE53" s="18">
        <v>0</v>
      </c>
    </row>
    <row r="54" spans="1:31" s="72" customFormat="1" ht="78.75">
      <c r="A54" s="56">
        <f t="shared" si="8"/>
        <v>51</v>
      </c>
      <c r="B54" s="56" t="str">
        <f t="shared" ref="B54:B59" si="163">B47</f>
        <v>VT2</v>
      </c>
      <c r="C54" s="473" t="str">
        <f>X54&amp;Y54&amp;Z54&amp;AA54&amp;AB54&amp;"
"&amp;AC54&amp;"
"
&amp;AD54</f>
        <v>Các tuyến đường giao thông đấu nối trực tiếp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≥5m, cách đường giao thông ≤600m.
- Có bề rộng từ ≥3m đến &lt;5m, cách đường giao thông ≤400m.</v>
      </c>
      <c r="D54" s="474"/>
      <c r="E54" s="475"/>
      <c r="F54" s="177">
        <f t="shared" ref="F54:F59" si="164">IF(B54="VT2",P54,IF(B54="VT3",Q54,IF(B54="VT2*0,8",P54,IF(B54="VT3*0,8",Q54,R54))))</f>
        <v>9000</v>
      </c>
      <c r="G54" s="220">
        <f t="shared" ref="G54:G59" si="165">F54*0.7</f>
        <v>6300</v>
      </c>
      <c r="H54" s="220">
        <f t="shared" ref="H54:H59" si="166">F54*0.6</f>
        <v>5400</v>
      </c>
      <c r="I54" s="177">
        <f t="shared" si="3"/>
        <v>10700</v>
      </c>
      <c r="J54" s="220">
        <f t="shared" si="4"/>
        <v>7500</v>
      </c>
      <c r="K54" s="220">
        <f t="shared" si="5"/>
        <v>6400</v>
      </c>
      <c r="L54" s="173">
        <f t="shared" ref="L54:L59" si="167">I54/F54</f>
        <v>1.1888888888888889</v>
      </c>
      <c r="M54" s="397">
        <f t="shared" ref="M54:M59" si="168">J54/G54</f>
        <v>1.1904761904761905</v>
      </c>
      <c r="N54" s="397">
        <f t="shared" ref="N54:N59" si="169">K54/H54</f>
        <v>1.1851851851851851</v>
      </c>
      <c r="O54" s="58">
        <f t="shared" ref="O54:O59" si="170">O53</f>
        <v>14000</v>
      </c>
      <c r="P54" s="58">
        <f t="shared" ref="P54:P59" si="171">P53</f>
        <v>9000</v>
      </c>
      <c r="Q54" s="58">
        <f t="shared" ref="Q54:Q59" si="172">Q53</f>
        <v>4200</v>
      </c>
      <c r="R54" s="58">
        <f t="shared" ref="R54:R59" si="173">R53</f>
        <v>3300</v>
      </c>
      <c r="S54" s="18">
        <f t="shared" ref="S54:S59" si="174">S53</f>
        <v>16600</v>
      </c>
      <c r="T54" s="18">
        <f t="shared" ref="T54:T59" si="175">T53</f>
        <v>10700</v>
      </c>
      <c r="U54" s="18">
        <f t="shared" ref="U54:U59" si="176">U53</f>
        <v>5000</v>
      </c>
      <c r="V54" s="18">
        <f t="shared" ref="V54:W59" si="177">V53</f>
        <v>3900</v>
      </c>
      <c r="W54" s="18">
        <f t="shared" si="177"/>
        <v>1</v>
      </c>
      <c r="X54" s="18" t="str">
        <f t="shared" ref="X54:X59" si="178">X47</f>
        <v xml:space="preserve">Các tuyến đường giao thông đấu nối trực tiếp ra </v>
      </c>
      <c r="Y54" s="18" t="str">
        <f t="shared" ref="Y54:Z59" si="179">Y53</f>
        <v>Đường Châu Văn Lồng</v>
      </c>
      <c r="Z54" s="18" t="str">
        <f t="shared" si="179"/>
        <v xml:space="preserve"> đoạn từ Quốc lộ 51</v>
      </c>
      <c r="AA54" s="18" t="str">
        <f t="shared" ref="AA54:AA59" si="180">AA53</f>
        <v xml:space="preserve"> đến Bên phải, đến hết ranh thửa đất số 281, tờ BĐĐC số 84; Bên trái, đến hết ranh thửa đất số 144, tờ BĐĐC số 53</v>
      </c>
      <c r="AB54" s="18" t="str">
        <f>AB47</f>
        <v xml:space="preserve"> đã được đầu tư mặt đường nhựa, bê tông xi măng:</v>
      </c>
      <c r="AC54" s="18" t="str">
        <f>AC47</f>
        <v>- Có bề rộng ≥5m, cách đường giao thông ≤600m.</v>
      </c>
      <c r="AD54" s="18" t="str">
        <f>AD47</f>
        <v>- Có bề rộng từ ≥3m đến &lt;5m, cách đường giao thông ≤400m.</v>
      </c>
      <c r="AE54" s="18">
        <f>AE47</f>
        <v>0</v>
      </c>
    </row>
    <row r="55" spans="1:31" s="72" customFormat="1" ht="78.75">
      <c r="A55" s="56">
        <f t="shared" si="8"/>
        <v>52</v>
      </c>
      <c r="B55" s="56" t="str">
        <f t="shared" si="163"/>
        <v>VT3</v>
      </c>
      <c r="C55" s="473" t="str">
        <f>X55&amp;Y55&amp;Z55&amp;AA55&amp;AB55&amp;"
"&amp;AC55&amp;"
"&amp;AD55&amp;"
"&amp;AE55</f>
        <v>Các tuyến đường giao thông đấu nối trực tiếp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≥5m, cách đường giao thông &gt;600m.
- Có bề rộng từ ≥3m đến &lt;5m, cách đường giao thông từ &gt;400m đến ≤600m.
- Có bề rộng &lt;3m, cách đường giao thông ≤200m.</v>
      </c>
      <c r="D55" s="474"/>
      <c r="E55" s="475"/>
      <c r="F55" s="177">
        <f t="shared" si="164"/>
        <v>4200</v>
      </c>
      <c r="G55" s="220">
        <f t="shared" si="165"/>
        <v>2940</v>
      </c>
      <c r="H55" s="220">
        <f t="shared" si="166"/>
        <v>2520</v>
      </c>
      <c r="I55" s="177">
        <f t="shared" si="3"/>
        <v>5000</v>
      </c>
      <c r="J55" s="220">
        <f t="shared" si="4"/>
        <v>3500</v>
      </c>
      <c r="K55" s="220">
        <f t="shared" si="5"/>
        <v>3000</v>
      </c>
      <c r="L55" s="173">
        <f t="shared" si="167"/>
        <v>1.1904761904761905</v>
      </c>
      <c r="M55" s="397">
        <f t="shared" si="168"/>
        <v>1.1904761904761905</v>
      </c>
      <c r="N55" s="397">
        <f t="shared" si="169"/>
        <v>1.1904761904761905</v>
      </c>
      <c r="O55" s="58">
        <f t="shared" si="170"/>
        <v>14000</v>
      </c>
      <c r="P55" s="58">
        <f t="shared" si="171"/>
        <v>9000</v>
      </c>
      <c r="Q55" s="58">
        <f t="shared" si="172"/>
        <v>4200</v>
      </c>
      <c r="R55" s="58">
        <f t="shared" si="173"/>
        <v>3300</v>
      </c>
      <c r="S55" s="18">
        <f t="shared" si="174"/>
        <v>16600</v>
      </c>
      <c r="T55" s="18">
        <f t="shared" si="175"/>
        <v>10700</v>
      </c>
      <c r="U55" s="18">
        <f t="shared" si="176"/>
        <v>5000</v>
      </c>
      <c r="V55" s="18">
        <f t="shared" si="177"/>
        <v>3900</v>
      </c>
      <c r="W55" s="18">
        <f t="shared" si="177"/>
        <v>1</v>
      </c>
      <c r="X55" s="18" t="str">
        <f t="shared" si="178"/>
        <v xml:space="preserve">Các tuyến đường giao thông đấu nối trực tiếp ra </v>
      </c>
      <c r="Y55" s="18" t="str">
        <f t="shared" si="179"/>
        <v>Đường Châu Văn Lồng</v>
      </c>
      <c r="Z55" s="18" t="str">
        <f t="shared" si="179"/>
        <v xml:space="preserve"> đoạn từ Quốc lộ 51</v>
      </c>
      <c r="AA55" s="18" t="str">
        <f t="shared" si="180"/>
        <v xml:space="preserve"> đến Bên phải, đến hết ranh thửa đất số 281, tờ BĐĐC số 84; Bên trái, đến hết ranh thửa đất số 144, tờ BĐĐC số 53</v>
      </c>
      <c r="AB55" s="18" t="str">
        <f t="shared" ref="AB55:AE55" si="181">AB48</f>
        <v xml:space="preserve"> đã được đầu tư mặt đường nhựa, bê tông xi măng:</v>
      </c>
      <c r="AC55" s="18" t="str">
        <f t="shared" si="181"/>
        <v>- Có bề rộng ≥5m, cách đường giao thông &gt;600m.</v>
      </c>
      <c r="AD55" s="18" t="str">
        <f t="shared" si="181"/>
        <v>- Có bề rộng từ ≥3m đến &lt;5m, cách đường giao thông từ &gt;400m đến ≤600m.</v>
      </c>
      <c r="AE55" s="18" t="str">
        <f t="shared" si="181"/>
        <v>- Có bề rộng &lt;3m, cách đường giao thông ≤200m.</v>
      </c>
    </row>
    <row r="56" spans="1:31" s="72" customFormat="1" ht="94.5">
      <c r="A56" s="56">
        <f t="shared" si="8"/>
        <v>53</v>
      </c>
      <c r="B56" s="56" t="str">
        <f t="shared" si="163"/>
        <v>VT4</v>
      </c>
      <c r="C56" s="473" t="str">
        <f>X56&amp;Y56&amp;Z56&amp;AA56&amp;AB56</f>
        <v>Các tuyến đường giao thông đấu nối trực tiếp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từ ≥3m đến &lt;5m, cách đường giao thông &gt;600m.
- Có bề rộng &lt;3m, cách đường giao thông &gt;200m.</v>
      </c>
      <c r="D56" s="474"/>
      <c r="E56" s="475"/>
      <c r="F56" s="177">
        <f t="shared" si="164"/>
        <v>3300</v>
      </c>
      <c r="G56" s="220">
        <f t="shared" si="165"/>
        <v>2310</v>
      </c>
      <c r="H56" s="220">
        <f t="shared" si="166"/>
        <v>1980</v>
      </c>
      <c r="I56" s="177">
        <f t="shared" si="3"/>
        <v>3900</v>
      </c>
      <c r="J56" s="220">
        <f t="shared" si="4"/>
        <v>2700</v>
      </c>
      <c r="K56" s="220">
        <f t="shared" si="5"/>
        <v>2300</v>
      </c>
      <c r="L56" s="173">
        <f t="shared" si="167"/>
        <v>1.1818181818181819</v>
      </c>
      <c r="M56" s="397">
        <f t="shared" si="168"/>
        <v>1.1688311688311688</v>
      </c>
      <c r="N56" s="397">
        <f t="shared" si="169"/>
        <v>1.1616161616161615</v>
      </c>
      <c r="O56" s="58">
        <f t="shared" si="170"/>
        <v>14000</v>
      </c>
      <c r="P56" s="58">
        <f t="shared" si="171"/>
        <v>9000</v>
      </c>
      <c r="Q56" s="58">
        <f t="shared" si="172"/>
        <v>4200</v>
      </c>
      <c r="R56" s="58">
        <f t="shared" si="173"/>
        <v>3300</v>
      </c>
      <c r="S56" s="18">
        <f t="shared" si="174"/>
        <v>16600</v>
      </c>
      <c r="T56" s="18">
        <f t="shared" si="175"/>
        <v>10700</v>
      </c>
      <c r="U56" s="18">
        <f t="shared" si="176"/>
        <v>5000</v>
      </c>
      <c r="V56" s="18">
        <f t="shared" si="177"/>
        <v>3900</v>
      </c>
      <c r="W56" s="18">
        <f t="shared" si="177"/>
        <v>1</v>
      </c>
      <c r="X56" s="18" t="str">
        <f t="shared" si="178"/>
        <v xml:space="preserve">Các tuyến đường giao thông đấu nối trực tiếp ra </v>
      </c>
      <c r="Y56" s="18" t="str">
        <f t="shared" si="179"/>
        <v>Đường Châu Văn Lồng</v>
      </c>
      <c r="Z56" s="18" t="str">
        <f t="shared" si="179"/>
        <v xml:space="preserve"> đoạn từ Quốc lộ 51</v>
      </c>
      <c r="AA56" s="18" t="str">
        <f t="shared" si="180"/>
        <v xml:space="preserve"> đến Bên phải, đến hết ranh thửa đất số 281, tờ BĐĐC số 84; Bên trái, đến hết ranh thửa đất số 144, tờ BĐĐC số 53</v>
      </c>
      <c r="AB56" s="18" t="str">
        <f t="shared" ref="AB56:AE56" si="182">AB49</f>
        <v xml:space="preserve"> đã được đầu tư mặt đường nhựa, bê tông xi măng:
- Có bề rộng từ ≥3m đến &lt;5m, cách đường giao thông &gt;600m.
- Có bề rộng &lt;3m, cách đường giao thông &gt;200m.</v>
      </c>
      <c r="AC56" s="18">
        <f t="shared" si="182"/>
        <v>0</v>
      </c>
      <c r="AD56" s="18">
        <f t="shared" si="182"/>
        <v>0</v>
      </c>
      <c r="AE56" s="18">
        <f t="shared" si="182"/>
        <v>0</v>
      </c>
    </row>
    <row r="57" spans="1:31" s="72" customFormat="1" ht="94.5">
      <c r="A57" s="56">
        <f t="shared" si="8"/>
        <v>54</v>
      </c>
      <c r="B57" s="56" t="str">
        <f t="shared" si="163"/>
        <v>VT2*0,8</v>
      </c>
      <c r="C57" s="473" t="str">
        <f>X57&amp;Y57&amp;Z57&amp;AA57&amp;AB57&amp;"
"&amp;AC57&amp;"
"
&amp;AD57</f>
        <v>Các tuyến đường giao thông không đấu nối trực tiếp và thông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≥5m, cách đường giao thông ≤600m.
- Có bề rộng từ ≥3m đến &lt;5m, cách đường giao thông ≤400m.</v>
      </c>
      <c r="D57" s="474"/>
      <c r="E57" s="475"/>
      <c r="F57" s="177">
        <f t="shared" si="164"/>
        <v>9000</v>
      </c>
      <c r="G57" s="220">
        <f t="shared" si="165"/>
        <v>6300</v>
      </c>
      <c r="H57" s="220">
        <f t="shared" si="166"/>
        <v>5400</v>
      </c>
      <c r="I57" s="177">
        <f t="shared" si="3"/>
        <v>9600</v>
      </c>
      <c r="J57" s="220">
        <f t="shared" si="4"/>
        <v>6700</v>
      </c>
      <c r="K57" s="220">
        <f t="shared" si="5"/>
        <v>5800</v>
      </c>
      <c r="L57" s="173">
        <f t="shared" si="167"/>
        <v>1.0666666666666667</v>
      </c>
      <c r="M57" s="397">
        <f t="shared" si="168"/>
        <v>1.0634920634920635</v>
      </c>
      <c r="N57" s="397">
        <f t="shared" si="169"/>
        <v>1.0740740740740742</v>
      </c>
      <c r="O57" s="58">
        <f t="shared" si="170"/>
        <v>14000</v>
      </c>
      <c r="P57" s="58">
        <f t="shared" si="171"/>
        <v>9000</v>
      </c>
      <c r="Q57" s="58">
        <f t="shared" si="172"/>
        <v>4200</v>
      </c>
      <c r="R57" s="58">
        <f t="shared" si="173"/>
        <v>3300</v>
      </c>
      <c r="S57" s="18">
        <f t="shared" si="174"/>
        <v>16600</v>
      </c>
      <c r="T57" s="18">
        <f t="shared" si="175"/>
        <v>10700</v>
      </c>
      <c r="U57" s="18">
        <f t="shared" si="176"/>
        <v>5000</v>
      </c>
      <c r="V57" s="18">
        <f t="shared" si="177"/>
        <v>3900</v>
      </c>
      <c r="W57" s="18">
        <f t="shared" si="177"/>
        <v>1</v>
      </c>
      <c r="X57" s="18" t="str">
        <f t="shared" si="178"/>
        <v xml:space="preserve">Các tuyến đường giao thông không đấu nối trực tiếp và thông ra </v>
      </c>
      <c r="Y57" s="18" t="str">
        <f t="shared" si="179"/>
        <v>Đường Châu Văn Lồng</v>
      </c>
      <c r="Z57" s="18" t="str">
        <f t="shared" si="179"/>
        <v xml:space="preserve"> đoạn từ Quốc lộ 51</v>
      </c>
      <c r="AA57" s="18" t="str">
        <f t="shared" si="180"/>
        <v xml:space="preserve"> đến Bên phải, đến hết ranh thửa đất số 281, tờ BĐĐC số 84; Bên trái, đến hết ranh thửa đất số 144, tờ BĐĐC số 53</v>
      </c>
      <c r="AB57" s="18" t="str">
        <f t="shared" ref="AB57:AE57" si="183">AB50</f>
        <v xml:space="preserve"> đã được đầu tư mặt đường nhựa, bê tông xi măng:</v>
      </c>
      <c r="AC57" s="18" t="str">
        <f t="shared" si="183"/>
        <v>- Có bề rộng ≥5m, cách đường giao thông ≤600m.</v>
      </c>
      <c r="AD57" s="18" t="str">
        <f t="shared" si="183"/>
        <v>- Có bề rộng từ ≥3m đến &lt;5m, cách đường giao thông ≤400m.</v>
      </c>
      <c r="AE57" s="18">
        <f t="shared" si="183"/>
        <v>0</v>
      </c>
    </row>
    <row r="58" spans="1:31" s="72" customFormat="1" ht="94.5">
      <c r="A58" s="56">
        <f t="shared" si="8"/>
        <v>55</v>
      </c>
      <c r="B58" s="56" t="str">
        <f t="shared" si="163"/>
        <v>VT3*0,8</v>
      </c>
      <c r="C58" s="473" t="str">
        <f>X58&amp;Y58&amp;Z58&amp;AA58&amp;AB58&amp;"
"&amp;AC58&amp;"
"
&amp;AD58&amp;"
"&amp;AE58</f>
        <v>Các tuyến đường giao thông không đấu nối trực tiếp và thông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≥5m, cách đường giao thông &gt;600m.
- Có bề rộng từ ≥3m đến &lt;5m, cách đường giao thông từ &gt;400m đến ≤600m.
- Có bề rộng &lt;3m, cách đường giao thông ≤200m.</v>
      </c>
      <c r="D58" s="474"/>
      <c r="E58" s="475"/>
      <c r="F58" s="177">
        <f t="shared" si="164"/>
        <v>4200</v>
      </c>
      <c r="G58" s="220">
        <f t="shared" si="165"/>
        <v>2940</v>
      </c>
      <c r="H58" s="220">
        <f t="shared" si="166"/>
        <v>2520</v>
      </c>
      <c r="I58" s="177">
        <f t="shared" si="3"/>
        <v>4500</v>
      </c>
      <c r="J58" s="220">
        <f t="shared" si="4"/>
        <v>3200</v>
      </c>
      <c r="K58" s="220">
        <f t="shared" si="5"/>
        <v>2700</v>
      </c>
      <c r="L58" s="173">
        <f t="shared" si="167"/>
        <v>1.0714285714285714</v>
      </c>
      <c r="M58" s="397">
        <f t="shared" si="168"/>
        <v>1.08843537414966</v>
      </c>
      <c r="N58" s="397">
        <f t="shared" si="169"/>
        <v>1.0714285714285714</v>
      </c>
      <c r="O58" s="58">
        <f t="shared" si="170"/>
        <v>14000</v>
      </c>
      <c r="P58" s="58">
        <f t="shared" si="171"/>
        <v>9000</v>
      </c>
      <c r="Q58" s="58">
        <f t="shared" si="172"/>
        <v>4200</v>
      </c>
      <c r="R58" s="58">
        <f t="shared" si="173"/>
        <v>3300</v>
      </c>
      <c r="S58" s="18">
        <f t="shared" si="174"/>
        <v>16600</v>
      </c>
      <c r="T58" s="18">
        <f t="shared" si="175"/>
        <v>10700</v>
      </c>
      <c r="U58" s="18">
        <f t="shared" si="176"/>
        <v>5000</v>
      </c>
      <c r="V58" s="18">
        <f t="shared" si="177"/>
        <v>3900</v>
      </c>
      <c r="W58" s="18">
        <f t="shared" si="177"/>
        <v>1</v>
      </c>
      <c r="X58" s="18" t="str">
        <f t="shared" si="178"/>
        <v xml:space="preserve">Các tuyến đường giao thông không đấu nối trực tiếp và thông ra </v>
      </c>
      <c r="Y58" s="18" t="str">
        <f t="shared" si="179"/>
        <v>Đường Châu Văn Lồng</v>
      </c>
      <c r="Z58" s="18" t="str">
        <f t="shared" si="179"/>
        <v xml:space="preserve"> đoạn từ Quốc lộ 51</v>
      </c>
      <c r="AA58" s="18" t="str">
        <f t="shared" si="180"/>
        <v xml:space="preserve"> đến Bên phải, đến hết ranh thửa đất số 281, tờ BĐĐC số 84; Bên trái, đến hết ranh thửa đất số 144, tờ BĐĐC số 53</v>
      </c>
      <c r="AB58" s="18" t="str">
        <f t="shared" ref="AB58:AE58" si="184">AB51</f>
        <v xml:space="preserve"> đã được đầu tư mặt đường nhựa, bê tông xi măng:</v>
      </c>
      <c r="AC58" s="18" t="str">
        <f t="shared" si="184"/>
        <v>- Có bề rộng ≥5m, cách đường giao thông &gt;600m.</v>
      </c>
      <c r="AD58" s="18" t="str">
        <f t="shared" si="184"/>
        <v>- Có bề rộng từ ≥3m đến &lt;5m, cách đường giao thông từ &gt;400m đến ≤600m.</v>
      </c>
      <c r="AE58" s="18" t="str">
        <f t="shared" si="184"/>
        <v>- Có bề rộng &lt;3m, cách đường giao thông ≤200m.</v>
      </c>
    </row>
    <row r="59" spans="1:31" s="72" customFormat="1" ht="94.5">
      <c r="A59" s="56">
        <f t="shared" si="8"/>
        <v>56</v>
      </c>
      <c r="B59" s="56" t="str">
        <f t="shared" si="163"/>
        <v>VT4*0,8</v>
      </c>
      <c r="C59" s="473" t="str">
        <f>X59&amp;Y59&amp;Z59&amp;AA59&amp;AB59</f>
        <v>Các tuyến đường giao thông không đấu nối trực tiếp và thông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từ ≥3m đến &lt;5m, cách đường giao thông &gt;600m.
- Có bề rộng &lt;3m, cách đường giao thông &gt; 200m.</v>
      </c>
      <c r="D59" s="474"/>
      <c r="E59" s="475"/>
      <c r="F59" s="177">
        <f t="shared" si="164"/>
        <v>3300</v>
      </c>
      <c r="G59" s="220">
        <f t="shared" si="165"/>
        <v>2310</v>
      </c>
      <c r="H59" s="220">
        <f t="shared" si="166"/>
        <v>1980</v>
      </c>
      <c r="I59" s="177">
        <f t="shared" si="3"/>
        <v>3500</v>
      </c>
      <c r="J59" s="220">
        <f t="shared" si="4"/>
        <v>2500</v>
      </c>
      <c r="K59" s="220">
        <f t="shared" si="5"/>
        <v>2100</v>
      </c>
      <c r="L59" s="173">
        <f t="shared" si="167"/>
        <v>1.0606060606060606</v>
      </c>
      <c r="M59" s="397">
        <f t="shared" si="168"/>
        <v>1.0822510822510822</v>
      </c>
      <c r="N59" s="397">
        <f t="shared" si="169"/>
        <v>1.0606060606060606</v>
      </c>
      <c r="O59" s="58">
        <f t="shared" si="170"/>
        <v>14000</v>
      </c>
      <c r="P59" s="58">
        <f t="shared" si="171"/>
        <v>9000</v>
      </c>
      <c r="Q59" s="58">
        <f t="shared" si="172"/>
        <v>4200</v>
      </c>
      <c r="R59" s="58">
        <f t="shared" si="173"/>
        <v>3300</v>
      </c>
      <c r="S59" s="18">
        <f t="shared" si="174"/>
        <v>16600</v>
      </c>
      <c r="T59" s="18">
        <f t="shared" si="175"/>
        <v>10700</v>
      </c>
      <c r="U59" s="18">
        <f t="shared" si="176"/>
        <v>5000</v>
      </c>
      <c r="V59" s="18">
        <f t="shared" si="177"/>
        <v>3900</v>
      </c>
      <c r="W59" s="18">
        <f t="shared" si="177"/>
        <v>1</v>
      </c>
      <c r="X59" s="18" t="str">
        <f t="shared" si="178"/>
        <v xml:space="preserve">Các tuyến đường giao thông không đấu nối trực tiếp và thông ra </v>
      </c>
      <c r="Y59" s="18" t="str">
        <f t="shared" si="179"/>
        <v>Đường Châu Văn Lồng</v>
      </c>
      <c r="Z59" s="18" t="str">
        <f t="shared" si="179"/>
        <v xml:space="preserve"> đoạn từ Quốc lộ 51</v>
      </c>
      <c r="AA59" s="18" t="str">
        <f t="shared" si="180"/>
        <v xml:space="preserve"> đến Bên phải, đến hết ranh thửa đất số 281, tờ BĐĐC số 84; Bên trái, đến hết ranh thửa đất số 144, tờ BĐĐC số 53</v>
      </c>
      <c r="AB59" s="18" t="str">
        <f t="shared" ref="AB59:AE59" si="185">AB52</f>
        <v xml:space="preserve"> đã được đầu tư mặt đường nhựa, bê tông xi măng:
- Có bề rộng từ ≥3m đến &lt;5m, cách đường giao thông &gt;600m.
- Có bề rộng &lt;3m, cách đường giao thông &gt; 200m.</v>
      </c>
      <c r="AC59" s="18">
        <f t="shared" si="185"/>
        <v>0</v>
      </c>
      <c r="AD59" s="18">
        <f t="shared" si="185"/>
        <v>0</v>
      </c>
      <c r="AE59" s="18">
        <f t="shared" si="185"/>
        <v>0</v>
      </c>
    </row>
    <row r="60" spans="1:31" s="72" customFormat="1" ht="31.5">
      <c r="A60" s="56">
        <f t="shared" si="8"/>
        <v>57</v>
      </c>
      <c r="B60" s="56" t="str">
        <f>'Đầu vào (2)'!G57</f>
        <v>BH122DT_D1</v>
      </c>
      <c r="C60" s="57" t="str">
        <f>'Đầu vào (2)'!H57</f>
        <v>Đường Nguyễn Văn Tỏ</v>
      </c>
      <c r="D60" s="57" t="str">
        <f>'Đầu vào (2)'!I57</f>
        <v>Quốc lộ 51</v>
      </c>
      <c r="E60" s="57" t="str">
        <f>'Đầu vào (2)'!J57</f>
        <v>Suối Bà Lúa</v>
      </c>
      <c r="F60" s="411">
        <f>O60</f>
        <v>18000</v>
      </c>
      <c r="G60" s="412">
        <f>F60*0.7</f>
        <v>12600</v>
      </c>
      <c r="H60" s="412">
        <f>F60*0.6</f>
        <v>10800</v>
      </c>
      <c r="I60" s="413">
        <f>S60</f>
        <v>22800</v>
      </c>
      <c r="J60" s="220">
        <f t="shared" si="4"/>
        <v>16000</v>
      </c>
      <c r="K60" s="220">
        <f t="shared" si="5"/>
        <v>13700</v>
      </c>
      <c r="L60" s="420">
        <f>I60/F60</f>
        <v>1.2666666666666666</v>
      </c>
      <c r="M60" s="414">
        <f>J60/G60</f>
        <v>1.2698412698412698</v>
      </c>
      <c r="N60" s="414">
        <f>K60/H60</f>
        <v>1.2685185185185186</v>
      </c>
      <c r="O60" s="58">
        <f>'Đầu vào (2)'!K57</f>
        <v>18000</v>
      </c>
      <c r="P60" s="58">
        <f>'Đầu vào (2)'!L57</f>
        <v>7000</v>
      </c>
      <c r="Q60" s="58">
        <f>'Đầu vào (2)'!M57</f>
        <v>4200</v>
      </c>
      <c r="R60" s="58">
        <f>'Đầu vào (2)'!N57</f>
        <v>3300</v>
      </c>
      <c r="S60" s="18">
        <f>VLOOKUP(B60,'[1]Giá đề xuất ODT'!$G$11:$AD$2233,21,0)</f>
        <v>22800</v>
      </c>
      <c r="T60" s="18">
        <f>VLOOKUP(B60,'[1]Giá đề xuất ODT'!$G$11:$AD$2233,22,0)</f>
        <v>8900</v>
      </c>
      <c r="U60" s="18">
        <f>VLOOKUP(B60,'[1]Giá đề xuất ODT'!$G$11:$AD$2233,23,0)</f>
        <v>5300</v>
      </c>
      <c r="V60" s="18">
        <f>VLOOKUP(B60,'[1]Giá đề xuất ODT'!$G$11:$AD$2233,24,0)</f>
        <v>4200</v>
      </c>
      <c r="W60" s="18">
        <v>1</v>
      </c>
      <c r="X60" s="18"/>
      <c r="Y60" s="18" t="str">
        <f>C60</f>
        <v>Đường Nguyễn Văn Tỏ</v>
      </c>
      <c r="Z60" s="18" t="str">
        <f>" đoạn từ "&amp;D60</f>
        <v xml:space="preserve"> đoạn từ Quốc lộ 51</v>
      </c>
      <c r="AA60" s="18" t="str">
        <f>" đến "&amp;E60</f>
        <v xml:space="preserve"> đến Suối Bà Lúa</v>
      </c>
      <c r="AB60" s="18"/>
      <c r="AC60" s="18"/>
      <c r="AD60" s="18"/>
      <c r="AE60" s="18">
        <v>0</v>
      </c>
    </row>
    <row r="61" spans="1:31" s="72" customFormat="1" ht="78.75">
      <c r="A61" s="56">
        <f t="shared" si="8"/>
        <v>58</v>
      </c>
      <c r="B61" s="56" t="str">
        <f t="shared" ref="B61:B66" si="186">B54</f>
        <v>VT2</v>
      </c>
      <c r="C61" s="473" t="str">
        <f>X61&amp;Y61&amp;Z61&amp;AA61&amp;AB61&amp;"
"&amp;AC61&amp;"
"
&amp;AD61</f>
        <v>Các tuyến đường giao thông đấu nối trực tiếp ra Đường Nguyễn Văn Tỏ đoạn từ Quốc lộ 51 đến Suối Bà Lúa đã được đầu tư mặt đường nhựa, bê tông xi măng:
- Có bề rộng ≥5m, cách đường giao thông ≤600m.
- Có bề rộng từ ≥3m đến &lt;5m, cách đường giao thông ≤400m.</v>
      </c>
      <c r="D61" s="474"/>
      <c r="E61" s="475"/>
      <c r="F61" s="177">
        <f t="shared" ref="F61:F66" si="187">IF(B61="VT2",P61,IF(B61="VT3",Q61,IF(B61="VT2*0,8",P61,IF(B61="VT3*0,8",Q61,R61))))</f>
        <v>7000</v>
      </c>
      <c r="G61" s="220">
        <f t="shared" ref="G61:G66" si="188">F61*0.7</f>
        <v>4900</v>
      </c>
      <c r="H61" s="220">
        <f t="shared" ref="H61:H66" si="189">F61*0.6</f>
        <v>4200</v>
      </c>
      <c r="I61" s="177">
        <f t="shared" si="3"/>
        <v>8900</v>
      </c>
      <c r="J61" s="220">
        <f t="shared" si="4"/>
        <v>6200</v>
      </c>
      <c r="K61" s="220">
        <f t="shared" si="5"/>
        <v>5300</v>
      </c>
      <c r="L61" s="173">
        <f t="shared" ref="L61:L66" si="190">I61/F61</f>
        <v>1.2714285714285714</v>
      </c>
      <c r="M61" s="397">
        <f t="shared" ref="M61:M66" si="191">J61/G61</f>
        <v>1.2653061224489797</v>
      </c>
      <c r="N61" s="397">
        <f t="shared" ref="N61:N66" si="192">K61/H61</f>
        <v>1.2619047619047619</v>
      </c>
      <c r="O61" s="58">
        <f t="shared" ref="O61:O66" si="193">O60</f>
        <v>18000</v>
      </c>
      <c r="P61" s="58">
        <f t="shared" ref="P61:P66" si="194">P60</f>
        <v>7000</v>
      </c>
      <c r="Q61" s="58">
        <f t="shared" ref="Q61:Q66" si="195">Q60</f>
        <v>4200</v>
      </c>
      <c r="R61" s="58">
        <f t="shared" ref="R61:R66" si="196">R60</f>
        <v>3300</v>
      </c>
      <c r="S61" s="18">
        <f t="shared" ref="S61:S66" si="197">S60</f>
        <v>22800</v>
      </c>
      <c r="T61" s="18">
        <f t="shared" ref="T61:T66" si="198">T60</f>
        <v>8900</v>
      </c>
      <c r="U61" s="18">
        <f t="shared" ref="U61:U66" si="199">U60</f>
        <v>5300</v>
      </c>
      <c r="V61" s="18">
        <f t="shared" ref="V61:W66" si="200">V60</f>
        <v>4200</v>
      </c>
      <c r="W61" s="18">
        <f t="shared" si="200"/>
        <v>1</v>
      </c>
      <c r="X61" s="18" t="str">
        <f t="shared" ref="X61:X66" si="201">X54</f>
        <v xml:space="preserve">Các tuyến đường giao thông đấu nối trực tiếp ra </v>
      </c>
      <c r="Y61" s="18" t="str">
        <f t="shared" ref="Y61:Z66" si="202">Y60</f>
        <v>Đường Nguyễn Văn Tỏ</v>
      </c>
      <c r="Z61" s="18" t="str">
        <f t="shared" si="202"/>
        <v xml:space="preserve"> đoạn từ Quốc lộ 51</v>
      </c>
      <c r="AA61" s="18" t="str">
        <f t="shared" ref="AA61:AA66" si="203">AA60</f>
        <v xml:space="preserve"> đến Suối Bà Lúa</v>
      </c>
      <c r="AB61" s="18" t="str">
        <f>AB54</f>
        <v xml:space="preserve"> đã được đầu tư mặt đường nhựa, bê tông xi măng:</v>
      </c>
      <c r="AC61" s="18" t="str">
        <f>AC54</f>
        <v>- Có bề rộng ≥5m, cách đường giao thông ≤600m.</v>
      </c>
      <c r="AD61" s="18" t="str">
        <f>AD54</f>
        <v>- Có bề rộng từ ≥3m đến &lt;5m, cách đường giao thông ≤400m.</v>
      </c>
      <c r="AE61" s="18">
        <f>AE54</f>
        <v>0</v>
      </c>
    </row>
    <row r="62" spans="1:31" s="72" customFormat="1" ht="78.75">
      <c r="A62" s="56">
        <f t="shared" si="8"/>
        <v>59</v>
      </c>
      <c r="B62" s="56" t="str">
        <f t="shared" si="186"/>
        <v>VT3</v>
      </c>
      <c r="C62" s="473" t="str">
        <f>X62&amp;Y62&amp;Z62&amp;AA62&amp;AB62&amp;"
"&amp;AC62&amp;"
"&amp;AD62&amp;"
"&amp;AE62</f>
        <v>Các tuyến đường giao thông đấu nối trực tiếp ra Đường Nguyễn Văn Tỏ đoạn từ Quốc lộ 51 đến Suối Bà Lúa đã được đầu tư mặt đường nhựa, bê tông xi măng:
- Có bề rộng ≥5m, cách đường giao thông &gt;600m.
- Có bề rộng từ ≥3m đến &lt;5m, cách đường giao thông từ &gt;400m đến ≤600m.
- Có bề rộng &lt;3m, cách đường giao thông ≤200m.</v>
      </c>
      <c r="D62" s="474"/>
      <c r="E62" s="475"/>
      <c r="F62" s="177">
        <f t="shared" si="187"/>
        <v>4200</v>
      </c>
      <c r="G62" s="220">
        <f t="shared" si="188"/>
        <v>2940</v>
      </c>
      <c r="H62" s="220">
        <f t="shared" si="189"/>
        <v>2520</v>
      </c>
      <c r="I62" s="177">
        <f t="shared" si="3"/>
        <v>5300</v>
      </c>
      <c r="J62" s="220">
        <f t="shared" si="4"/>
        <v>3700</v>
      </c>
      <c r="K62" s="220">
        <f t="shared" si="5"/>
        <v>3200</v>
      </c>
      <c r="L62" s="173">
        <f t="shared" si="190"/>
        <v>1.2619047619047619</v>
      </c>
      <c r="M62" s="397">
        <f t="shared" si="191"/>
        <v>1.2585034013605443</v>
      </c>
      <c r="N62" s="397">
        <f t="shared" si="192"/>
        <v>1.2698412698412698</v>
      </c>
      <c r="O62" s="58">
        <f t="shared" si="193"/>
        <v>18000</v>
      </c>
      <c r="P62" s="58">
        <f t="shared" si="194"/>
        <v>7000</v>
      </c>
      <c r="Q62" s="58">
        <f t="shared" si="195"/>
        <v>4200</v>
      </c>
      <c r="R62" s="58">
        <f t="shared" si="196"/>
        <v>3300</v>
      </c>
      <c r="S62" s="18">
        <f t="shared" si="197"/>
        <v>22800</v>
      </c>
      <c r="T62" s="18">
        <f t="shared" si="198"/>
        <v>8900</v>
      </c>
      <c r="U62" s="18">
        <f t="shared" si="199"/>
        <v>5300</v>
      </c>
      <c r="V62" s="18">
        <f t="shared" si="200"/>
        <v>4200</v>
      </c>
      <c r="W62" s="18">
        <f t="shared" si="200"/>
        <v>1</v>
      </c>
      <c r="X62" s="18" t="str">
        <f t="shared" si="201"/>
        <v xml:space="preserve">Các tuyến đường giao thông đấu nối trực tiếp ra </v>
      </c>
      <c r="Y62" s="18" t="str">
        <f t="shared" si="202"/>
        <v>Đường Nguyễn Văn Tỏ</v>
      </c>
      <c r="Z62" s="18" t="str">
        <f t="shared" si="202"/>
        <v xml:space="preserve"> đoạn từ Quốc lộ 51</v>
      </c>
      <c r="AA62" s="18" t="str">
        <f t="shared" si="203"/>
        <v xml:space="preserve"> đến Suối Bà Lúa</v>
      </c>
      <c r="AB62" s="18" t="str">
        <f t="shared" ref="AB62:AE62" si="204">AB55</f>
        <v xml:space="preserve"> đã được đầu tư mặt đường nhựa, bê tông xi măng:</v>
      </c>
      <c r="AC62" s="18" t="str">
        <f t="shared" si="204"/>
        <v>- Có bề rộng ≥5m, cách đường giao thông &gt;600m.</v>
      </c>
      <c r="AD62" s="18" t="str">
        <f t="shared" si="204"/>
        <v>- Có bề rộng từ ≥3m đến &lt;5m, cách đường giao thông từ &gt;400m đến ≤600m.</v>
      </c>
      <c r="AE62" s="18" t="str">
        <f t="shared" si="204"/>
        <v>- Có bề rộng &lt;3m, cách đường giao thông ≤200m.</v>
      </c>
    </row>
    <row r="63" spans="1:31" s="72" customFormat="1" ht="94.5">
      <c r="A63" s="56">
        <f t="shared" si="8"/>
        <v>60</v>
      </c>
      <c r="B63" s="56" t="str">
        <f t="shared" si="186"/>
        <v>VT4</v>
      </c>
      <c r="C63" s="473" t="str">
        <f>X63&amp;Y63&amp;Z63&amp;AA63&amp;AB63</f>
        <v>Các tuyến đường giao thông đấu nối trực tiếp ra Đường Nguyễn Văn Tỏ đoạn từ Quốc lộ 51 đến Suối Bà Lúa đã được đầu tư mặt đường nhựa, bê tông xi măng:
- Có bề rộng từ ≥3m đến &lt;5m, cách đường giao thông &gt;600m.
- Có bề rộng &lt;3m, cách đường giao thông &gt;200m.</v>
      </c>
      <c r="D63" s="474"/>
      <c r="E63" s="475"/>
      <c r="F63" s="177">
        <f t="shared" si="187"/>
        <v>3300</v>
      </c>
      <c r="G63" s="220">
        <f t="shared" si="188"/>
        <v>2310</v>
      </c>
      <c r="H63" s="220">
        <f t="shared" si="189"/>
        <v>1980</v>
      </c>
      <c r="I63" s="177">
        <f t="shared" si="3"/>
        <v>4200</v>
      </c>
      <c r="J63" s="220">
        <f t="shared" si="4"/>
        <v>2900</v>
      </c>
      <c r="K63" s="220">
        <f t="shared" si="5"/>
        <v>2500</v>
      </c>
      <c r="L63" s="173">
        <f t="shared" si="190"/>
        <v>1.2727272727272727</v>
      </c>
      <c r="M63" s="397">
        <f t="shared" si="191"/>
        <v>1.2554112554112553</v>
      </c>
      <c r="N63" s="397">
        <f t="shared" si="192"/>
        <v>1.2626262626262625</v>
      </c>
      <c r="O63" s="58">
        <f t="shared" si="193"/>
        <v>18000</v>
      </c>
      <c r="P63" s="58">
        <f t="shared" si="194"/>
        <v>7000</v>
      </c>
      <c r="Q63" s="58">
        <f t="shared" si="195"/>
        <v>4200</v>
      </c>
      <c r="R63" s="58">
        <f t="shared" si="196"/>
        <v>3300</v>
      </c>
      <c r="S63" s="18">
        <f t="shared" si="197"/>
        <v>22800</v>
      </c>
      <c r="T63" s="18">
        <f t="shared" si="198"/>
        <v>8900</v>
      </c>
      <c r="U63" s="18">
        <f t="shared" si="199"/>
        <v>5300</v>
      </c>
      <c r="V63" s="18">
        <f t="shared" si="200"/>
        <v>4200</v>
      </c>
      <c r="W63" s="18">
        <f t="shared" si="200"/>
        <v>1</v>
      </c>
      <c r="X63" s="18" t="str">
        <f t="shared" si="201"/>
        <v xml:space="preserve">Các tuyến đường giao thông đấu nối trực tiếp ra </v>
      </c>
      <c r="Y63" s="18" t="str">
        <f t="shared" si="202"/>
        <v>Đường Nguyễn Văn Tỏ</v>
      </c>
      <c r="Z63" s="18" t="str">
        <f t="shared" si="202"/>
        <v xml:space="preserve"> đoạn từ Quốc lộ 51</v>
      </c>
      <c r="AA63" s="18" t="str">
        <f t="shared" si="203"/>
        <v xml:space="preserve"> đến Suối Bà Lúa</v>
      </c>
      <c r="AB63" s="18" t="str">
        <f t="shared" ref="AB63:AE63" si="205">AB56</f>
        <v xml:space="preserve"> đã được đầu tư mặt đường nhựa, bê tông xi măng:
- Có bề rộng từ ≥3m đến &lt;5m, cách đường giao thông &gt;600m.
- Có bề rộng &lt;3m, cách đường giao thông &gt;200m.</v>
      </c>
      <c r="AC63" s="18">
        <f t="shared" si="205"/>
        <v>0</v>
      </c>
      <c r="AD63" s="18">
        <f t="shared" si="205"/>
        <v>0</v>
      </c>
      <c r="AE63" s="18">
        <f t="shared" si="205"/>
        <v>0</v>
      </c>
    </row>
    <row r="64" spans="1:31" s="72" customFormat="1" ht="94.5">
      <c r="A64" s="56">
        <f t="shared" si="8"/>
        <v>61</v>
      </c>
      <c r="B64" s="56" t="str">
        <f t="shared" si="186"/>
        <v>VT2*0,8</v>
      </c>
      <c r="C64" s="473" t="str">
        <f>X64&amp;Y64&amp;Z64&amp;AA64&amp;AB64&amp;"
"&amp;AC64&amp;"
"
&amp;AD64</f>
        <v>Các tuyến đường giao thông không đấu nối trực tiếp và thông ra Đường Nguyễn Văn Tỏ đoạn từ Quốc lộ 51 đến Suối Bà Lúa đã được đầu tư mặt đường nhựa, bê tông xi măng:
- Có bề rộng ≥5m, cách đường giao thông ≤600m.
- Có bề rộng từ ≥3m đến &lt;5m, cách đường giao thông ≤400m.</v>
      </c>
      <c r="D64" s="474"/>
      <c r="E64" s="475"/>
      <c r="F64" s="177">
        <f t="shared" si="187"/>
        <v>7000</v>
      </c>
      <c r="G64" s="220">
        <f t="shared" si="188"/>
        <v>4900</v>
      </c>
      <c r="H64" s="220">
        <f t="shared" si="189"/>
        <v>4200</v>
      </c>
      <c r="I64" s="177">
        <f t="shared" si="3"/>
        <v>8000</v>
      </c>
      <c r="J64" s="220">
        <f t="shared" si="4"/>
        <v>5600</v>
      </c>
      <c r="K64" s="220">
        <f t="shared" si="5"/>
        <v>4800</v>
      </c>
      <c r="L64" s="173">
        <f t="shared" si="190"/>
        <v>1.1428571428571428</v>
      </c>
      <c r="M64" s="397">
        <f t="shared" si="191"/>
        <v>1.1428571428571428</v>
      </c>
      <c r="N64" s="397">
        <f t="shared" si="192"/>
        <v>1.1428571428571428</v>
      </c>
      <c r="O64" s="58">
        <f t="shared" si="193"/>
        <v>18000</v>
      </c>
      <c r="P64" s="58">
        <f t="shared" si="194"/>
        <v>7000</v>
      </c>
      <c r="Q64" s="58">
        <f t="shared" si="195"/>
        <v>4200</v>
      </c>
      <c r="R64" s="58">
        <f t="shared" si="196"/>
        <v>3300</v>
      </c>
      <c r="S64" s="18">
        <f t="shared" si="197"/>
        <v>22800</v>
      </c>
      <c r="T64" s="18">
        <f t="shared" si="198"/>
        <v>8900</v>
      </c>
      <c r="U64" s="18">
        <f t="shared" si="199"/>
        <v>5300</v>
      </c>
      <c r="V64" s="18">
        <f t="shared" si="200"/>
        <v>4200</v>
      </c>
      <c r="W64" s="18">
        <f t="shared" si="200"/>
        <v>1</v>
      </c>
      <c r="X64" s="18" t="str">
        <f t="shared" si="201"/>
        <v xml:space="preserve">Các tuyến đường giao thông không đấu nối trực tiếp và thông ra </v>
      </c>
      <c r="Y64" s="18" t="str">
        <f t="shared" si="202"/>
        <v>Đường Nguyễn Văn Tỏ</v>
      </c>
      <c r="Z64" s="18" t="str">
        <f t="shared" si="202"/>
        <v xml:space="preserve"> đoạn từ Quốc lộ 51</v>
      </c>
      <c r="AA64" s="18" t="str">
        <f t="shared" si="203"/>
        <v xml:space="preserve"> đến Suối Bà Lúa</v>
      </c>
      <c r="AB64" s="18" t="str">
        <f t="shared" ref="AB64:AE64" si="206">AB57</f>
        <v xml:space="preserve"> đã được đầu tư mặt đường nhựa, bê tông xi măng:</v>
      </c>
      <c r="AC64" s="18" t="str">
        <f t="shared" si="206"/>
        <v>- Có bề rộng ≥5m, cách đường giao thông ≤600m.</v>
      </c>
      <c r="AD64" s="18" t="str">
        <f t="shared" si="206"/>
        <v>- Có bề rộng từ ≥3m đến &lt;5m, cách đường giao thông ≤400m.</v>
      </c>
      <c r="AE64" s="18">
        <f t="shared" si="206"/>
        <v>0</v>
      </c>
    </row>
    <row r="65" spans="1:31" s="72" customFormat="1" ht="94.5">
      <c r="A65" s="56">
        <f t="shared" si="8"/>
        <v>62</v>
      </c>
      <c r="B65" s="56" t="str">
        <f t="shared" si="186"/>
        <v>VT3*0,8</v>
      </c>
      <c r="C65" s="473" t="str">
        <f>X65&amp;Y65&amp;Z65&amp;AA65&amp;AB65&amp;"
"&amp;AC65&amp;"
"
&amp;AD65&amp;"
"&amp;AE65</f>
        <v>Các tuyến đường giao thông không đấu nối trực tiếp và thông ra Đường Nguyễn Văn Tỏ đoạn từ Quốc lộ 51 đến Suối Bà Lúa đã được đầu tư mặt đường nhựa, bê tông xi măng:
- Có bề rộng ≥5m, cách đường giao thông &gt;600m.
- Có bề rộng từ ≥3m đến &lt;5m, cách đường giao thông từ &gt;400m đến ≤600m.
- Có bề rộng &lt;3m, cách đường giao thông ≤200m.</v>
      </c>
      <c r="D65" s="474"/>
      <c r="E65" s="475"/>
      <c r="F65" s="177">
        <f t="shared" si="187"/>
        <v>4200</v>
      </c>
      <c r="G65" s="220">
        <f t="shared" si="188"/>
        <v>2940</v>
      </c>
      <c r="H65" s="220">
        <f t="shared" si="189"/>
        <v>2520</v>
      </c>
      <c r="I65" s="177">
        <f t="shared" si="3"/>
        <v>4800</v>
      </c>
      <c r="J65" s="220">
        <f t="shared" si="4"/>
        <v>3400</v>
      </c>
      <c r="K65" s="220">
        <f t="shared" si="5"/>
        <v>2900</v>
      </c>
      <c r="L65" s="173">
        <f t="shared" si="190"/>
        <v>1.1428571428571428</v>
      </c>
      <c r="M65" s="397">
        <f t="shared" si="191"/>
        <v>1.1564625850340136</v>
      </c>
      <c r="N65" s="397">
        <f t="shared" si="192"/>
        <v>1.1507936507936507</v>
      </c>
      <c r="O65" s="58">
        <f t="shared" si="193"/>
        <v>18000</v>
      </c>
      <c r="P65" s="58">
        <f t="shared" si="194"/>
        <v>7000</v>
      </c>
      <c r="Q65" s="58">
        <f t="shared" si="195"/>
        <v>4200</v>
      </c>
      <c r="R65" s="58">
        <f t="shared" si="196"/>
        <v>3300</v>
      </c>
      <c r="S65" s="18">
        <f t="shared" si="197"/>
        <v>22800</v>
      </c>
      <c r="T65" s="18">
        <f t="shared" si="198"/>
        <v>8900</v>
      </c>
      <c r="U65" s="18">
        <f t="shared" si="199"/>
        <v>5300</v>
      </c>
      <c r="V65" s="18">
        <f t="shared" si="200"/>
        <v>4200</v>
      </c>
      <c r="W65" s="18">
        <f t="shared" si="200"/>
        <v>1</v>
      </c>
      <c r="X65" s="18" t="str">
        <f t="shared" si="201"/>
        <v xml:space="preserve">Các tuyến đường giao thông không đấu nối trực tiếp và thông ra </v>
      </c>
      <c r="Y65" s="18" t="str">
        <f t="shared" si="202"/>
        <v>Đường Nguyễn Văn Tỏ</v>
      </c>
      <c r="Z65" s="18" t="str">
        <f t="shared" si="202"/>
        <v xml:space="preserve"> đoạn từ Quốc lộ 51</v>
      </c>
      <c r="AA65" s="18" t="str">
        <f t="shared" si="203"/>
        <v xml:space="preserve"> đến Suối Bà Lúa</v>
      </c>
      <c r="AB65" s="18" t="str">
        <f t="shared" ref="AB65:AE65" si="207">AB58</f>
        <v xml:space="preserve"> đã được đầu tư mặt đường nhựa, bê tông xi măng:</v>
      </c>
      <c r="AC65" s="18" t="str">
        <f t="shared" si="207"/>
        <v>- Có bề rộng ≥5m, cách đường giao thông &gt;600m.</v>
      </c>
      <c r="AD65" s="18" t="str">
        <f t="shared" si="207"/>
        <v>- Có bề rộng từ ≥3m đến &lt;5m, cách đường giao thông từ &gt;400m đến ≤600m.</v>
      </c>
      <c r="AE65" s="18" t="str">
        <f t="shared" si="207"/>
        <v>- Có bề rộng &lt;3m, cách đường giao thông ≤200m.</v>
      </c>
    </row>
    <row r="66" spans="1:31" s="72" customFormat="1" ht="94.5">
      <c r="A66" s="56">
        <f t="shared" si="8"/>
        <v>63</v>
      </c>
      <c r="B66" s="56" t="str">
        <f t="shared" si="186"/>
        <v>VT4*0,8</v>
      </c>
      <c r="C66" s="473" t="str">
        <f>X66&amp;Y66&amp;Z66&amp;AA66&amp;AB66</f>
        <v>Các tuyến đường giao thông không đấu nối trực tiếp và thông ra Đường Nguyễn Văn Tỏ đoạn từ Quốc lộ 51 đến Suối Bà Lúa đã được đầu tư mặt đường nhựa, bê tông xi măng:
- Có bề rộng từ ≥3m đến &lt;5m, cách đường giao thông &gt;600m.
- Có bề rộng &lt;3m, cách đường giao thông &gt; 200m.</v>
      </c>
      <c r="D66" s="474"/>
      <c r="E66" s="475"/>
      <c r="F66" s="177">
        <f t="shared" si="187"/>
        <v>3300</v>
      </c>
      <c r="G66" s="220">
        <f t="shared" si="188"/>
        <v>2310</v>
      </c>
      <c r="H66" s="220">
        <f t="shared" si="189"/>
        <v>1980</v>
      </c>
      <c r="I66" s="177">
        <f t="shared" si="3"/>
        <v>3800</v>
      </c>
      <c r="J66" s="220">
        <f t="shared" si="4"/>
        <v>2700</v>
      </c>
      <c r="K66" s="220">
        <f t="shared" si="5"/>
        <v>2300</v>
      </c>
      <c r="L66" s="173">
        <f t="shared" si="190"/>
        <v>1.1515151515151516</v>
      </c>
      <c r="M66" s="397">
        <f t="shared" si="191"/>
        <v>1.1688311688311688</v>
      </c>
      <c r="N66" s="397">
        <f t="shared" si="192"/>
        <v>1.1616161616161615</v>
      </c>
      <c r="O66" s="58">
        <f t="shared" si="193"/>
        <v>18000</v>
      </c>
      <c r="P66" s="58">
        <f t="shared" si="194"/>
        <v>7000</v>
      </c>
      <c r="Q66" s="58">
        <f t="shared" si="195"/>
        <v>4200</v>
      </c>
      <c r="R66" s="58">
        <f t="shared" si="196"/>
        <v>3300</v>
      </c>
      <c r="S66" s="18">
        <f t="shared" si="197"/>
        <v>22800</v>
      </c>
      <c r="T66" s="18">
        <f t="shared" si="198"/>
        <v>8900</v>
      </c>
      <c r="U66" s="18">
        <f t="shared" si="199"/>
        <v>5300</v>
      </c>
      <c r="V66" s="18">
        <f t="shared" si="200"/>
        <v>4200</v>
      </c>
      <c r="W66" s="18">
        <f t="shared" si="200"/>
        <v>1</v>
      </c>
      <c r="X66" s="18" t="str">
        <f t="shared" si="201"/>
        <v xml:space="preserve">Các tuyến đường giao thông không đấu nối trực tiếp và thông ra </v>
      </c>
      <c r="Y66" s="18" t="str">
        <f t="shared" si="202"/>
        <v>Đường Nguyễn Văn Tỏ</v>
      </c>
      <c r="Z66" s="18" t="str">
        <f t="shared" si="202"/>
        <v xml:space="preserve"> đoạn từ Quốc lộ 51</v>
      </c>
      <c r="AA66" s="18" t="str">
        <f t="shared" si="203"/>
        <v xml:space="preserve"> đến Suối Bà Lúa</v>
      </c>
      <c r="AB66" s="18" t="str">
        <f t="shared" ref="AB66:AE66" si="208">AB59</f>
        <v xml:space="preserve"> đã được đầu tư mặt đường nhựa, bê tông xi măng:
- Có bề rộng từ ≥3m đến &lt;5m, cách đường giao thông &gt;600m.
- Có bề rộng &lt;3m, cách đường giao thông &gt; 200m.</v>
      </c>
      <c r="AC66" s="18">
        <f t="shared" si="208"/>
        <v>0</v>
      </c>
      <c r="AD66" s="18">
        <f t="shared" si="208"/>
        <v>0</v>
      </c>
      <c r="AE66" s="18">
        <f t="shared" si="208"/>
        <v>0</v>
      </c>
    </row>
    <row r="67" spans="1:31" s="18" customFormat="1" ht="31.5">
      <c r="A67" s="56">
        <f t="shared" si="8"/>
        <v>64</v>
      </c>
      <c r="B67" s="56" t="str">
        <f>'Đầu vào (2)'!G64</f>
        <v>BH122DT_D2</v>
      </c>
      <c r="C67" s="57" t="str">
        <f>'Đầu vào (2)'!H64</f>
        <v>Đường Nguyễn Văn Tỏ</v>
      </c>
      <c r="D67" s="57" t="str">
        <f>'Đầu vào (2)'!I64</f>
        <v>Suối Bà Lúa</v>
      </c>
      <c r="E67" s="57" t="str">
        <f>'Đầu vào (2)'!J64</f>
        <v>Đường Ngô Quyền</v>
      </c>
      <c r="F67" s="411">
        <f>O67</f>
        <v>13000</v>
      </c>
      <c r="G67" s="412">
        <f>F67*0.7</f>
        <v>9100</v>
      </c>
      <c r="H67" s="412">
        <f>F67*0.6</f>
        <v>7800</v>
      </c>
      <c r="I67" s="413">
        <f>S67</f>
        <v>16500</v>
      </c>
      <c r="J67" s="220">
        <f t="shared" si="4"/>
        <v>11600</v>
      </c>
      <c r="K67" s="220">
        <f t="shared" si="5"/>
        <v>9900</v>
      </c>
      <c r="L67" s="420">
        <f>I67/F67</f>
        <v>1.2692307692307692</v>
      </c>
      <c r="M67" s="414">
        <f>J67/G67</f>
        <v>1.2747252747252746</v>
      </c>
      <c r="N67" s="414">
        <f>K67/H67</f>
        <v>1.2692307692307692</v>
      </c>
      <c r="O67" s="58">
        <f>'Đầu vào (2)'!K64</f>
        <v>13000</v>
      </c>
      <c r="P67" s="58">
        <f>'Đầu vào (2)'!L64</f>
        <v>7000</v>
      </c>
      <c r="Q67" s="58">
        <f>'Đầu vào (2)'!M64</f>
        <v>3500</v>
      </c>
      <c r="R67" s="58">
        <f>'Đầu vào (2)'!N64</f>
        <v>2600</v>
      </c>
      <c r="S67" s="18">
        <f>VLOOKUP(B67,'[1]Giá đề xuất ODT'!$G$11:$AD$2233,21,0)</f>
        <v>16500</v>
      </c>
      <c r="T67" s="18">
        <f>VLOOKUP(B67,'[1]Giá đề xuất ODT'!$G$11:$AD$2233,22,0)</f>
        <v>8900</v>
      </c>
      <c r="U67" s="18">
        <f>VLOOKUP(B67,'[1]Giá đề xuất ODT'!$G$11:$AD$2233,23,0)</f>
        <v>4400</v>
      </c>
      <c r="V67" s="18">
        <f>VLOOKUP(B67,'[1]Giá đề xuất ODT'!$G$11:$AD$2233,24,0)</f>
        <v>3300</v>
      </c>
      <c r="W67" s="18">
        <v>1</v>
      </c>
      <c r="Y67" s="18" t="str">
        <f>C67</f>
        <v>Đường Nguyễn Văn Tỏ</v>
      </c>
      <c r="Z67" s="18" t="str">
        <f>" đoạn từ "&amp;D67</f>
        <v xml:space="preserve"> đoạn từ Suối Bà Lúa</v>
      </c>
      <c r="AA67" s="18" t="str">
        <f>" đến "&amp;E67</f>
        <v xml:space="preserve"> đến Đường Ngô Quyền</v>
      </c>
      <c r="AE67" s="18">
        <v>0</v>
      </c>
    </row>
    <row r="68" spans="1:31" s="18" customFormat="1" ht="78.75">
      <c r="A68" s="56">
        <f t="shared" si="8"/>
        <v>65</v>
      </c>
      <c r="B68" s="56" t="str">
        <f t="shared" ref="B68:B73" si="209">B61</f>
        <v>VT2</v>
      </c>
      <c r="C68" s="473" t="str">
        <f>X68&amp;Y68&amp;Z68&amp;AA68&amp;AB68&amp;"
"&amp;AC68&amp;"
"
&amp;AD68</f>
        <v>Các tuyến đường giao thông đấu nối trực tiếp ra Đường Nguyễn Văn Tỏ đoạn từ Suối Bà Lúa đến Đường Ngô Quyền đã được đầu tư mặt đường nhựa, bê tông xi măng:
- Có bề rộng ≥5m, cách đường giao thông ≤600m.
- Có bề rộng từ ≥3m đến &lt;5m, cách đường giao thông ≤400m.</v>
      </c>
      <c r="D68" s="474"/>
      <c r="E68" s="475"/>
      <c r="F68" s="177">
        <f t="shared" ref="F68:F73" si="210">IF(B68="VT2",P68,IF(B68="VT3",Q68,IF(B68="VT2*0,8",P68,IF(B68="VT3*0,8",Q68,R68))))</f>
        <v>7000</v>
      </c>
      <c r="G68" s="220">
        <f t="shared" ref="G68:G73" si="211">F68*0.7</f>
        <v>4900</v>
      </c>
      <c r="H68" s="220">
        <f t="shared" ref="H68:H73" si="212">F68*0.6</f>
        <v>4200</v>
      </c>
      <c r="I68" s="177">
        <f t="shared" si="3"/>
        <v>8900</v>
      </c>
      <c r="J68" s="220">
        <f t="shared" si="4"/>
        <v>6200</v>
      </c>
      <c r="K68" s="220">
        <f t="shared" si="5"/>
        <v>5300</v>
      </c>
      <c r="L68" s="173">
        <f t="shared" ref="L68:L73" si="213">I68/F68</f>
        <v>1.2714285714285714</v>
      </c>
      <c r="M68" s="397">
        <f t="shared" ref="M68:M73" si="214">J68/G68</f>
        <v>1.2653061224489797</v>
      </c>
      <c r="N68" s="397">
        <f t="shared" ref="N68:N73" si="215">K68/H68</f>
        <v>1.2619047619047619</v>
      </c>
      <c r="O68" s="58">
        <f t="shared" ref="O68:O73" si="216">O67</f>
        <v>13000</v>
      </c>
      <c r="P68" s="58">
        <f t="shared" ref="P68:P73" si="217">P67</f>
        <v>7000</v>
      </c>
      <c r="Q68" s="58">
        <f t="shared" ref="Q68:Q73" si="218">Q67</f>
        <v>3500</v>
      </c>
      <c r="R68" s="58">
        <f t="shared" ref="R68:R73" si="219">R67</f>
        <v>2600</v>
      </c>
      <c r="S68" s="18">
        <f t="shared" ref="S68:S73" si="220">S67</f>
        <v>16500</v>
      </c>
      <c r="T68" s="18">
        <f t="shared" ref="T68:T73" si="221">T67</f>
        <v>8900</v>
      </c>
      <c r="U68" s="18">
        <f t="shared" ref="U68:U73" si="222">U67</f>
        <v>4400</v>
      </c>
      <c r="V68" s="18">
        <f t="shared" ref="V68:W73" si="223">V67</f>
        <v>3300</v>
      </c>
      <c r="W68" s="18">
        <f t="shared" si="223"/>
        <v>1</v>
      </c>
      <c r="X68" s="18" t="str">
        <f t="shared" ref="X68:X73" si="224">X61</f>
        <v xml:space="preserve">Các tuyến đường giao thông đấu nối trực tiếp ra </v>
      </c>
      <c r="Y68" s="18" t="str">
        <f t="shared" ref="Y68:Z73" si="225">Y67</f>
        <v>Đường Nguyễn Văn Tỏ</v>
      </c>
      <c r="Z68" s="18" t="str">
        <f t="shared" si="225"/>
        <v xml:space="preserve"> đoạn từ Suối Bà Lúa</v>
      </c>
      <c r="AA68" s="18" t="str">
        <f t="shared" ref="AA68:AA73" si="226">AA67</f>
        <v xml:space="preserve"> đến Đường Ngô Quyền</v>
      </c>
      <c r="AB68" s="18" t="str">
        <f>AB61</f>
        <v xml:space="preserve"> đã được đầu tư mặt đường nhựa, bê tông xi măng:</v>
      </c>
      <c r="AC68" s="18" t="str">
        <f>AC61</f>
        <v>- Có bề rộng ≥5m, cách đường giao thông ≤600m.</v>
      </c>
      <c r="AD68" s="18" t="str">
        <f>AD61</f>
        <v>- Có bề rộng từ ≥3m đến &lt;5m, cách đường giao thông ≤400m.</v>
      </c>
      <c r="AE68" s="18">
        <f>AE61</f>
        <v>0</v>
      </c>
    </row>
    <row r="69" spans="1:31" s="18" customFormat="1" ht="78.75">
      <c r="A69" s="56">
        <f t="shared" si="8"/>
        <v>66</v>
      </c>
      <c r="B69" s="56" t="str">
        <f t="shared" si="209"/>
        <v>VT3</v>
      </c>
      <c r="C69" s="473" t="str">
        <f>X69&amp;Y69&amp;Z69&amp;AA69&amp;AB69&amp;"
"&amp;AC69&amp;"
"&amp;AD69&amp;"
"&amp;AE69</f>
        <v>Các tuyến đường giao thông đấu nối trực tiếp ra Đường Nguyễn Văn Tỏ đoạn từ Suối Bà Lúa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9" s="474"/>
      <c r="E69" s="475"/>
      <c r="F69" s="177">
        <f t="shared" si="210"/>
        <v>3500</v>
      </c>
      <c r="G69" s="220">
        <f t="shared" si="211"/>
        <v>2450</v>
      </c>
      <c r="H69" s="220">
        <f t="shared" si="212"/>
        <v>2100</v>
      </c>
      <c r="I69" s="177">
        <f t="shared" ref="I69:I73" si="227">IF(B69="VT2",T69,IF(B69="VT3",U69,IF(B69="VT4",V69,IF(B69="VT2*0,8",IF(T69*$T$1&lt;1000,ROUND(T69*$T$1,-1),ROUND(T69*$T$1,-2)),IF(B69="VT3*0,8",IF(U69*$T$1&lt;1000,ROUND(U69*$T$1,-1),ROUND(U69*$T$1,-2)),IF(V69*$T$1&lt;1000,ROUND(V69*$T$1,-1),ROUND(V69*$T$1,-2)))))))</f>
        <v>4400</v>
      </c>
      <c r="J69" s="220">
        <f t="shared" ref="J69:J132" si="228">IF(I69*0.7&lt;1000,ROUND(I69*0.7,-1),ROUND(I69*0.7,-2))</f>
        <v>3100</v>
      </c>
      <c r="K69" s="220">
        <f t="shared" ref="K69:K132" si="229">IF(I69*0.6&lt;1000,ROUND(I69*0.6,-1),ROUND(I69*0.6,-2))</f>
        <v>2600</v>
      </c>
      <c r="L69" s="173">
        <f t="shared" si="213"/>
        <v>1.2571428571428571</v>
      </c>
      <c r="M69" s="397">
        <f t="shared" si="214"/>
        <v>1.2653061224489797</v>
      </c>
      <c r="N69" s="397">
        <f t="shared" si="215"/>
        <v>1.2380952380952381</v>
      </c>
      <c r="O69" s="58">
        <f t="shared" si="216"/>
        <v>13000</v>
      </c>
      <c r="P69" s="58">
        <f t="shared" si="217"/>
        <v>7000</v>
      </c>
      <c r="Q69" s="58">
        <f t="shared" si="218"/>
        <v>3500</v>
      </c>
      <c r="R69" s="58">
        <f t="shared" si="219"/>
        <v>2600</v>
      </c>
      <c r="S69" s="18">
        <f t="shared" si="220"/>
        <v>16500</v>
      </c>
      <c r="T69" s="18">
        <f t="shared" si="221"/>
        <v>8900</v>
      </c>
      <c r="U69" s="18">
        <f t="shared" si="222"/>
        <v>4400</v>
      </c>
      <c r="V69" s="18">
        <f t="shared" si="223"/>
        <v>3300</v>
      </c>
      <c r="W69" s="18">
        <f t="shared" si="223"/>
        <v>1</v>
      </c>
      <c r="X69" s="18" t="str">
        <f t="shared" si="224"/>
        <v xml:space="preserve">Các tuyến đường giao thông đấu nối trực tiếp ra </v>
      </c>
      <c r="Y69" s="18" t="str">
        <f t="shared" si="225"/>
        <v>Đường Nguyễn Văn Tỏ</v>
      </c>
      <c r="Z69" s="18" t="str">
        <f t="shared" si="225"/>
        <v xml:space="preserve"> đoạn từ Suối Bà Lúa</v>
      </c>
      <c r="AA69" s="18" t="str">
        <f t="shared" si="226"/>
        <v xml:space="preserve"> đến Đường Ngô Quyền</v>
      </c>
      <c r="AB69" s="18" t="str">
        <f t="shared" ref="AB69:AE69" si="230">AB62</f>
        <v xml:space="preserve"> đã được đầu tư mặt đường nhựa, bê tông xi măng:</v>
      </c>
      <c r="AC69" s="18" t="str">
        <f t="shared" si="230"/>
        <v>- Có bề rộng ≥5m, cách đường giao thông &gt;600m.</v>
      </c>
      <c r="AD69" s="18" t="str">
        <f t="shared" si="230"/>
        <v>- Có bề rộng từ ≥3m đến &lt;5m, cách đường giao thông từ &gt;400m đến ≤600m.</v>
      </c>
      <c r="AE69" s="18" t="str">
        <f t="shared" si="230"/>
        <v>- Có bề rộng &lt;3m, cách đường giao thông ≤200m.</v>
      </c>
    </row>
    <row r="70" spans="1:31" s="18" customFormat="1" ht="94.5">
      <c r="A70" s="56">
        <f t="shared" ref="A70:A133" si="231">A69+1</f>
        <v>67</v>
      </c>
      <c r="B70" s="56" t="str">
        <f t="shared" si="209"/>
        <v>VT4</v>
      </c>
      <c r="C70" s="473" t="str">
        <f>X70&amp;Y70&amp;Z70&amp;AA70&amp;AB70</f>
        <v>Các tuyến đường giao thông đấu nối trực tiếp ra Đường Nguyễn Văn Tỏ đoạn từ Suối Bà Lúa đến Đường Ngô Quyền đã được đầu tư mặt đường nhựa, bê tông xi măng:
- Có bề rộng từ ≥3m đến &lt;5m, cách đường giao thông &gt;600m.
- Có bề rộng &lt;3m, cách đường giao thông &gt;200m.</v>
      </c>
      <c r="D70" s="474"/>
      <c r="E70" s="475"/>
      <c r="F70" s="177">
        <f t="shared" si="210"/>
        <v>2600</v>
      </c>
      <c r="G70" s="220">
        <f t="shared" si="211"/>
        <v>1819.9999999999998</v>
      </c>
      <c r="H70" s="220">
        <f t="shared" si="212"/>
        <v>1560</v>
      </c>
      <c r="I70" s="177">
        <f t="shared" si="227"/>
        <v>3300</v>
      </c>
      <c r="J70" s="220">
        <f t="shared" si="228"/>
        <v>2300</v>
      </c>
      <c r="K70" s="220">
        <f t="shared" si="229"/>
        <v>2000</v>
      </c>
      <c r="L70" s="173">
        <f t="shared" si="213"/>
        <v>1.2692307692307692</v>
      </c>
      <c r="M70" s="397">
        <f t="shared" si="214"/>
        <v>1.2637362637362639</v>
      </c>
      <c r="N70" s="397">
        <f t="shared" si="215"/>
        <v>1.2820512820512822</v>
      </c>
      <c r="O70" s="58">
        <f t="shared" si="216"/>
        <v>13000</v>
      </c>
      <c r="P70" s="58">
        <f t="shared" si="217"/>
        <v>7000</v>
      </c>
      <c r="Q70" s="58">
        <f t="shared" si="218"/>
        <v>3500</v>
      </c>
      <c r="R70" s="58">
        <f t="shared" si="219"/>
        <v>2600</v>
      </c>
      <c r="S70" s="18">
        <f t="shared" si="220"/>
        <v>16500</v>
      </c>
      <c r="T70" s="18">
        <f t="shared" si="221"/>
        <v>8900</v>
      </c>
      <c r="U70" s="18">
        <f t="shared" si="222"/>
        <v>4400</v>
      </c>
      <c r="V70" s="18">
        <f t="shared" si="223"/>
        <v>3300</v>
      </c>
      <c r="W70" s="18">
        <f t="shared" si="223"/>
        <v>1</v>
      </c>
      <c r="X70" s="18" t="str">
        <f t="shared" si="224"/>
        <v xml:space="preserve">Các tuyến đường giao thông đấu nối trực tiếp ra </v>
      </c>
      <c r="Y70" s="18" t="str">
        <f t="shared" si="225"/>
        <v>Đường Nguyễn Văn Tỏ</v>
      </c>
      <c r="Z70" s="18" t="str">
        <f t="shared" si="225"/>
        <v xml:space="preserve"> đoạn từ Suối Bà Lúa</v>
      </c>
      <c r="AA70" s="18" t="str">
        <f t="shared" si="226"/>
        <v xml:space="preserve"> đến Đường Ngô Quyền</v>
      </c>
      <c r="AB70" s="18" t="str">
        <f t="shared" ref="AB70:AE70" si="232">AB63</f>
        <v xml:space="preserve"> đã được đầu tư mặt đường nhựa, bê tông xi măng:
- Có bề rộng từ ≥3m đến &lt;5m, cách đường giao thông &gt;600m.
- Có bề rộng &lt;3m, cách đường giao thông &gt;200m.</v>
      </c>
      <c r="AC70" s="18">
        <f t="shared" si="232"/>
        <v>0</v>
      </c>
      <c r="AD70" s="18">
        <f t="shared" si="232"/>
        <v>0</v>
      </c>
      <c r="AE70" s="18">
        <f t="shared" si="232"/>
        <v>0</v>
      </c>
    </row>
    <row r="71" spans="1:31" s="18" customFormat="1" ht="94.5">
      <c r="A71" s="56">
        <f t="shared" si="231"/>
        <v>68</v>
      </c>
      <c r="B71" s="56" t="str">
        <f t="shared" si="209"/>
        <v>VT2*0,8</v>
      </c>
      <c r="C71" s="473" t="str">
        <f>X71&amp;Y71&amp;Z71&amp;AA71&amp;AB71&amp;"
"&amp;AC71&amp;"
"
&amp;AD71</f>
        <v>Các tuyến đường giao thông không đấu nối trực tiếp và thông ra Đường Nguyễn Văn Tỏ đoạn từ Suối Bà Lúa đến Đường Ngô Quyền đã được đầu tư mặt đường nhựa, bê tông xi măng:
- Có bề rộng ≥5m, cách đường giao thông ≤600m.
- Có bề rộng từ ≥3m đến &lt;5m, cách đường giao thông ≤400m.</v>
      </c>
      <c r="D71" s="474"/>
      <c r="E71" s="475"/>
      <c r="F71" s="177">
        <f t="shared" si="210"/>
        <v>7000</v>
      </c>
      <c r="G71" s="220">
        <f t="shared" si="211"/>
        <v>4900</v>
      </c>
      <c r="H71" s="220">
        <f t="shared" si="212"/>
        <v>4200</v>
      </c>
      <c r="I71" s="177">
        <f t="shared" si="227"/>
        <v>8000</v>
      </c>
      <c r="J71" s="220">
        <f t="shared" si="228"/>
        <v>5600</v>
      </c>
      <c r="K71" s="220">
        <f t="shared" si="229"/>
        <v>4800</v>
      </c>
      <c r="L71" s="173">
        <f t="shared" si="213"/>
        <v>1.1428571428571428</v>
      </c>
      <c r="M71" s="397">
        <f t="shared" si="214"/>
        <v>1.1428571428571428</v>
      </c>
      <c r="N71" s="397">
        <f t="shared" si="215"/>
        <v>1.1428571428571428</v>
      </c>
      <c r="O71" s="58">
        <f t="shared" si="216"/>
        <v>13000</v>
      </c>
      <c r="P71" s="58">
        <f t="shared" si="217"/>
        <v>7000</v>
      </c>
      <c r="Q71" s="58">
        <f t="shared" si="218"/>
        <v>3500</v>
      </c>
      <c r="R71" s="58">
        <f t="shared" si="219"/>
        <v>2600</v>
      </c>
      <c r="S71" s="18">
        <f t="shared" si="220"/>
        <v>16500</v>
      </c>
      <c r="T71" s="18">
        <f t="shared" si="221"/>
        <v>8900</v>
      </c>
      <c r="U71" s="18">
        <f t="shared" si="222"/>
        <v>4400</v>
      </c>
      <c r="V71" s="18">
        <f t="shared" si="223"/>
        <v>3300</v>
      </c>
      <c r="W71" s="18">
        <f t="shared" si="223"/>
        <v>1</v>
      </c>
      <c r="X71" s="18" t="str">
        <f t="shared" si="224"/>
        <v xml:space="preserve">Các tuyến đường giao thông không đấu nối trực tiếp và thông ra </v>
      </c>
      <c r="Y71" s="18" t="str">
        <f t="shared" si="225"/>
        <v>Đường Nguyễn Văn Tỏ</v>
      </c>
      <c r="Z71" s="18" t="str">
        <f t="shared" si="225"/>
        <v xml:space="preserve"> đoạn từ Suối Bà Lúa</v>
      </c>
      <c r="AA71" s="18" t="str">
        <f t="shared" si="226"/>
        <v xml:space="preserve"> đến Đường Ngô Quyền</v>
      </c>
      <c r="AB71" s="18" t="str">
        <f t="shared" ref="AB71:AE71" si="233">AB64</f>
        <v xml:space="preserve"> đã được đầu tư mặt đường nhựa, bê tông xi măng:</v>
      </c>
      <c r="AC71" s="18" t="str">
        <f t="shared" si="233"/>
        <v>- Có bề rộng ≥5m, cách đường giao thông ≤600m.</v>
      </c>
      <c r="AD71" s="18" t="str">
        <f t="shared" si="233"/>
        <v>- Có bề rộng từ ≥3m đến &lt;5m, cách đường giao thông ≤400m.</v>
      </c>
      <c r="AE71" s="18">
        <f t="shared" si="233"/>
        <v>0</v>
      </c>
    </row>
    <row r="72" spans="1:31" s="18" customFormat="1" ht="94.5">
      <c r="A72" s="56">
        <f t="shared" si="231"/>
        <v>69</v>
      </c>
      <c r="B72" s="56" t="str">
        <f t="shared" si="209"/>
        <v>VT3*0,8</v>
      </c>
      <c r="C72" s="473" t="str">
        <f>X72&amp;Y72&amp;Z72&amp;AA72&amp;AB72&amp;"
"&amp;AC72&amp;"
"
&amp;AD72&amp;"
"&amp;AE72</f>
        <v>Các tuyến đường giao thông không đấu nối trực tiếp và thông ra Đường Nguyễn Văn Tỏ đoạn từ Suối Bà Lúa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72" s="474"/>
      <c r="E72" s="475"/>
      <c r="F72" s="177">
        <f t="shared" si="210"/>
        <v>3500</v>
      </c>
      <c r="G72" s="220">
        <f t="shared" si="211"/>
        <v>2450</v>
      </c>
      <c r="H72" s="220">
        <f t="shared" si="212"/>
        <v>2100</v>
      </c>
      <c r="I72" s="177">
        <f t="shared" si="227"/>
        <v>4000</v>
      </c>
      <c r="J72" s="220">
        <f t="shared" si="228"/>
        <v>2800</v>
      </c>
      <c r="K72" s="220">
        <f t="shared" si="229"/>
        <v>2400</v>
      </c>
      <c r="L72" s="173">
        <f t="shared" si="213"/>
        <v>1.1428571428571428</v>
      </c>
      <c r="M72" s="397">
        <f t="shared" si="214"/>
        <v>1.1428571428571428</v>
      </c>
      <c r="N72" s="397">
        <f t="shared" si="215"/>
        <v>1.1428571428571428</v>
      </c>
      <c r="O72" s="58">
        <f t="shared" si="216"/>
        <v>13000</v>
      </c>
      <c r="P72" s="58">
        <f t="shared" si="217"/>
        <v>7000</v>
      </c>
      <c r="Q72" s="58">
        <f t="shared" si="218"/>
        <v>3500</v>
      </c>
      <c r="R72" s="58">
        <f t="shared" si="219"/>
        <v>2600</v>
      </c>
      <c r="S72" s="18">
        <f t="shared" si="220"/>
        <v>16500</v>
      </c>
      <c r="T72" s="18">
        <f t="shared" si="221"/>
        <v>8900</v>
      </c>
      <c r="U72" s="18">
        <f t="shared" si="222"/>
        <v>4400</v>
      </c>
      <c r="V72" s="18">
        <f t="shared" si="223"/>
        <v>3300</v>
      </c>
      <c r="W72" s="18">
        <f t="shared" si="223"/>
        <v>1</v>
      </c>
      <c r="X72" s="18" t="str">
        <f t="shared" si="224"/>
        <v xml:space="preserve">Các tuyến đường giao thông không đấu nối trực tiếp và thông ra </v>
      </c>
      <c r="Y72" s="18" t="str">
        <f t="shared" si="225"/>
        <v>Đường Nguyễn Văn Tỏ</v>
      </c>
      <c r="Z72" s="18" t="str">
        <f t="shared" si="225"/>
        <v xml:space="preserve"> đoạn từ Suối Bà Lúa</v>
      </c>
      <c r="AA72" s="18" t="str">
        <f t="shared" si="226"/>
        <v xml:space="preserve"> đến Đường Ngô Quyền</v>
      </c>
      <c r="AB72" s="18" t="str">
        <f t="shared" ref="AB72:AE72" si="234">AB65</f>
        <v xml:space="preserve"> đã được đầu tư mặt đường nhựa, bê tông xi măng:</v>
      </c>
      <c r="AC72" s="18" t="str">
        <f t="shared" si="234"/>
        <v>- Có bề rộng ≥5m, cách đường giao thông &gt;600m.</v>
      </c>
      <c r="AD72" s="18" t="str">
        <f t="shared" si="234"/>
        <v>- Có bề rộng từ ≥3m đến &lt;5m, cách đường giao thông từ &gt;400m đến ≤600m.</v>
      </c>
      <c r="AE72" s="18" t="str">
        <f t="shared" si="234"/>
        <v>- Có bề rộng &lt;3m, cách đường giao thông ≤200m.</v>
      </c>
    </row>
    <row r="73" spans="1:31" s="18" customFormat="1" ht="94.5">
      <c r="A73" s="56">
        <f t="shared" si="231"/>
        <v>70</v>
      </c>
      <c r="B73" s="56" t="str">
        <f t="shared" si="209"/>
        <v>VT4*0,8</v>
      </c>
      <c r="C73" s="473" t="str">
        <f>X73&amp;Y73&amp;Z73&amp;AA73&amp;AB73</f>
        <v>Các tuyến đường giao thông không đấu nối trực tiếp và thông ra Đường Nguyễn Văn Tỏ đoạn từ Suối Bà Lúa đến Đường Ngô Quyền đã được đầu tư mặt đường nhựa, bê tông xi măng:
- Có bề rộng từ ≥3m đến &lt;5m, cách đường giao thông &gt;600m.
- Có bề rộng &lt;3m, cách đường giao thông &gt; 200m.</v>
      </c>
      <c r="D73" s="474"/>
      <c r="E73" s="475"/>
      <c r="F73" s="177">
        <f t="shared" si="210"/>
        <v>2600</v>
      </c>
      <c r="G73" s="220">
        <f t="shared" si="211"/>
        <v>1819.9999999999998</v>
      </c>
      <c r="H73" s="220">
        <f t="shared" si="212"/>
        <v>1560</v>
      </c>
      <c r="I73" s="177">
        <f t="shared" si="227"/>
        <v>3000</v>
      </c>
      <c r="J73" s="220">
        <f t="shared" si="228"/>
        <v>2100</v>
      </c>
      <c r="K73" s="220">
        <f t="shared" si="229"/>
        <v>1800</v>
      </c>
      <c r="L73" s="173">
        <f t="shared" si="213"/>
        <v>1.1538461538461537</v>
      </c>
      <c r="M73" s="397">
        <f t="shared" si="214"/>
        <v>1.153846153846154</v>
      </c>
      <c r="N73" s="397">
        <f t="shared" si="215"/>
        <v>1.1538461538461537</v>
      </c>
      <c r="O73" s="58">
        <f t="shared" si="216"/>
        <v>13000</v>
      </c>
      <c r="P73" s="58">
        <f t="shared" si="217"/>
        <v>7000</v>
      </c>
      <c r="Q73" s="58">
        <f t="shared" si="218"/>
        <v>3500</v>
      </c>
      <c r="R73" s="58">
        <f t="shared" si="219"/>
        <v>2600</v>
      </c>
      <c r="S73" s="18">
        <f t="shared" si="220"/>
        <v>16500</v>
      </c>
      <c r="T73" s="18">
        <f t="shared" si="221"/>
        <v>8900</v>
      </c>
      <c r="U73" s="18">
        <f t="shared" si="222"/>
        <v>4400</v>
      </c>
      <c r="V73" s="18">
        <f t="shared" si="223"/>
        <v>3300</v>
      </c>
      <c r="W73" s="18">
        <f t="shared" si="223"/>
        <v>1</v>
      </c>
      <c r="X73" s="18" t="str">
        <f t="shared" si="224"/>
        <v xml:space="preserve">Các tuyến đường giao thông không đấu nối trực tiếp và thông ra </v>
      </c>
      <c r="Y73" s="18" t="str">
        <f t="shared" si="225"/>
        <v>Đường Nguyễn Văn Tỏ</v>
      </c>
      <c r="Z73" s="18" t="str">
        <f t="shared" si="225"/>
        <v xml:space="preserve"> đoạn từ Suối Bà Lúa</v>
      </c>
      <c r="AA73" s="18" t="str">
        <f t="shared" si="226"/>
        <v xml:space="preserve"> đến Đường Ngô Quyền</v>
      </c>
      <c r="AB73" s="18" t="str">
        <f t="shared" ref="AB73:AE73" si="235">AB66</f>
        <v xml:space="preserve"> đã được đầu tư mặt đường nhựa, bê tông xi măng:
- Có bề rộng từ ≥3m đến &lt;5m, cách đường giao thông &gt;600m.
- Có bề rộng &lt;3m, cách đường giao thông &gt; 200m.</v>
      </c>
      <c r="AC73" s="18">
        <f t="shared" si="235"/>
        <v>0</v>
      </c>
      <c r="AD73" s="18">
        <f t="shared" si="235"/>
        <v>0</v>
      </c>
      <c r="AE73" s="18">
        <f t="shared" si="235"/>
        <v>0</v>
      </c>
    </row>
    <row r="74" spans="1:31" s="18" customFormat="1" ht="63">
      <c r="A74" s="56">
        <f t="shared" si="231"/>
        <v>71</v>
      </c>
      <c r="B74" s="56" t="str">
        <f>'Đầu vào (2)'!G71</f>
        <v>BH124DT</v>
      </c>
      <c r="C74" s="57" t="str">
        <f>'Đầu vào (2)'!H71</f>
        <v>Đường B5</v>
      </c>
      <c r="D74" s="57" t="str">
        <f>'Đầu vào (2)'!I71</f>
        <v>Đường Bùi Văn Hòa (Quốc lộ 15 nối dài)</v>
      </c>
      <c r="E74" s="57" t="str">
        <f>'Đầu vào (2)'!J71</f>
        <v>Đường D12 (Khu dân cư khu phố 2 và 3)</v>
      </c>
      <c r="F74" s="411">
        <f>O74</f>
        <v>21000</v>
      </c>
      <c r="G74" s="412">
        <f>F74*0.7</f>
        <v>14699.999999999998</v>
      </c>
      <c r="H74" s="412">
        <f>F74*0.6</f>
        <v>12600</v>
      </c>
      <c r="I74" s="413">
        <f>S74</f>
        <v>24900</v>
      </c>
      <c r="J74" s="220">
        <f t="shared" si="228"/>
        <v>17400</v>
      </c>
      <c r="K74" s="220">
        <f t="shared" si="229"/>
        <v>14900</v>
      </c>
      <c r="L74" s="420">
        <f>I74/F74</f>
        <v>1.1857142857142857</v>
      </c>
      <c r="M74" s="414">
        <f>J74/G74</f>
        <v>1.1836734693877553</v>
      </c>
      <c r="N74" s="414">
        <f>K74/H74</f>
        <v>1.1825396825396826</v>
      </c>
      <c r="O74" s="58">
        <f>'Đầu vào (2)'!K71</f>
        <v>21000</v>
      </c>
      <c r="P74" s="58">
        <f>'Đầu vào (2)'!L71</f>
        <v>10000</v>
      </c>
      <c r="Q74" s="58">
        <f>'Đầu vào (2)'!M71</f>
        <v>6000</v>
      </c>
      <c r="R74" s="58">
        <f>'Đầu vào (2)'!N71</f>
        <v>3900</v>
      </c>
      <c r="S74" s="18">
        <f>VLOOKUP(B74,'[1]Giá đề xuất ODT'!$G$11:$AD$2233,21,0)</f>
        <v>24900</v>
      </c>
      <c r="T74" s="18">
        <f>VLOOKUP(B74,'[1]Giá đề xuất ODT'!$G$11:$AD$2233,22,0)</f>
        <v>11800</v>
      </c>
      <c r="U74" s="18">
        <f>VLOOKUP(B74,'[1]Giá đề xuất ODT'!$G$11:$AD$2233,23,0)</f>
        <v>7100</v>
      </c>
      <c r="V74" s="18">
        <f>VLOOKUP(B74,'[1]Giá đề xuất ODT'!$G$11:$AD$2233,24,0)</f>
        <v>4600</v>
      </c>
      <c r="W74" s="18">
        <v>1</v>
      </c>
      <c r="Y74" s="18" t="str">
        <f>C74</f>
        <v>Đường B5</v>
      </c>
      <c r="Z74" s="18" t="str">
        <f>" đoạn từ "&amp;D74</f>
        <v xml:space="preserve"> đoạn từ Đường Bùi Văn Hòa (Quốc lộ 15 nối dài)</v>
      </c>
      <c r="AA74" s="18" t="str">
        <f>" đến "&amp;E74</f>
        <v xml:space="preserve"> đến Đường D12 (Khu dân cư khu phố 2 và 3)</v>
      </c>
      <c r="AE74" s="18">
        <v>0</v>
      </c>
    </row>
    <row r="75" spans="1:31" s="18" customFormat="1" ht="78.75">
      <c r="A75" s="56">
        <f t="shared" si="231"/>
        <v>72</v>
      </c>
      <c r="B75" s="56" t="str">
        <f t="shared" ref="B75:B80" si="236">B68</f>
        <v>VT2</v>
      </c>
      <c r="C75" s="473" t="str">
        <f>X75&amp;Y75&amp;Z75&amp;AA75&amp;AB75&amp;"
"&amp;AC75&amp;"
"
&amp;AD75</f>
        <v>Các tuyến đường giao thông đấu nối trực tiếp ra Đường B5 đoạn từ Đường Bùi Văn Hòa (Quốc lộ 15 nối dài) đến Đường D12 (Khu dân cư khu phố 2 và 3) đã được đầu tư mặt đường nhựa, bê tông xi măng:
- Có bề rộng ≥5m, cách đường giao thông ≤600m.
- Có bề rộng từ ≥3m đến &lt;5m, cách đường giao thông ≤400m.</v>
      </c>
      <c r="D75" s="474"/>
      <c r="E75" s="475"/>
      <c r="F75" s="177">
        <f t="shared" ref="F75:F80" si="237">IF(B75="VT2",P75,IF(B75="VT3",Q75,IF(B75="VT2*0,8",P75,IF(B75="VT3*0,8",Q75,R75))))</f>
        <v>10000</v>
      </c>
      <c r="G75" s="220">
        <f t="shared" ref="G75:G80" si="238">F75*0.7</f>
        <v>7000</v>
      </c>
      <c r="H75" s="220">
        <f t="shared" ref="H75:H80" si="239">F75*0.6</f>
        <v>6000</v>
      </c>
      <c r="I75" s="177">
        <f t="shared" ref="I75:I80" si="240">IF(B75="VT2",T75,IF(B75="VT3",U75,IF(B75="VT4",V75,IF(B75="VT2*0,8",IF(T75*$T$1&lt;1000,ROUND(T75*$T$1,-1),ROUND(T75*$T$1,-2)),IF(B75="VT3*0,8",IF(U75*$T$1&lt;1000,ROUND(U75*$T$1,-1),ROUND(U75*$T$1,-2)),IF(V75*$T$1&lt;1000,ROUND(V75*$T$1,-1),ROUND(V75*$T$1,-2)))))))</f>
        <v>11800</v>
      </c>
      <c r="J75" s="220">
        <f t="shared" si="228"/>
        <v>8300</v>
      </c>
      <c r="K75" s="220">
        <f t="shared" si="229"/>
        <v>7100</v>
      </c>
      <c r="L75" s="173">
        <f t="shared" ref="L75:L80" si="241">I75/F75</f>
        <v>1.18</v>
      </c>
      <c r="M75" s="397">
        <f t="shared" ref="M75:M80" si="242">J75/G75</f>
        <v>1.1857142857142857</v>
      </c>
      <c r="N75" s="397">
        <f t="shared" ref="N75:N80" si="243">K75/H75</f>
        <v>1.1833333333333333</v>
      </c>
      <c r="O75" s="58">
        <f t="shared" ref="O75:O80" si="244">O74</f>
        <v>21000</v>
      </c>
      <c r="P75" s="58">
        <f t="shared" ref="P75:P80" si="245">P74</f>
        <v>10000</v>
      </c>
      <c r="Q75" s="58">
        <f t="shared" ref="Q75:Q80" si="246">Q74</f>
        <v>6000</v>
      </c>
      <c r="R75" s="58">
        <f t="shared" ref="R75:R80" si="247">R74</f>
        <v>3900</v>
      </c>
      <c r="S75" s="18">
        <f t="shared" ref="S75:S80" si="248">S74</f>
        <v>24900</v>
      </c>
      <c r="T75" s="18">
        <f t="shared" ref="T75:T80" si="249">T74</f>
        <v>11800</v>
      </c>
      <c r="U75" s="18">
        <f t="shared" ref="U75:U80" si="250">U74</f>
        <v>7100</v>
      </c>
      <c r="V75" s="18">
        <f t="shared" ref="V75:W80" si="251">V74</f>
        <v>4600</v>
      </c>
      <c r="W75" s="18">
        <f t="shared" si="251"/>
        <v>1</v>
      </c>
      <c r="X75" s="18" t="str">
        <f t="shared" ref="X75:X80" si="252">X68</f>
        <v xml:space="preserve">Các tuyến đường giao thông đấu nối trực tiếp ra </v>
      </c>
      <c r="Y75" s="18" t="str">
        <f t="shared" ref="Y75:Z80" si="253">Y74</f>
        <v>Đường B5</v>
      </c>
      <c r="Z75" s="18" t="str">
        <f t="shared" si="253"/>
        <v xml:space="preserve"> đoạn từ Đường Bùi Văn Hòa (Quốc lộ 15 nối dài)</v>
      </c>
      <c r="AA75" s="18" t="str">
        <f t="shared" ref="AA75:AA80" si="254">AA74</f>
        <v xml:space="preserve"> đến Đường D12 (Khu dân cư khu phố 2 và 3)</v>
      </c>
      <c r="AB75" s="18" t="str">
        <f>AB68</f>
        <v xml:space="preserve"> đã được đầu tư mặt đường nhựa, bê tông xi măng:</v>
      </c>
      <c r="AC75" s="18" t="str">
        <f>AC68</f>
        <v>- Có bề rộng ≥5m, cách đường giao thông ≤600m.</v>
      </c>
      <c r="AD75" s="18" t="str">
        <f>AD68</f>
        <v>- Có bề rộng từ ≥3m đến &lt;5m, cách đường giao thông ≤400m.</v>
      </c>
      <c r="AE75" s="18">
        <f>AE68</f>
        <v>0</v>
      </c>
    </row>
    <row r="76" spans="1:31" s="18" customFormat="1" ht="78.75">
      <c r="A76" s="56">
        <f t="shared" si="231"/>
        <v>73</v>
      </c>
      <c r="B76" s="56" t="str">
        <f t="shared" si="236"/>
        <v>VT3</v>
      </c>
      <c r="C76" s="473" t="str">
        <f>X76&amp;Y76&amp;Z76&amp;AA76&amp;AB76&amp;"
"&amp;AC76&amp;"
"&amp;AD76&amp;"
"&amp;AE76</f>
        <v>Các tuyến đường giao thông đấu nối trực tiếp ra Đường B5 đoạn từ Đường Bùi Văn Hòa (Quốc lộ 15 nối dài) đến Đường D12 (Khu dân cư khu phố 2 và 3) đã được đầu tư mặt đường nhựa, bê tông xi măng:
- Có bề rộng ≥5m, cách đường giao thông &gt;600m.
- Có bề rộng từ ≥3m đến &lt;5m, cách đường giao thông từ &gt;400m đến ≤600m.
- Có bề rộng &lt;3m, cách đường giao thông ≤200m.</v>
      </c>
      <c r="D76" s="474"/>
      <c r="E76" s="475"/>
      <c r="F76" s="177">
        <f t="shared" si="237"/>
        <v>6000</v>
      </c>
      <c r="G76" s="220">
        <f t="shared" si="238"/>
        <v>4200</v>
      </c>
      <c r="H76" s="220">
        <f t="shared" si="239"/>
        <v>3600</v>
      </c>
      <c r="I76" s="177">
        <f t="shared" si="240"/>
        <v>7100</v>
      </c>
      <c r="J76" s="220">
        <f t="shared" si="228"/>
        <v>5000</v>
      </c>
      <c r="K76" s="220">
        <f t="shared" si="229"/>
        <v>4300</v>
      </c>
      <c r="L76" s="173">
        <f t="shared" si="241"/>
        <v>1.1833333333333333</v>
      </c>
      <c r="M76" s="397">
        <f t="shared" si="242"/>
        <v>1.1904761904761905</v>
      </c>
      <c r="N76" s="397">
        <f t="shared" si="243"/>
        <v>1.1944444444444444</v>
      </c>
      <c r="O76" s="58">
        <f t="shared" si="244"/>
        <v>21000</v>
      </c>
      <c r="P76" s="58">
        <f t="shared" si="245"/>
        <v>10000</v>
      </c>
      <c r="Q76" s="58">
        <f t="shared" si="246"/>
        <v>6000</v>
      </c>
      <c r="R76" s="58">
        <f t="shared" si="247"/>
        <v>3900</v>
      </c>
      <c r="S76" s="18">
        <f t="shared" si="248"/>
        <v>24900</v>
      </c>
      <c r="T76" s="18">
        <f t="shared" si="249"/>
        <v>11800</v>
      </c>
      <c r="U76" s="18">
        <f t="shared" si="250"/>
        <v>7100</v>
      </c>
      <c r="V76" s="18">
        <f t="shared" si="251"/>
        <v>4600</v>
      </c>
      <c r="W76" s="18">
        <f t="shared" si="251"/>
        <v>1</v>
      </c>
      <c r="X76" s="18" t="str">
        <f t="shared" si="252"/>
        <v xml:space="preserve">Các tuyến đường giao thông đấu nối trực tiếp ra </v>
      </c>
      <c r="Y76" s="18" t="str">
        <f t="shared" si="253"/>
        <v>Đường B5</v>
      </c>
      <c r="Z76" s="18" t="str">
        <f t="shared" si="253"/>
        <v xml:space="preserve"> đoạn từ Đường Bùi Văn Hòa (Quốc lộ 15 nối dài)</v>
      </c>
      <c r="AA76" s="18" t="str">
        <f t="shared" si="254"/>
        <v xml:space="preserve"> đến Đường D12 (Khu dân cư khu phố 2 và 3)</v>
      </c>
      <c r="AB76" s="18" t="str">
        <f t="shared" ref="AB76:AE76" si="255">AB69</f>
        <v xml:space="preserve"> đã được đầu tư mặt đường nhựa, bê tông xi măng:</v>
      </c>
      <c r="AC76" s="18" t="str">
        <f t="shared" si="255"/>
        <v>- Có bề rộng ≥5m, cách đường giao thông &gt;600m.</v>
      </c>
      <c r="AD76" s="18" t="str">
        <f t="shared" si="255"/>
        <v>- Có bề rộng từ ≥3m đến &lt;5m, cách đường giao thông từ &gt;400m đến ≤600m.</v>
      </c>
      <c r="AE76" s="18" t="str">
        <f t="shared" si="255"/>
        <v>- Có bề rộng &lt;3m, cách đường giao thông ≤200m.</v>
      </c>
    </row>
    <row r="77" spans="1:31" s="18" customFormat="1" ht="94.5">
      <c r="A77" s="56">
        <f t="shared" si="231"/>
        <v>74</v>
      </c>
      <c r="B77" s="56" t="str">
        <f t="shared" si="236"/>
        <v>VT4</v>
      </c>
      <c r="C77" s="473" t="str">
        <f>X77&amp;Y77&amp;Z77&amp;AA77&amp;AB77</f>
        <v>Các tuyến đường giao thông đấu nối trực tiếp ra Đường B5 đoạn từ Đường Bùi Văn Hòa (Quốc lộ 15 nối dài) đến Đường D12 (Khu dân cư khu phố 2 và 3) đã được đầu tư mặt đường nhựa, bê tông xi măng:
- Có bề rộng từ ≥3m đến &lt;5m, cách đường giao thông &gt;600m.
- Có bề rộng &lt;3m, cách đường giao thông &gt;200m.</v>
      </c>
      <c r="D77" s="474"/>
      <c r="E77" s="475"/>
      <c r="F77" s="177">
        <f t="shared" si="237"/>
        <v>3900</v>
      </c>
      <c r="G77" s="220">
        <f t="shared" si="238"/>
        <v>2730</v>
      </c>
      <c r="H77" s="220">
        <f t="shared" si="239"/>
        <v>2340</v>
      </c>
      <c r="I77" s="177">
        <f t="shared" si="240"/>
        <v>4600</v>
      </c>
      <c r="J77" s="220">
        <f t="shared" si="228"/>
        <v>3200</v>
      </c>
      <c r="K77" s="220">
        <f t="shared" si="229"/>
        <v>2800</v>
      </c>
      <c r="L77" s="173">
        <f t="shared" si="241"/>
        <v>1.1794871794871795</v>
      </c>
      <c r="M77" s="397">
        <f t="shared" si="242"/>
        <v>1.1721611721611722</v>
      </c>
      <c r="N77" s="397">
        <f t="shared" si="243"/>
        <v>1.1965811965811965</v>
      </c>
      <c r="O77" s="58">
        <f t="shared" si="244"/>
        <v>21000</v>
      </c>
      <c r="P77" s="58">
        <f t="shared" si="245"/>
        <v>10000</v>
      </c>
      <c r="Q77" s="58">
        <f t="shared" si="246"/>
        <v>6000</v>
      </c>
      <c r="R77" s="58">
        <f t="shared" si="247"/>
        <v>3900</v>
      </c>
      <c r="S77" s="18">
        <f t="shared" si="248"/>
        <v>24900</v>
      </c>
      <c r="T77" s="18">
        <f t="shared" si="249"/>
        <v>11800</v>
      </c>
      <c r="U77" s="18">
        <f t="shared" si="250"/>
        <v>7100</v>
      </c>
      <c r="V77" s="18">
        <f t="shared" si="251"/>
        <v>4600</v>
      </c>
      <c r="W77" s="18">
        <f t="shared" si="251"/>
        <v>1</v>
      </c>
      <c r="X77" s="18" t="str">
        <f t="shared" si="252"/>
        <v xml:space="preserve">Các tuyến đường giao thông đấu nối trực tiếp ra </v>
      </c>
      <c r="Y77" s="18" t="str">
        <f t="shared" si="253"/>
        <v>Đường B5</v>
      </c>
      <c r="Z77" s="18" t="str">
        <f t="shared" si="253"/>
        <v xml:space="preserve"> đoạn từ Đường Bùi Văn Hòa (Quốc lộ 15 nối dài)</v>
      </c>
      <c r="AA77" s="18" t="str">
        <f t="shared" si="254"/>
        <v xml:space="preserve"> đến Đường D12 (Khu dân cư khu phố 2 và 3)</v>
      </c>
      <c r="AB77" s="18" t="str">
        <f t="shared" ref="AB77:AE77" si="256">AB70</f>
        <v xml:space="preserve"> đã được đầu tư mặt đường nhựa, bê tông xi măng:
- Có bề rộng từ ≥3m đến &lt;5m, cách đường giao thông &gt;600m.
- Có bề rộng &lt;3m, cách đường giao thông &gt;200m.</v>
      </c>
      <c r="AC77" s="18">
        <f t="shared" si="256"/>
        <v>0</v>
      </c>
      <c r="AD77" s="18">
        <f t="shared" si="256"/>
        <v>0</v>
      </c>
      <c r="AE77" s="18">
        <f t="shared" si="256"/>
        <v>0</v>
      </c>
    </row>
    <row r="78" spans="1:31" s="18" customFormat="1" ht="94.5">
      <c r="A78" s="56">
        <f t="shared" si="231"/>
        <v>75</v>
      </c>
      <c r="B78" s="56" t="str">
        <f t="shared" si="236"/>
        <v>VT2*0,8</v>
      </c>
      <c r="C78" s="473" t="str">
        <f>X78&amp;Y78&amp;Z78&amp;AA78&amp;AB78&amp;"
"&amp;AC78&amp;"
"
&amp;AD78</f>
        <v>Các tuyến đường giao thông không đấu nối trực tiếp và thông ra Đường B5 đoạn từ Đường Bùi Văn Hòa (Quốc lộ 15 nối dài) đến Đường D12 (Khu dân cư khu phố 2 và 3) đã được đầu tư mặt đường nhựa, bê tông xi măng:
- Có bề rộng ≥5m, cách đường giao thông ≤600m.
- Có bề rộng từ ≥3m đến &lt;5m, cách đường giao thông ≤400m.</v>
      </c>
      <c r="D78" s="474"/>
      <c r="E78" s="475"/>
      <c r="F78" s="177">
        <f t="shared" si="237"/>
        <v>10000</v>
      </c>
      <c r="G78" s="220">
        <f t="shared" si="238"/>
        <v>7000</v>
      </c>
      <c r="H78" s="220">
        <f t="shared" si="239"/>
        <v>6000</v>
      </c>
      <c r="I78" s="177">
        <f t="shared" si="240"/>
        <v>10600</v>
      </c>
      <c r="J78" s="220">
        <f t="shared" si="228"/>
        <v>7400</v>
      </c>
      <c r="K78" s="220">
        <f t="shared" si="229"/>
        <v>6400</v>
      </c>
      <c r="L78" s="173">
        <f t="shared" si="241"/>
        <v>1.06</v>
      </c>
      <c r="M78" s="397">
        <f t="shared" si="242"/>
        <v>1.0571428571428572</v>
      </c>
      <c r="N78" s="397">
        <f t="shared" si="243"/>
        <v>1.0666666666666667</v>
      </c>
      <c r="O78" s="58">
        <f t="shared" si="244"/>
        <v>21000</v>
      </c>
      <c r="P78" s="58">
        <f t="shared" si="245"/>
        <v>10000</v>
      </c>
      <c r="Q78" s="58">
        <f t="shared" si="246"/>
        <v>6000</v>
      </c>
      <c r="R78" s="58">
        <f t="shared" si="247"/>
        <v>3900</v>
      </c>
      <c r="S78" s="18">
        <f t="shared" si="248"/>
        <v>24900</v>
      </c>
      <c r="T78" s="18">
        <f t="shared" si="249"/>
        <v>11800</v>
      </c>
      <c r="U78" s="18">
        <f t="shared" si="250"/>
        <v>7100</v>
      </c>
      <c r="V78" s="18">
        <f t="shared" si="251"/>
        <v>4600</v>
      </c>
      <c r="W78" s="18">
        <f t="shared" si="251"/>
        <v>1</v>
      </c>
      <c r="X78" s="18" t="str">
        <f t="shared" si="252"/>
        <v xml:space="preserve">Các tuyến đường giao thông không đấu nối trực tiếp và thông ra </v>
      </c>
      <c r="Y78" s="18" t="str">
        <f t="shared" si="253"/>
        <v>Đường B5</v>
      </c>
      <c r="Z78" s="18" t="str">
        <f t="shared" si="253"/>
        <v xml:space="preserve"> đoạn từ Đường Bùi Văn Hòa (Quốc lộ 15 nối dài)</v>
      </c>
      <c r="AA78" s="18" t="str">
        <f t="shared" si="254"/>
        <v xml:space="preserve"> đến Đường D12 (Khu dân cư khu phố 2 và 3)</v>
      </c>
      <c r="AB78" s="18" t="str">
        <f t="shared" ref="AB78:AE78" si="257">AB71</f>
        <v xml:space="preserve"> đã được đầu tư mặt đường nhựa, bê tông xi măng:</v>
      </c>
      <c r="AC78" s="18" t="str">
        <f t="shared" si="257"/>
        <v>- Có bề rộng ≥5m, cách đường giao thông ≤600m.</v>
      </c>
      <c r="AD78" s="18" t="str">
        <f t="shared" si="257"/>
        <v>- Có bề rộng từ ≥3m đến &lt;5m, cách đường giao thông ≤400m.</v>
      </c>
      <c r="AE78" s="18">
        <f t="shared" si="257"/>
        <v>0</v>
      </c>
    </row>
    <row r="79" spans="1:31" s="18" customFormat="1" ht="94.5">
      <c r="A79" s="56">
        <f t="shared" si="231"/>
        <v>76</v>
      </c>
      <c r="B79" s="56" t="str">
        <f t="shared" si="236"/>
        <v>VT3*0,8</v>
      </c>
      <c r="C79" s="473" t="str">
        <f>X79&amp;Y79&amp;Z79&amp;AA79&amp;AB79&amp;"
"&amp;AC79&amp;"
"
&amp;AD79&amp;"
"&amp;AE79</f>
        <v>Các tuyến đường giao thông không đấu nối trực tiếp và thông ra Đường B5 đoạn từ Đường Bùi Văn Hòa (Quốc lộ 15 nối dài) đến Đường D12 (Khu dân cư khu phố 2 và 3) đã được đầu tư mặt đường nhựa, bê tông xi măng:
- Có bề rộng ≥5m, cách đường giao thông &gt;600m.
- Có bề rộng từ ≥3m đến &lt;5m, cách đường giao thông từ &gt;400m đến ≤600m.
- Có bề rộng &lt;3m, cách đường giao thông ≤200m.</v>
      </c>
      <c r="D79" s="474"/>
      <c r="E79" s="475"/>
      <c r="F79" s="177">
        <f t="shared" si="237"/>
        <v>6000</v>
      </c>
      <c r="G79" s="220">
        <f t="shared" si="238"/>
        <v>4200</v>
      </c>
      <c r="H79" s="220">
        <f t="shared" si="239"/>
        <v>3600</v>
      </c>
      <c r="I79" s="177">
        <f t="shared" si="240"/>
        <v>6400</v>
      </c>
      <c r="J79" s="220">
        <f t="shared" si="228"/>
        <v>4500</v>
      </c>
      <c r="K79" s="220">
        <f t="shared" si="229"/>
        <v>3800</v>
      </c>
      <c r="L79" s="173">
        <f t="shared" si="241"/>
        <v>1.0666666666666667</v>
      </c>
      <c r="M79" s="397">
        <f t="shared" si="242"/>
        <v>1.0714285714285714</v>
      </c>
      <c r="N79" s="397">
        <f t="shared" si="243"/>
        <v>1.0555555555555556</v>
      </c>
      <c r="O79" s="58">
        <f t="shared" si="244"/>
        <v>21000</v>
      </c>
      <c r="P79" s="58">
        <f t="shared" si="245"/>
        <v>10000</v>
      </c>
      <c r="Q79" s="58">
        <f t="shared" si="246"/>
        <v>6000</v>
      </c>
      <c r="R79" s="58">
        <f t="shared" si="247"/>
        <v>3900</v>
      </c>
      <c r="S79" s="18">
        <f t="shared" si="248"/>
        <v>24900</v>
      </c>
      <c r="T79" s="18">
        <f t="shared" si="249"/>
        <v>11800</v>
      </c>
      <c r="U79" s="18">
        <f t="shared" si="250"/>
        <v>7100</v>
      </c>
      <c r="V79" s="18">
        <f t="shared" si="251"/>
        <v>4600</v>
      </c>
      <c r="W79" s="18">
        <f t="shared" si="251"/>
        <v>1</v>
      </c>
      <c r="X79" s="18" t="str">
        <f t="shared" si="252"/>
        <v xml:space="preserve">Các tuyến đường giao thông không đấu nối trực tiếp và thông ra </v>
      </c>
      <c r="Y79" s="18" t="str">
        <f t="shared" si="253"/>
        <v>Đường B5</v>
      </c>
      <c r="Z79" s="18" t="str">
        <f t="shared" si="253"/>
        <v xml:space="preserve"> đoạn từ Đường Bùi Văn Hòa (Quốc lộ 15 nối dài)</v>
      </c>
      <c r="AA79" s="18" t="str">
        <f t="shared" si="254"/>
        <v xml:space="preserve"> đến Đường D12 (Khu dân cư khu phố 2 và 3)</v>
      </c>
      <c r="AB79" s="18" t="str">
        <f t="shared" ref="AB79:AE79" si="258">AB72</f>
        <v xml:space="preserve"> đã được đầu tư mặt đường nhựa, bê tông xi măng:</v>
      </c>
      <c r="AC79" s="18" t="str">
        <f t="shared" si="258"/>
        <v>- Có bề rộng ≥5m, cách đường giao thông &gt;600m.</v>
      </c>
      <c r="AD79" s="18" t="str">
        <f t="shared" si="258"/>
        <v>- Có bề rộng từ ≥3m đến &lt;5m, cách đường giao thông từ &gt;400m đến ≤600m.</v>
      </c>
      <c r="AE79" s="18" t="str">
        <f t="shared" si="258"/>
        <v>- Có bề rộng &lt;3m, cách đường giao thông ≤200m.</v>
      </c>
    </row>
    <row r="80" spans="1:31" s="18" customFormat="1" ht="94.5">
      <c r="A80" s="56">
        <f t="shared" si="231"/>
        <v>77</v>
      </c>
      <c r="B80" s="56" t="str">
        <f t="shared" si="236"/>
        <v>VT4*0,8</v>
      </c>
      <c r="C80" s="473" t="str">
        <f>X80&amp;Y80&amp;Z80&amp;AA80&amp;AB80</f>
        <v>Các tuyến đường giao thông không đấu nối trực tiếp và thông ra Đường B5 đoạn từ Đường Bùi Văn Hòa (Quốc lộ 15 nối dài) đến Đường D12 (Khu dân cư khu phố 2 và 3) đã được đầu tư mặt đường nhựa, bê tông xi măng:
- Có bề rộng từ ≥3m đến &lt;5m, cách đường giao thông &gt;600m.
- Có bề rộng &lt;3m, cách đường giao thông &gt; 200m.</v>
      </c>
      <c r="D80" s="474"/>
      <c r="E80" s="475"/>
      <c r="F80" s="177">
        <f t="shared" si="237"/>
        <v>3900</v>
      </c>
      <c r="G80" s="220">
        <f t="shared" si="238"/>
        <v>2730</v>
      </c>
      <c r="H80" s="220">
        <f t="shared" si="239"/>
        <v>2340</v>
      </c>
      <c r="I80" s="177">
        <f t="shared" si="240"/>
        <v>4100</v>
      </c>
      <c r="J80" s="220">
        <f t="shared" si="228"/>
        <v>2900</v>
      </c>
      <c r="K80" s="220">
        <f t="shared" si="229"/>
        <v>2500</v>
      </c>
      <c r="L80" s="173">
        <f t="shared" si="241"/>
        <v>1.0512820512820513</v>
      </c>
      <c r="M80" s="397">
        <f t="shared" si="242"/>
        <v>1.0622710622710623</v>
      </c>
      <c r="N80" s="397">
        <f t="shared" si="243"/>
        <v>1.0683760683760684</v>
      </c>
      <c r="O80" s="58">
        <f t="shared" si="244"/>
        <v>21000</v>
      </c>
      <c r="P80" s="58">
        <f t="shared" si="245"/>
        <v>10000</v>
      </c>
      <c r="Q80" s="58">
        <f t="shared" si="246"/>
        <v>6000</v>
      </c>
      <c r="R80" s="58">
        <f t="shared" si="247"/>
        <v>3900</v>
      </c>
      <c r="S80" s="18">
        <f t="shared" si="248"/>
        <v>24900</v>
      </c>
      <c r="T80" s="18">
        <f t="shared" si="249"/>
        <v>11800</v>
      </c>
      <c r="U80" s="18">
        <f t="shared" si="250"/>
        <v>7100</v>
      </c>
      <c r="V80" s="18">
        <f t="shared" si="251"/>
        <v>4600</v>
      </c>
      <c r="W80" s="18">
        <f t="shared" si="251"/>
        <v>1</v>
      </c>
      <c r="X80" s="18" t="str">
        <f t="shared" si="252"/>
        <v xml:space="preserve">Các tuyến đường giao thông không đấu nối trực tiếp và thông ra </v>
      </c>
      <c r="Y80" s="18" t="str">
        <f t="shared" si="253"/>
        <v>Đường B5</v>
      </c>
      <c r="Z80" s="18" t="str">
        <f t="shared" si="253"/>
        <v xml:space="preserve"> đoạn từ Đường Bùi Văn Hòa (Quốc lộ 15 nối dài)</v>
      </c>
      <c r="AA80" s="18" t="str">
        <f t="shared" si="254"/>
        <v xml:space="preserve"> đến Đường D12 (Khu dân cư khu phố 2 và 3)</v>
      </c>
      <c r="AB80" s="18" t="str">
        <f t="shared" ref="AB80:AE80" si="259">AB73</f>
        <v xml:space="preserve"> đã được đầu tư mặt đường nhựa, bê tông xi măng:
- Có bề rộng từ ≥3m đến &lt;5m, cách đường giao thông &gt;600m.
- Có bề rộng &lt;3m, cách đường giao thông &gt; 200m.</v>
      </c>
      <c r="AC80" s="18">
        <f t="shared" si="259"/>
        <v>0</v>
      </c>
      <c r="AD80" s="18">
        <f t="shared" si="259"/>
        <v>0</v>
      </c>
      <c r="AE80" s="18">
        <f t="shared" si="259"/>
        <v>0</v>
      </c>
    </row>
    <row r="81" spans="1:31" s="18" customFormat="1" ht="63">
      <c r="A81" s="56">
        <f t="shared" si="231"/>
        <v>78</v>
      </c>
      <c r="B81" s="56" t="str">
        <f>'Đầu vào (2)'!G78</f>
        <v>BH134DT</v>
      </c>
      <c r="C81" s="57" t="str">
        <f>'Đầu vào (2)'!H78</f>
        <v>Đường Bùi Văn Hòa (Quốc lộ 15 nối dài)</v>
      </c>
      <c r="D81" s="57" t="str">
        <f>'Đầu vào (2)'!I78</f>
        <v>Giáp ranh phường Long Bình và phường Trấn Biên</v>
      </c>
      <c r="E81" s="57" t="str">
        <f>'Đầu vào (2)'!J78</f>
        <v>Quốc lộ 51</v>
      </c>
      <c r="F81" s="411">
        <f>O81</f>
        <v>27000</v>
      </c>
      <c r="G81" s="412">
        <f>F81*0.7</f>
        <v>18900</v>
      </c>
      <c r="H81" s="412">
        <f>F81*0.6</f>
        <v>16200</v>
      </c>
      <c r="I81" s="413">
        <f>S81</f>
        <v>29700</v>
      </c>
      <c r="J81" s="220">
        <f t="shared" si="228"/>
        <v>20800</v>
      </c>
      <c r="K81" s="220">
        <f t="shared" si="229"/>
        <v>17800</v>
      </c>
      <c r="L81" s="420">
        <f>I81/F81</f>
        <v>1.1000000000000001</v>
      </c>
      <c r="M81" s="414">
        <f>J81/G81</f>
        <v>1.1005291005291005</v>
      </c>
      <c r="N81" s="414">
        <f>K81/H81</f>
        <v>1.0987654320987654</v>
      </c>
      <c r="O81" s="58">
        <f>'Đầu vào (2)'!K78</f>
        <v>27000</v>
      </c>
      <c r="P81" s="58">
        <f>'Đầu vào (2)'!L78</f>
        <v>12000</v>
      </c>
      <c r="Q81" s="58">
        <f>'Đầu vào (2)'!M78</f>
        <v>6500</v>
      </c>
      <c r="R81" s="58">
        <f>'Đầu vào (2)'!N78</f>
        <v>4500</v>
      </c>
      <c r="S81" s="18">
        <f>VLOOKUP(B81,'[1]Giá đề xuất ODT'!$G$11:$AD$2233,21,0)</f>
        <v>29700</v>
      </c>
      <c r="T81" s="18">
        <f>VLOOKUP(B81,'[1]Giá đề xuất ODT'!$G$11:$AD$2233,22,0)</f>
        <v>13400</v>
      </c>
      <c r="U81" s="18">
        <f>VLOOKUP(B81,'[1]Giá đề xuất ODT'!$G$11:$AD$2233,23,0)</f>
        <v>7300</v>
      </c>
      <c r="V81" s="18">
        <f>VLOOKUP(B81,'[1]Giá đề xuất ODT'!$G$11:$AD$2233,24,0)</f>
        <v>5000</v>
      </c>
      <c r="W81" s="18">
        <v>1</v>
      </c>
      <c r="Y81" s="18" t="str">
        <f>C81</f>
        <v>Đường Bùi Văn Hòa (Quốc lộ 15 nối dài)</v>
      </c>
      <c r="Z81" s="18" t="str">
        <f>" đoạn từ "&amp;D81</f>
        <v xml:space="preserve"> đoạn từ Giáp ranh phường Long Bình và phường Trấn Biên</v>
      </c>
      <c r="AA81" s="18" t="str">
        <f>" đến "&amp;E81</f>
        <v xml:space="preserve"> đến Quốc lộ 51</v>
      </c>
      <c r="AE81" s="18">
        <v>0</v>
      </c>
    </row>
    <row r="82" spans="1:31" s="18" customFormat="1" ht="78.75">
      <c r="A82" s="56">
        <f t="shared" si="231"/>
        <v>79</v>
      </c>
      <c r="B82" s="56" t="str">
        <f t="shared" ref="B82:B87" si="260">B75</f>
        <v>VT2</v>
      </c>
      <c r="C82" s="473" t="str">
        <f>X82&amp;Y82&amp;Z82&amp;AA82&amp;AB82&amp;"
"&amp;AC82&amp;"
"
&amp;AD82</f>
        <v>Các tuyến đường giao thông đấu nối trực tiếp ra Đường Bùi Văn Hòa (Quốc lộ 15 nối dài) đoạn từ Giáp ranh phường Long Bình và phường Trấn Biên đến Quốc lộ 51 đã được đầu tư mặt đường nhựa, bê tông xi măng:
- Có bề rộng ≥5m, cách đường giao thông ≤600m.
- Có bề rộng từ ≥3m đến &lt;5m, cách đường giao thông ≤400m.</v>
      </c>
      <c r="D82" s="474"/>
      <c r="E82" s="475"/>
      <c r="F82" s="177">
        <f t="shared" ref="F82:F87" si="261">IF(B82="VT2",P82,IF(B82="VT3",Q82,IF(B82="VT2*0,8",P82,IF(B82="VT3*0,8",Q82,R82))))</f>
        <v>12000</v>
      </c>
      <c r="G82" s="220">
        <f t="shared" ref="G82:G87" si="262">F82*0.7</f>
        <v>8400</v>
      </c>
      <c r="H82" s="220">
        <f t="shared" ref="H82:H87" si="263">F82*0.6</f>
        <v>7200</v>
      </c>
      <c r="I82" s="177">
        <f t="shared" ref="I82:I87" si="264">IF(B82="VT2",T82,IF(B82="VT3",U82,IF(B82="VT4",V82,IF(B82="VT2*0,8",IF(T82*$T$1&lt;1000,ROUND(T82*$T$1,-1),ROUND(T82*$T$1,-2)),IF(B82="VT3*0,8",IF(U82*$T$1&lt;1000,ROUND(U82*$T$1,-1),ROUND(U82*$T$1,-2)),IF(V82*$T$1&lt;1000,ROUND(V82*$T$1,-1),ROUND(V82*$T$1,-2)))))))</f>
        <v>13400</v>
      </c>
      <c r="J82" s="220">
        <f t="shared" si="228"/>
        <v>9400</v>
      </c>
      <c r="K82" s="220">
        <f t="shared" si="229"/>
        <v>8000</v>
      </c>
      <c r="L82" s="173">
        <f t="shared" ref="L82:L87" si="265">I82/F82</f>
        <v>1.1166666666666667</v>
      </c>
      <c r="M82" s="397">
        <f t="shared" ref="M82:M87" si="266">J82/G82</f>
        <v>1.1190476190476191</v>
      </c>
      <c r="N82" s="397">
        <f t="shared" ref="N82:N87" si="267">K82/H82</f>
        <v>1.1111111111111112</v>
      </c>
      <c r="O82" s="58">
        <f t="shared" ref="O82:O87" si="268">O81</f>
        <v>27000</v>
      </c>
      <c r="P82" s="58">
        <f t="shared" ref="P82:P87" si="269">P81</f>
        <v>12000</v>
      </c>
      <c r="Q82" s="58">
        <f t="shared" ref="Q82:Q87" si="270">Q81</f>
        <v>6500</v>
      </c>
      <c r="R82" s="58">
        <f t="shared" ref="R82:R87" si="271">R81</f>
        <v>4500</v>
      </c>
      <c r="S82" s="18">
        <f t="shared" ref="S82:S87" si="272">S81</f>
        <v>29700</v>
      </c>
      <c r="T82" s="18">
        <f t="shared" ref="T82:T87" si="273">T81</f>
        <v>13400</v>
      </c>
      <c r="U82" s="18">
        <f t="shared" ref="U82:U87" si="274">U81</f>
        <v>7300</v>
      </c>
      <c r="V82" s="18">
        <f t="shared" ref="V82:W87" si="275">V81</f>
        <v>5000</v>
      </c>
      <c r="W82" s="18">
        <f t="shared" si="275"/>
        <v>1</v>
      </c>
      <c r="X82" s="18" t="str">
        <f t="shared" ref="X82:X87" si="276">X75</f>
        <v xml:space="preserve">Các tuyến đường giao thông đấu nối trực tiếp ra </v>
      </c>
      <c r="Y82" s="18" t="str">
        <f t="shared" ref="Y82:Z87" si="277">Y81</f>
        <v>Đường Bùi Văn Hòa (Quốc lộ 15 nối dài)</v>
      </c>
      <c r="Z82" s="18" t="str">
        <f t="shared" si="277"/>
        <v xml:space="preserve"> đoạn từ Giáp ranh phường Long Bình và phường Trấn Biên</v>
      </c>
      <c r="AA82" s="18" t="str">
        <f t="shared" ref="AA82:AA87" si="278">AA81</f>
        <v xml:space="preserve"> đến Quốc lộ 51</v>
      </c>
      <c r="AB82" s="18" t="str">
        <f>AB75</f>
        <v xml:space="preserve"> đã được đầu tư mặt đường nhựa, bê tông xi măng:</v>
      </c>
      <c r="AC82" s="18" t="str">
        <f>AC75</f>
        <v>- Có bề rộng ≥5m, cách đường giao thông ≤600m.</v>
      </c>
      <c r="AD82" s="18" t="str">
        <f>AD75</f>
        <v>- Có bề rộng từ ≥3m đến &lt;5m, cách đường giao thông ≤400m.</v>
      </c>
      <c r="AE82" s="18">
        <f>AE75</f>
        <v>0</v>
      </c>
    </row>
    <row r="83" spans="1:31" s="18" customFormat="1" ht="78.75">
      <c r="A83" s="56">
        <f t="shared" si="231"/>
        <v>80</v>
      </c>
      <c r="B83" s="56" t="str">
        <f t="shared" si="260"/>
        <v>VT3</v>
      </c>
      <c r="C83" s="473" t="str">
        <f>X83&amp;Y83&amp;Z83&amp;AA83&amp;AB83&amp;"
"&amp;AC83&amp;"
"&amp;AD83&amp;"
"&amp;AE83</f>
        <v>Các tuyến đường giao thông đấu nối trực tiếp ra Đường Bùi Văn Hòa (Quốc lộ 15 nối dài) đoạn từ Giáp ranh phường Long Bình và phường Trấn Biên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v>
      </c>
      <c r="D83" s="474"/>
      <c r="E83" s="475"/>
      <c r="F83" s="177">
        <f t="shared" si="261"/>
        <v>6500</v>
      </c>
      <c r="G83" s="220">
        <f t="shared" si="262"/>
        <v>4550</v>
      </c>
      <c r="H83" s="220">
        <f t="shared" si="263"/>
        <v>3900</v>
      </c>
      <c r="I83" s="177">
        <f t="shared" si="264"/>
        <v>7300</v>
      </c>
      <c r="J83" s="220">
        <f t="shared" si="228"/>
        <v>5100</v>
      </c>
      <c r="K83" s="220">
        <f t="shared" si="229"/>
        <v>4400</v>
      </c>
      <c r="L83" s="173">
        <f t="shared" si="265"/>
        <v>1.1230769230769231</v>
      </c>
      <c r="M83" s="397">
        <f t="shared" si="266"/>
        <v>1.1208791208791209</v>
      </c>
      <c r="N83" s="397">
        <f t="shared" si="267"/>
        <v>1.1282051282051282</v>
      </c>
      <c r="O83" s="58">
        <f t="shared" si="268"/>
        <v>27000</v>
      </c>
      <c r="P83" s="58">
        <f t="shared" si="269"/>
        <v>12000</v>
      </c>
      <c r="Q83" s="58">
        <f t="shared" si="270"/>
        <v>6500</v>
      </c>
      <c r="R83" s="58">
        <f t="shared" si="271"/>
        <v>4500</v>
      </c>
      <c r="S83" s="18">
        <f t="shared" si="272"/>
        <v>29700</v>
      </c>
      <c r="T83" s="18">
        <f t="shared" si="273"/>
        <v>13400</v>
      </c>
      <c r="U83" s="18">
        <f t="shared" si="274"/>
        <v>7300</v>
      </c>
      <c r="V83" s="18">
        <f t="shared" si="275"/>
        <v>5000</v>
      </c>
      <c r="W83" s="18">
        <f t="shared" si="275"/>
        <v>1</v>
      </c>
      <c r="X83" s="18" t="str">
        <f t="shared" si="276"/>
        <v xml:space="preserve">Các tuyến đường giao thông đấu nối trực tiếp ra </v>
      </c>
      <c r="Y83" s="18" t="str">
        <f t="shared" si="277"/>
        <v>Đường Bùi Văn Hòa (Quốc lộ 15 nối dài)</v>
      </c>
      <c r="Z83" s="18" t="str">
        <f t="shared" si="277"/>
        <v xml:space="preserve"> đoạn từ Giáp ranh phường Long Bình và phường Trấn Biên</v>
      </c>
      <c r="AA83" s="18" t="str">
        <f t="shared" si="278"/>
        <v xml:space="preserve"> đến Quốc lộ 51</v>
      </c>
      <c r="AB83" s="18" t="str">
        <f t="shared" ref="AB83:AE83" si="279">AB76</f>
        <v xml:space="preserve"> đã được đầu tư mặt đường nhựa, bê tông xi măng:</v>
      </c>
      <c r="AC83" s="18" t="str">
        <f t="shared" si="279"/>
        <v>- Có bề rộng ≥5m, cách đường giao thông &gt;600m.</v>
      </c>
      <c r="AD83" s="18" t="str">
        <f t="shared" si="279"/>
        <v>- Có bề rộng từ ≥3m đến &lt;5m, cách đường giao thông từ &gt;400m đến ≤600m.</v>
      </c>
      <c r="AE83" s="18" t="str">
        <f t="shared" si="279"/>
        <v>- Có bề rộng &lt;3m, cách đường giao thông ≤200m.</v>
      </c>
    </row>
    <row r="84" spans="1:31" s="18" customFormat="1" ht="94.5">
      <c r="A84" s="56">
        <f t="shared" si="231"/>
        <v>81</v>
      </c>
      <c r="B84" s="56" t="str">
        <f t="shared" si="260"/>
        <v>VT4</v>
      </c>
      <c r="C84" s="473" t="str">
        <f>X84&amp;Y84&amp;Z84&amp;AA84&amp;AB84</f>
        <v>Các tuyến đường giao thông đấu nối trực tiếp ra Đường Bùi Văn Hòa (Quốc lộ 15 nối dài) đoạn từ Giáp ranh phường Long Bình và phường Trấn Biên đến Quốc lộ 51 đã được đầu tư mặt đường nhựa, bê tông xi măng:
- Có bề rộng từ ≥3m đến &lt;5m, cách đường giao thông &gt;600m.
- Có bề rộng &lt;3m, cách đường giao thông &gt;200m.</v>
      </c>
      <c r="D84" s="474"/>
      <c r="E84" s="475"/>
      <c r="F84" s="177">
        <f t="shared" si="261"/>
        <v>4500</v>
      </c>
      <c r="G84" s="220">
        <f t="shared" si="262"/>
        <v>3150</v>
      </c>
      <c r="H84" s="220">
        <f t="shared" si="263"/>
        <v>2700</v>
      </c>
      <c r="I84" s="177">
        <f t="shared" si="264"/>
        <v>5000</v>
      </c>
      <c r="J84" s="220">
        <f t="shared" si="228"/>
        <v>3500</v>
      </c>
      <c r="K84" s="220">
        <f t="shared" si="229"/>
        <v>3000</v>
      </c>
      <c r="L84" s="173">
        <f t="shared" si="265"/>
        <v>1.1111111111111112</v>
      </c>
      <c r="M84" s="397">
        <f t="shared" si="266"/>
        <v>1.1111111111111112</v>
      </c>
      <c r="N84" s="397">
        <f t="shared" si="267"/>
        <v>1.1111111111111112</v>
      </c>
      <c r="O84" s="58">
        <f t="shared" si="268"/>
        <v>27000</v>
      </c>
      <c r="P84" s="58">
        <f t="shared" si="269"/>
        <v>12000</v>
      </c>
      <c r="Q84" s="58">
        <f t="shared" si="270"/>
        <v>6500</v>
      </c>
      <c r="R84" s="58">
        <f t="shared" si="271"/>
        <v>4500</v>
      </c>
      <c r="S84" s="18">
        <f t="shared" si="272"/>
        <v>29700</v>
      </c>
      <c r="T84" s="18">
        <f t="shared" si="273"/>
        <v>13400</v>
      </c>
      <c r="U84" s="18">
        <f t="shared" si="274"/>
        <v>7300</v>
      </c>
      <c r="V84" s="18">
        <f t="shared" si="275"/>
        <v>5000</v>
      </c>
      <c r="W84" s="18">
        <f t="shared" si="275"/>
        <v>1</v>
      </c>
      <c r="X84" s="18" t="str">
        <f t="shared" si="276"/>
        <v xml:space="preserve">Các tuyến đường giao thông đấu nối trực tiếp ra </v>
      </c>
      <c r="Y84" s="18" t="str">
        <f t="shared" si="277"/>
        <v>Đường Bùi Văn Hòa (Quốc lộ 15 nối dài)</v>
      </c>
      <c r="Z84" s="18" t="str">
        <f t="shared" si="277"/>
        <v xml:space="preserve"> đoạn từ Giáp ranh phường Long Bình và phường Trấn Biên</v>
      </c>
      <c r="AA84" s="18" t="str">
        <f t="shared" si="278"/>
        <v xml:space="preserve"> đến Quốc lộ 51</v>
      </c>
      <c r="AB84" s="18" t="str">
        <f t="shared" ref="AB84:AE84" si="280">AB77</f>
        <v xml:space="preserve"> đã được đầu tư mặt đường nhựa, bê tông xi măng:
- Có bề rộng từ ≥3m đến &lt;5m, cách đường giao thông &gt;600m.
- Có bề rộng &lt;3m, cách đường giao thông &gt;200m.</v>
      </c>
      <c r="AC84" s="18">
        <f t="shared" si="280"/>
        <v>0</v>
      </c>
      <c r="AD84" s="18">
        <f t="shared" si="280"/>
        <v>0</v>
      </c>
      <c r="AE84" s="18">
        <f t="shared" si="280"/>
        <v>0</v>
      </c>
    </row>
    <row r="85" spans="1:31" s="18" customFormat="1" ht="94.5">
      <c r="A85" s="56">
        <f t="shared" si="231"/>
        <v>82</v>
      </c>
      <c r="B85" s="56" t="str">
        <f t="shared" si="260"/>
        <v>VT2*0,8</v>
      </c>
      <c r="C85" s="473" t="str">
        <f>X85&amp;Y85&amp;Z85&amp;AA85&amp;AB85&amp;"
"&amp;AC85&amp;"
"
&amp;AD85</f>
        <v>Các tuyến đường giao thông không đấu nối trực tiếp và thông ra Đường Bùi Văn Hòa (Quốc lộ 15 nối dài) đoạn từ Giáp ranh phường Long Bình và phường Trấn Biên đến Quốc lộ 51 đã được đầu tư mặt đường nhựa, bê tông xi măng:
- Có bề rộng ≥5m, cách đường giao thông ≤600m.
- Có bề rộng từ ≥3m đến &lt;5m, cách đường giao thông ≤400m.</v>
      </c>
      <c r="D85" s="474"/>
      <c r="E85" s="475"/>
      <c r="F85" s="177">
        <f t="shared" si="261"/>
        <v>12000</v>
      </c>
      <c r="G85" s="220">
        <f t="shared" si="262"/>
        <v>8400</v>
      </c>
      <c r="H85" s="220">
        <f t="shared" si="263"/>
        <v>7200</v>
      </c>
      <c r="I85" s="177">
        <f t="shared" si="264"/>
        <v>12100</v>
      </c>
      <c r="J85" s="220">
        <f t="shared" si="228"/>
        <v>8500</v>
      </c>
      <c r="K85" s="220">
        <f t="shared" si="229"/>
        <v>7300</v>
      </c>
      <c r="L85" s="173">
        <f t="shared" si="265"/>
        <v>1.0083333333333333</v>
      </c>
      <c r="M85" s="397">
        <f t="shared" si="266"/>
        <v>1.0119047619047619</v>
      </c>
      <c r="N85" s="397">
        <f t="shared" si="267"/>
        <v>1.0138888888888888</v>
      </c>
      <c r="O85" s="58">
        <f t="shared" si="268"/>
        <v>27000</v>
      </c>
      <c r="P85" s="58">
        <f t="shared" si="269"/>
        <v>12000</v>
      </c>
      <c r="Q85" s="58">
        <f t="shared" si="270"/>
        <v>6500</v>
      </c>
      <c r="R85" s="58">
        <f t="shared" si="271"/>
        <v>4500</v>
      </c>
      <c r="S85" s="18">
        <f t="shared" si="272"/>
        <v>29700</v>
      </c>
      <c r="T85" s="18">
        <f t="shared" si="273"/>
        <v>13400</v>
      </c>
      <c r="U85" s="18">
        <f t="shared" si="274"/>
        <v>7300</v>
      </c>
      <c r="V85" s="18">
        <f t="shared" si="275"/>
        <v>5000</v>
      </c>
      <c r="W85" s="18">
        <f t="shared" si="275"/>
        <v>1</v>
      </c>
      <c r="X85" s="18" t="str">
        <f t="shared" si="276"/>
        <v xml:space="preserve">Các tuyến đường giao thông không đấu nối trực tiếp và thông ra </v>
      </c>
      <c r="Y85" s="18" t="str">
        <f t="shared" si="277"/>
        <v>Đường Bùi Văn Hòa (Quốc lộ 15 nối dài)</v>
      </c>
      <c r="Z85" s="18" t="str">
        <f t="shared" si="277"/>
        <v xml:space="preserve"> đoạn từ Giáp ranh phường Long Bình và phường Trấn Biên</v>
      </c>
      <c r="AA85" s="18" t="str">
        <f t="shared" si="278"/>
        <v xml:space="preserve"> đến Quốc lộ 51</v>
      </c>
      <c r="AB85" s="18" t="str">
        <f t="shared" ref="AB85:AE85" si="281">AB78</f>
        <v xml:space="preserve"> đã được đầu tư mặt đường nhựa, bê tông xi măng:</v>
      </c>
      <c r="AC85" s="18" t="str">
        <f t="shared" si="281"/>
        <v>- Có bề rộng ≥5m, cách đường giao thông ≤600m.</v>
      </c>
      <c r="AD85" s="18" t="str">
        <f t="shared" si="281"/>
        <v>- Có bề rộng từ ≥3m đến &lt;5m, cách đường giao thông ≤400m.</v>
      </c>
      <c r="AE85" s="18">
        <f t="shared" si="281"/>
        <v>0</v>
      </c>
    </row>
    <row r="86" spans="1:31" s="18" customFormat="1" ht="94.5">
      <c r="A86" s="56">
        <f t="shared" si="231"/>
        <v>83</v>
      </c>
      <c r="B86" s="56" t="str">
        <f t="shared" si="260"/>
        <v>VT3*0,8</v>
      </c>
      <c r="C86" s="473" t="str">
        <f>X86&amp;Y86&amp;Z86&amp;AA86&amp;AB86&amp;"
"&amp;AC86&amp;"
"
&amp;AD86&amp;"
"&amp;AE86</f>
        <v>Các tuyến đường giao thông không đấu nối trực tiếp và thông ra Đường Bùi Văn Hòa (Quốc lộ 15 nối dài) đoạn từ Giáp ranh phường Long Bình và phường Trấn Biên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v>
      </c>
      <c r="D86" s="474"/>
      <c r="E86" s="475"/>
      <c r="F86" s="177">
        <f t="shared" si="261"/>
        <v>6500</v>
      </c>
      <c r="G86" s="220">
        <f t="shared" si="262"/>
        <v>4550</v>
      </c>
      <c r="H86" s="220">
        <f t="shared" si="263"/>
        <v>3900</v>
      </c>
      <c r="I86" s="177">
        <f t="shared" si="264"/>
        <v>6600</v>
      </c>
      <c r="J86" s="220">
        <f t="shared" si="228"/>
        <v>4600</v>
      </c>
      <c r="K86" s="220">
        <f t="shared" si="229"/>
        <v>4000</v>
      </c>
      <c r="L86" s="173">
        <f t="shared" si="265"/>
        <v>1.0153846153846153</v>
      </c>
      <c r="M86" s="397">
        <f t="shared" si="266"/>
        <v>1.0109890109890109</v>
      </c>
      <c r="N86" s="397">
        <f t="shared" si="267"/>
        <v>1.0256410256410255</v>
      </c>
      <c r="O86" s="58">
        <f t="shared" si="268"/>
        <v>27000</v>
      </c>
      <c r="P86" s="58">
        <f t="shared" si="269"/>
        <v>12000</v>
      </c>
      <c r="Q86" s="58">
        <f t="shared" si="270"/>
        <v>6500</v>
      </c>
      <c r="R86" s="58">
        <f t="shared" si="271"/>
        <v>4500</v>
      </c>
      <c r="S86" s="18">
        <f t="shared" si="272"/>
        <v>29700</v>
      </c>
      <c r="T86" s="18">
        <f t="shared" si="273"/>
        <v>13400</v>
      </c>
      <c r="U86" s="18">
        <f t="shared" si="274"/>
        <v>7300</v>
      </c>
      <c r="V86" s="18">
        <f t="shared" si="275"/>
        <v>5000</v>
      </c>
      <c r="W86" s="18">
        <f t="shared" si="275"/>
        <v>1</v>
      </c>
      <c r="X86" s="18" t="str">
        <f t="shared" si="276"/>
        <v xml:space="preserve">Các tuyến đường giao thông không đấu nối trực tiếp và thông ra </v>
      </c>
      <c r="Y86" s="18" t="str">
        <f t="shared" si="277"/>
        <v>Đường Bùi Văn Hòa (Quốc lộ 15 nối dài)</v>
      </c>
      <c r="Z86" s="18" t="str">
        <f t="shared" si="277"/>
        <v xml:space="preserve"> đoạn từ Giáp ranh phường Long Bình và phường Trấn Biên</v>
      </c>
      <c r="AA86" s="18" t="str">
        <f t="shared" si="278"/>
        <v xml:space="preserve"> đến Quốc lộ 51</v>
      </c>
      <c r="AB86" s="18" t="str">
        <f t="shared" ref="AB86:AE86" si="282">AB79</f>
        <v xml:space="preserve"> đã được đầu tư mặt đường nhựa, bê tông xi măng:</v>
      </c>
      <c r="AC86" s="18" t="str">
        <f t="shared" si="282"/>
        <v>- Có bề rộng ≥5m, cách đường giao thông &gt;600m.</v>
      </c>
      <c r="AD86" s="18" t="str">
        <f t="shared" si="282"/>
        <v>- Có bề rộng từ ≥3m đến &lt;5m, cách đường giao thông từ &gt;400m đến ≤600m.</v>
      </c>
      <c r="AE86" s="18" t="str">
        <f t="shared" si="282"/>
        <v>- Có bề rộng &lt;3m, cách đường giao thông ≤200m.</v>
      </c>
    </row>
    <row r="87" spans="1:31" s="18" customFormat="1" ht="94.5">
      <c r="A87" s="56">
        <f t="shared" si="231"/>
        <v>84</v>
      </c>
      <c r="B87" s="56" t="str">
        <f t="shared" si="260"/>
        <v>VT4*0,8</v>
      </c>
      <c r="C87" s="473" t="str">
        <f>X87&amp;Y87&amp;Z87&amp;AA87&amp;AB87</f>
        <v>Các tuyến đường giao thông không đấu nối trực tiếp và thông ra Đường Bùi Văn Hòa (Quốc lộ 15 nối dài) đoạn từ Giáp ranh phường Long Bình và phường Trấn Biên đến Quốc lộ 51 đã được đầu tư mặt đường nhựa, bê tông xi măng:
- Có bề rộng từ ≥3m đến &lt;5m, cách đường giao thông &gt;600m.
- Có bề rộng &lt;3m, cách đường giao thông &gt; 200m.</v>
      </c>
      <c r="D87" s="474"/>
      <c r="E87" s="475"/>
      <c r="F87" s="177">
        <f t="shared" si="261"/>
        <v>4500</v>
      </c>
      <c r="G87" s="220">
        <f t="shared" si="262"/>
        <v>3150</v>
      </c>
      <c r="H87" s="220">
        <f t="shared" si="263"/>
        <v>2700</v>
      </c>
      <c r="I87" s="177">
        <f t="shared" si="264"/>
        <v>4500</v>
      </c>
      <c r="J87" s="220">
        <f t="shared" si="228"/>
        <v>3200</v>
      </c>
      <c r="K87" s="220">
        <f t="shared" si="229"/>
        <v>2700</v>
      </c>
      <c r="L87" s="173">
        <f t="shared" si="265"/>
        <v>1</v>
      </c>
      <c r="M87" s="397">
        <f t="shared" si="266"/>
        <v>1.0158730158730158</v>
      </c>
      <c r="N87" s="397">
        <f t="shared" si="267"/>
        <v>1</v>
      </c>
      <c r="O87" s="58">
        <f t="shared" si="268"/>
        <v>27000</v>
      </c>
      <c r="P87" s="58">
        <f t="shared" si="269"/>
        <v>12000</v>
      </c>
      <c r="Q87" s="58">
        <f t="shared" si="270"/>
        <v>6500</v>
      </c>
      <c r="R87" s="58">
        <f t="shared" si="271"/>
        <v>4500</v>
      </c>
      <c r="S87" s="18">
        <f t="shared" si="272"/>
        <v>29700</v>
      </c>
      <c r="T87" s="18">
        <f t="shared" si="273"/>
        <v>13400</v>
      </c>
      <c r="U87" s="18">
        <f t="shared" si="274"/>
        <v>7300</v>
      </c>
      <c r="V87" s="18">
        <f t="shared" si="275"/>
        <v>5000</v>
      </c>
      <c r="W87" s="18">
        <f t="shared" si="275"/>
        <v>1</v>
      </c>
      <c r="X87" s="18" t="str">
        <f t="shared" si="276"/>
        <v xml:space="preserve">Các tuyến đường giao thông không đấu nối trực tiếp và thông ra </v>
      </c>
      <c r="Y87" s="18" t="str">
        <f t="shared" si="277"/>
        <v>Đường Bùi Văn Hòa (Quốc lộ 15 nối dài)</v>
      </c>
      <c r="Z87" s="18" t="str">
        <f t="shared" si="277"/>
        <v xml:space="preserve"> đoạn từ Giáp ranh phường Long Bình và phường Trấn Biên</v>
      </c>
      <c r="AA87" s="18" t="str">
        <f t="shared" si="278"/>
        <v xml:space="preserve"> đến Quốc lộ 51</v>
      </c>
      <c r="AB87" s="18" t="str">
        <f t="shared" ref="AB87:AE87" si="283">AB80</f>
        <v xml:space="preserve"> đã được đầu tư mặt đường nhựa, bê tông xi măng:
- Có bề rộng từ ≥3m đến &lt;5m, cách đường giao thông &gt;600m.
- Có bề rộng &lt;3m, cách đường giao thông &gt; 200m.</v>
      </c>
      <c r="AC87" s="18">
        <f t="shared" si="283"/>
        <v>0</v>
      </c>
      <c r="AD87" s="18">
        <f t="shared" si="283"/>
        <v>0</v>
      </c>
      <c r="AE87" s="18">
        <f t="shared" si="283"/>
        <v>0</v>
      </c>
    </row>
    <row r="88" spans="1:31" s="18" customFormat="1" ht="31.5">
      <c r="A88" s="56">
        <f t="shared" si="231"/>
        <v>85</v>
      </c>
      <c r="B88" s="56" t="str">
        <f>'Đầu vào (2)'!G85</f>
        <v>BH137DT_D1</v>
      </c>
      <c r="C88" s="57" t="str">
        <f>'Đầu vào (2)'!H85</f>
        <v>Đường Nguyễn Trung Trực</v>
      </c>
      <c r="D88" s="57" t="str">
        <f>'Đầu vào (2)'!I85</f>
        <v>Quốc lộ 51</v>
      </c>
      <c r="E88" s="57" t="str">
        <f>'Đầu vào (2)'!J85</f>
        <v>Nhà văn hóa ấp 4</v>
      </c>
      <c r="F88" s="411">
        <f>O88</f>
        <v>10000</v>
      </c>
      <c r="G88" s="412">
        <f>F88*0.7</f>
        <v>7000</v>
      </c>
      <c r="H88" s="412">
        <f>F88*0.6</f>
        <v>6000</v>
      </c>
      <c r="I88" s="413">
        <f>S88</f>
        <v>12700</v>
      </c>
      <c r="J88" s="220">
        <f t="shared" si="228"/>
        <v>8900</v>
      </c>
      <c r="K88" s="220">
        <f t="shared" si="229"/>
        <v>7600</v>
      </c>
      <c r="L88" s="420">
        <f>I88/F88</f>
        <v>1.27</v>
      </c>
      <c r="M88" s="414">
        <f>J88/G88</f>
        <v>1.2714285714285714</v>
      </c>
      <c r="N88" s="414">
        <f>K88/H88</f>
        <v>1.2666666666666666</v>
      </c>
      <c r="O88" s="58">
        <f>'Đầu vào (2)'!K85</f>
        <v>10000</v>
      </c>
      <c r="P88" s="58">
        <f>'Đầu vào (2)'!L85</f>
        <v>5000</v>
      </c>
      <c r="Q88" s="58">
        <f>'Đầu vào (2)'!M85</f>
        <v>3600</v>
      </c>
      <c r="R88" s="58">
        <f>'Đầu vào (2)'!N85</f>
        <v>2300</v>
      </c>
      <c r="S88" s="18">
        <f>VLOOKUP(B88,'[1]Giá đề xuất ODT'!$G$11:$AD$2233,21,0)</f>
        <v>12700</v>
      </c>
      <c r="T88" s="18">
        <f>VLOOKUP(B88,'[1]Giá đề xuất ODT'!$G$11:$AD$2233,22,0)</f>
        <v>6300</v>
      </c>
      <c r="U88" s="18">
        <f>VLOOKUP(B88,'[1]Giá đề xuất ODT'!$G$11:$AD$2233,23,0)</f>
        <v>4600</v>
      </c>
      <c r="V88" s="18">
        <f>VLOOKUP(B88,'[1]Giá đề xuất ODT'!$G$11:$AD$2233,24,0)</f>
        <v>2900</v>
      </c>
      <c r="W88" s="6"/>
      <c r="Y88" s="18" t="str">
        <f>C88</f>
        <v>Đường Nguyễn Trung Trực</v>
      </c>
      <c r="Z88" s="18" t="str">
        <f>" đoạn từ "&amp;D88</f>
        <v xml:space="preserve"> đoạn từ Quốc lộ 51</v>
      </c>
      <c r="AA88" s="18" t="str">
        <f>" đến "&amp;E88</f>
        <v xml:space="preserve"> đến Nhà văn hóa ấp 4</v>
      </c>
      <c r="AE88" s="18">
        <v>0</v>
      </c>
    </row>
    <row r="89" spans="1:31" s="18" customFormat="1" ht="78.75">
      <c r="A89" s="56">
        <f t="shared" si="231"/>
        <v>86</v>
      </c>
      <c r="B89" s="56" t="str">
        <f t="shared" ref="B89:B94" si="284">B82</f>
        <v>VT2</v>
      </c>
      <c r="C89" s="473" t="str">
        <f>X89&amp;Y89&amp;Z89&amp;AA89&amp;AB89&amp;"
"&amp;AC89&amp;"
"
&amp;AD89</f>
        <v>Các tuyến đường giao thông đấu nối trực tiếp ra Đường Nguyễn Trung Trực đoạn từ Quốc lộ 51 đến Nhà văn hóa ấp 4 đã được đầu tư mặt đường nhựa, bê tông xi măng:
- Có bề rộng ≥5m, cách đường giao thông ≤600m.
- Có bề rộng từ ≥3m đến &lt;5m, cách đường giao thông ≤400m.</v>
      </c>
      <c r="D89" s="474"/>
      <c r="E89" s="475"/>
      <c r="F89" s="177">
        <f t="shared" ref="F89:F94" si="285">IF(B89="VT2",P89,IF(B89="VT3",Q89,IF(B89="VT2*0,8",P89,IF(B89="VT3*0,8",Q89,R89))))</f>
        <v>5000</v>
      </c>
      <c r="G89" s="220">
        <f t="shared" ref="G89:G94" si="286">F89*0.7</f>
        <v>3500</v>
      </c>
      <c r="H89" s="220">
        <f t="shared" ref="H89:H94" si="287">F89*0.6</f>
        <v>3000</v>
      </c>
      <c r="I89" s="177">
        <f t="shared" ref="I89:I94" si="288">IF(B89="VT2",T89,IF(B89="VT3",U89,IF(B89="VT4",V89,IF(B89="VT2*0,8",IF(T89*$T$1&lt;1000,ROUND(T89*$T$1,-1),ROUND(T89*$T$1,-2)),IF(B89="VT3*0,8",IF(U89*$T$1&lt;1000,ROUND(U89*$T$1,-1),ROUND(U89*$T$1,-2)),IF(V89*$T$1&lt;1000,ROUND(V89*$T$1,-1),ROUND(V89*$T$1,-2)))))))</f>
        <v>6300</v>
      </c>
      <c r="J89" s="220">
        <f t="shared" si="228"/>
        <v>4400</v>
      </c>
      <c r="K89" s="220">
        <f t="shared" si="229"/>
        <v>3800</v>
      </c>
      <c r="L89" s="173">
        <f t="shared" ref="L89:L94" si="289">I89/F89</f>
        <v>1.26</v>
      </c>
      <c r="M89" s="397">
        <f t="shared" ref="M89:M94" si="290">J89/G89</f>
        <v>1.2571428571428571</v>
      </c>
      <c r="N89" s="397">
        <f t="shared" ref="N89:N94" si="291">K89/H89</f>
        <v>1.2666666666666666</v>
      </c>
      <c r="O89" s="58">
        <f t="shared" ref="O89:O94" si="292">O88</f>
        <v>10000</v>
      </c>
      <c r="P89" s="58">
        <f t="shared" ref="P89:P94" si="293">P88</f>
        <v>5000</v>
      </c>
      <c r="Q89" s="58">
        <f t="shared" ref="Q89:Q94" si="294">Q88</f>
        <v>3600</v>
      </c>
      <c r="R89" s="58">
        <f t="shared" ref="R89:R94" si="295">R88</f>
        <v>2300</v>
      </c>
      <c r="S89" s="18">
        <f t="shared" ref="S89:S94" si="296">S88</f>
        <v>12700</v>
      </c>
      <c r="T89" s="18">
        <f t="shared" ref="T89:T94" si="297">T88</f>
        <v>6300</v>
      </c>
      <c r="U89" s="18">
        <f t="shared" ref="U89:U94" si="298">U88</f>
        <v>4600</v>
      </c>
      <c r="V89" s="18">
        <f t="shared" ref="V89:W94" si="299">V88</f>
        <v>2900</v>
      </c>
      <c r="W89" s="18">
        <f t="shared" si="299"/>
        <v>0</v>
      </c>
      <c r="X89" s="18" t="str">
        <f t="shared" ref="X89:X94" si="300">X82</f>
        <v xml:space="preserve">Các tuyến đường giao thông đấu nối trực tiếp ra </v>
      </c>
      <c r="Y89" s="18" t="str">
        <f t="shared" ref="Y89:Z94" si="301">Y88</f>
        <v>Đường Nguyễn Trung Trực</v>
      </c>
      <c r="Z89" s="18" t="str">
        <f t="shared" si="301"/>
        <v xml:space="preserve"> đoạn từ Quốc lộ 51</v>
      </c>
      <c r="AA89" s="18" t="str">
        <f t="shared" ref="AA89:AA94" si="302">AA88</f>
        <v xml:space="preserve"> đến Nhà văn hóa ấp 4</v>
      </c>
      <c r="AB89" s="18" t="str">
        <f>AB82</f>
        <v xml:space="preserve"> đã được đầu tư mặt đường nhựa, bê tông xi măng:</v>
      </c>
      <c r="AC89" s="18" t="str">
        <f>AC82</f>
        <v>- Có bề rộng ≥5m, cách đường giao thông ≤600m.</v>
      </c>
      <c r="AD89" s="18" t="str">
        <f>AD82</f>
        <v>- Có bề rộng từ ≥3m đến &lt;5m, cách đường giao thông ≤400m.</v>
      </c>
      <c r="AE89" s="18">
        <f>AE82</f>
        <v>0</v>
      </c>
    </row>
    <row r="90" spans="1:31" s="18" customFormat="1" ht="78.75">
      <c r="A90" s="56">
        <f t="shared" si="231"/>
        <v>87</v>
      </c>
      <c r="B90" s="56" t="str">
        <f t="shared" si="284"/>
        <v>VT3</v>
      </c>
      <c r="C90" s="473" t="str">
        <f>X90&amp;Y90&amp;Z90&amp;AA90&amp;AB90&amp;"
"&amp;AC90&amp;"
"&amp;AD90&amp;"
"&amp;AE90</f>
        <v>Các tuyến đường giao thông đấu nối trực tiếp ra Đường Nguyễn Trung Trực đoạn từ Quốc lộ 51 đến Nhà văn hóa ấp 4 đã được đầu tư mặt đường nhựa, bê tông xi măng:
- Có bề rộng ≥5m, cách đường giao thông &gt;600m.
- Có bề rộng từ ≥3m đến &lt;5m, cách đường giao thông từ &gt;400m đến ≤600m.
- Có bề rộng &lt;3m, cách đường giao thông ≤200m.</v>
      </c>
      <c r="D90" s="474"/>
      <c r="E90" s="475"/>
      <c r="F90" s="177">
        <f t="shared" si="285"/>
        <v>3600</v>
      </c>
      <c r="G90" s="220">
        <f t="shared" si="286"/>
        <v>2520</v>
      </c>
      <c r="H90" s="220">
        <f t="shared" si="287"/>
        <v>2160</v>
      </c>
      <c r="I90" s="177">
        <f t="shared" si="288"/>
        <v>4600</v>
      </c>
      <c r="J90" s="220">
        <f t="shared" si="228"/>
        <v>3200</v>
      </c>
      <c r="K90" s="220">
        <f t="shared" si="229"/>
        <v>2800</v>
      </c>
      <c r="L90" s="173">
        <f t="shared" si="289"/>
        <v>1.2777777777777777</v>
      </c>
      <c r="M90" s="397">
        <f t="shared" si="290"/>
        <v>1.2698412698412698</v>
      </c>
      <c r="N90" s="397">
        <f t="shared" si="291"/>
        <v>1.2962962962962963</v>
      </c>
      <c r="O90" s="58">
        <f t="shared" si="292"/>
        <v>10000</v>
      </c>
      <c r="P90" s="58">
        <f t="shared" si="293"/>
        <v>5000</v>
      </c>
      <c r="Q90" s="58">
        <f t="shared" si="294"/>
        <v>3600</v>
      </c>
      <c r="R90" s="58">
        <f t="shared" si="295"/>
        <v>2300</v>
      </c>
      <c r="S90" s="18">
        <f t="shared" si="296"/>
        <v>12700</v>
      </c>
      <c r="T90" s="18">
        <f t="shared" si="297"/>
        <v>6300</v>
      </c>
      <c r="U90" s="18">
        <f t="shared" si="298"/>
        <v>4600</v>
      </c>
      <c r="V90" s="18">
        <f t="shared" si="299"/>
        <v>2900</v>
      </c>
      <c r="W90" s="18">
        <f t="shared" si="299"/>
        <v>0</v>
      </c>
      <c r="X90" s="18" t="str">
        <f t="shared" si="300"/>
        <v xml:space="preserve">Các tuyến đường giao thông đấu nối trực tiếp ra </v>
      </c>
      <c r="Y90" s="18" t="str">
        <f t="shared" si="301"/>
        <v>Đường Nguyễn Trung Trực</v>
      </c>
      <c r="Z90" s="18" t="str">
        <f t="shared" si="301"/>
        <v xml:space="preserve"> đoạn từ Quốc lộ 51</v>
      </c>
      <c r="AA90" s="18" t="str">
        <f t="shared" si="302"/>
        <v xml:space="preserve"> đến Nhà văn hóa ấp 4</v>
      </c>
      <c r="AB90" s="18" t="str">
        <f t="shared" ref="AB90:AE90" si="303">AB83</f>
        <v xml:space="preserve"> đã được đầu tư mặt đường nhựa, bê tông xi măng:</v>
      </c>
      <c r="AC90" s="18" t="str">
        <f t="shared" si="303"/>
        <v>- Có bề rộng ≥5m, cách đường giao thông &gt;600m.</v>
      </c>
      <c r="AD90" s="18" t="str">
        <f t="shared" si="303"/>
        <v>- Có bề rộng từ ≥3m đến &lt;5m, cách đường giao thông từ &gt;400m đến ≤600m.</v>
      </c>
      <c r="AE90" s="18" t="str">
        <f t="shared" si="303"/>
        <v>- Có bề rộng &lt;3m, cách đường giao thông ≤200m.</v>
      </c>
    </row>
    <row r="91" spans="1:31" s="18" customFormat="1" ht="94.5">
      <c r="A91" s="56">
        <f t="shared" si="231"/>
        <v>88</v>
      </c>
      <c r="B91" s="56" t="str">
        <f t="shared" si="284"/>
        <v>VT4</v>
      </c>
      <c r="C91" s="473" t="str">
        <f>X91&amp;Y91&amp;Z91&amp;AA91&amp;AB91</f>
        <v>Các tuyến đường giao thông đấu nối trực tiếp ra Đường Nguyễn Trung Trực đoạn từ Quốc lộ 51 đến Nhà văn hóa ấp 4 đã được đầu tư mặt đường nhựa, bê tông xi măng:
- Có bề rộng từ ≥3m đến &lt;5m, cách đường giao thông &gt;600m.
- Có bề rộng &lt;3m, cách đường giao thông &gt;200m.</v>
      </c>
      <c r="D91" s="474"/>
      <c r="E91" s="475"/>
      <c r="F91" s="177">
        <f t="shared" si="285"/>
        <v>2300</v>
      </c>
      <c r="G91" s="220">
        <f t="shared" si="286"/>
        <v>1610</v>
      </c>
      <c r="H91" s="220">
        <f t="shared" si="287"/>
        <v>1380</v>
      </c>
      <c r="I91" s="177">
        <f t="shared" si="288"/>
        <v>2900</v>
      </c>
      <c r="J91" s="220">
        <f t="shared" si="228"/>
        <v>2000</v>
      </c>
      <c r="K91" s="220">
        <f t="shared" si="229"/>
        <v>1700</v>
      </c>
      <c r="L91" s="173">
        <f t="shared" si="289"/>
        <v>1.2608695652173914</v>
      </c>
      <c r="M91" s="397">
        <f t="shared" si="290"/>
        <v>1.2422360248447204</v>
      </c>
      <c r="N91" s="397">
        <f t="shared" si="291"/>
        <v>1.2318840579710144</v>
      </c>
      <c r="O91" s="58">
        <f t="shared" si="292"/>
        <v>10000</v>
      </c>
      <c r="P91" s="58">
        <f t="shared" si="293"/>
        <v>5000</v>
      </c>
      <c r="Q91" s="58">
        <f t="shared" si="294"/>
        <v>3600</v>
      </c>
      <c r="R91" s="58">
        <f t="shared" si="295"/>
        <v>2300</v>
      </c>
      <c r="S91" s="18">
        <f t="shared" si="296"/>
        <v>12700</v>
      </c>
      <c r="T91" s="18">
        <f t="shared" si="297"/>
        <v>6300</v>
      </c>
      <c r="U91" s="18">
        <f t="shared" si="298"/>
        <v>4600</v>
      </c>
      <c r="V91" s="18">
        <f t="shared" si="299"/>
        <v>2900</v>
      </c>
      <c r="W91" s="18">
        <f t="shared" si="299"/>
        <v>0</v>
      </c>
      <c r="X91" s="18" t="str">
        <f t="shared" si="300"/>
        <v xml:space="preserve">Các tuyến đường giao thông đấu nối trực tiếp ra </v>
      </c>
      <c r="Y91" s="18" t="str">
        <f t="shared" si="301"/>
        <v>Đường Nguyễn Trung Trực</v>
      </c>
      <c r="Z91" s="18" t="str">
        <f t="shared" si="301"/>
        <v xml:space="preserve"> đoạn từ Quốc lộ 51</v>
      </c>
      <c r="AA91" s="18" t="str">
        <f t="shared" si="302"/>
        <v xml:space="preserve"> đến Nhà văn hóa ấp 4</v>
      </c>
      <c r="AB91" s="18" t="str">
        <f t="shared" ref="AB91:AE91" si="304">AB84</f>
        <v xml:space="preserve"> đã được đầu tư mặt đường nhựa, bê tông xi măng:
- Có bề rộng từ ≥3m đến &lt;5m, cách đường giao thông &gt;600m.
- Có bề rộng &lt;3m, cách đường giao thông &gt;200m.</v>
      </c>
      <c r="AC91" s="18">
        <f t="shared" si="304"/>
        <v>0</v>
      </c>
      <c r="AD91" s="18">
        <f t="shared" si="304"/>
        <v>0</v>
      </c>
      <c r="AE91" s="18">
        <f t="shared" si="304"/>
        <v>0</v>
      </c>
    </row>
    <row r="92" spans="1:31" s="18" customFormat="1" ht="94.5">
      <c r="A92" s="56">
        <f t="shared" si="231"/>
        <v>89</v>
      </c>
      <c r="B92" s="56" t="str">
        <f t="shared" si="284"/>
        <v>VT2*0,8</v>
      </c>
      <c r="C92" s="473" t="str">
        <f>X92&amp;Y92&amp;Z92&amp;AA92&amp;AB92&amp;"
"&amp;AC92&amp;"
"
&amp;AD92</f>
        <v>Các tuyến đường giao thông không đấu nối trực tiếp và thông ra Đường Nguyễn Trung Trực đoạn từ Quốc lộ 51 đến Nhà văn hóa ấp 4 đã được đầu tư mặt đường nhựa, bê tông xi măng:
- Có bề rộng ≥5m, cách đường giao thông ≤600m.
- Có bề rộng từ ≥3m đến &lt;5m, cách đường giao thông ≤400m.</v>
      </c>
      <c r="D92" s="474"/>
      <c r="E92" s="475"/>
      <c r="F92" s="177">
        <f t="shared" si="285"/>
        <v>5000</v>
      </c>
      <c r="G92" s="220">
        <f t="shared" si="286"/>
        <v>3500</v>
      </c>
      <c r="H92" s="220">
        <f t="shared" si="287"/>
        <v>3000</v>
      </c>
      <c r="I92" s="177">
        <f t="shared" si="288"/>
        <v>5700</v>
      </c>
      <c r="J92" s="220">
        <f t="shared" si="228"/>
        <v>4000</v>
      </c>
      <c r="K92" s="220">
        <f t="shared" si="229"/>
        <v>3400</v>
      </c>
      <c r="L92" s="173">
        <f t="shared" si="289"/>
        <v>1.1399999999999999</v>
      </c>
      <c r="M92" s="397">
        <f t="shared" si="290"/>
        <v>1.1428571428571428</v>
      </c>
      <c r="N92" s="397">
        <f t="shared" si="291"/>
        <v>1.1333333333333333</v>
      </c>
      <c r="O92" s="58">
        <f t="shared" si="292"/>
        <v>10000</v>
      </c>
      <c r="P92" s="58">
        <f t="shared" si="293"/>
        <v>5000</v>
      </c>
      <c r="Q92" s="58">
        <f t="shared" si="294"/>
        <v>3600</v>
      </c>
      <c r="R92" s="58">
        <f t="shared" si="295"/>
        <v>2300</v>
      </c>
      <c r="S92" s="18">
        <f t="shared" si="296"/>
        <v>12700</v>
      </c>
      <c r="T92" s="18">
        <f t="shared" si="297"/>
        <v>6300</v>
      </c>
      <c r="U92" s="18">
        <f t="shared" si="298"/>
        <v>4600</v>
      </c>
      <c r="V92" s="18">
        <f t="shared" si="299"/>
        <v>2900</v>
      </c>
      <c r="W92" s="18">
        <f t="shared" si="299"/>
        <v>0</v>
      </c>
      <c r="X92" s="18" t="str">
        <f t="shared" si="300"/>
        <v xml:space="preserve">Các tuyến đường giao thông không đấu nối trực tiếp và thông ra </v>
      </c>
      <c r="Y92" s="18" t="str">
        <f t="shared" si="301"/>
        <v>Đường Nguyễn Trung Trực</v>
      </c>
      <c r="Z92" s="18" t="str">
        <f t="shared" si="301"/>
        <v xml:space="preserve"> đoạn từ Quốc lộ 51</v>
      </c>
      <c r="AA92" s="18" t="str">
        <f t="shared" si="302"/>
        <v xml:space="preserve"> đến Nhà văn hóa ấp 4</v>
      </c>
      <c r="AB92" s="18" t="str">
        <f t="shared" ref="AB92:AE92" si="305">AB85</f>
        <v xml:space="preserve"> đã được đầu tư mặt đường nhựa, bê tông xi măng:</v>
      </c>
      <c r="AC92" s="18" t="str">
        <f t="shared" si="305"/>
        <v>- Có bề rộng ≥5m, cách đường giao thông ≤600m.</v>
      </c>
      <c r="AD92" s="18" t="str">
        <f t="shared" si="305"/>
        <v>- Có bề rộng từ ≥3m đến &lt;5m, cách đường giao thông ≤400m.</v>
      </c>
      <c r="AE92" s="18">
        <f t="shared" si="305"/>
        <v>0</v>
      </c>
    </row>
    <row r="93" spans="1:31" s="18" customFormat="1" ht="94.5">
      <c r="A93" s="56">
        <f t="shared" si="231"/>
        <v>90</v>
      </c>
      <c r="B93" s="56" t="str">
        <f t="shared" si="284"/>
        <v>VT3*0,8</v>
      </c>
      <c r="C93" s="473" t="str">
        <f>X93&amp;Y93&amp;Z93&amp;AA93&amp;AB93&amp;"
"&amp;AC93&amp;"
"
&amp;AD93&amp;"
"&amp;AE93</f>
        <v>Các tuyến đường giao thông không đấu nối trực tiếp và thông ra Đường Nguyễn Trung Trực đoạn từ Quốc lộ 51 đến Nhà văn hóa ấp 4 đã được đầu tư mặt đường nhựa, bê tông xi măng:
- Có bề rộng ≥5m, cách đường giao thông &gt;600m.
- Có bề rộng từ ≥3m đến &lt;5m, cách đường giao thông từ &gt;400m đến ≤600m.
- Có bề rộng &lt;3m, cách đường giao thông ≤200m.</v>
      </c>
      <c r="D93" s="474"/>
      <c r="E93" s="475"/>
      <c r="F93" s="177">
        <f t="shared" si="285"/>
        <v>3600</v>
      </c>
      <c r="G93" s="220">
        <f t="shared" si="286"/>
        <v>2520</v>
      </c>
      <c r="H93" s="220">
        <f t="shared" si="287"/>
        <v>2160</v>
      </c>
      <c r="I93" s="177">
        <f t="shared" si="288"/>
        <v>4100</v>
      </c>
      <c r="J93" s="220">
        <f t="shared" si="228"/>
        <v>2900</v>
      </c>
      <c r="K93" s="220">
        <f t="shared" si="229"/>
        <v>2500</v>
      </c>
      <c r="L93" s="173">
        <f t="shared" si="289"/>
        <v>1.1388888888888888</v>
      </c>
      <c r="M93" s="397">
        <f t="shared" si="290"/>
        <v>1.1507936507936507</v>
      </c>
      <c r="N93" s="397">
        <f t="shared" si="291"/>
        <v>1.1574074074074074</v>
      </c>
      <c r="O93" s="58">
        <f t="shared" si="292"/>
        <v>10000</v>
      </c>
      <c r="P93" s="58">
        <f t="shared" si="293"/>
        <v>5000</v>
      </c>
      <c r="Q93" s="58">
        <f t="shared" si="294"/>
        <v>3600</v>
      </c>
      <c r="R93" s="58">
        <f t="shared" si="295"/>
        <v>2300</v>
      </c>
      <c r="S93" s="18">
        <f t="shared" si="296"/>
        <v>12700</v>
      </c>
      <c r="T93" s="18">
        <f t="shared" si="297"/>
        <v>6300</v>
      </c>
      <c r="U93" s="18">
        <f t="shared" si="298"/>
        <v>4600</v>
      </c>
      <c r="V93" s="18">
        <f t="shared" si="299"/>
        <v>2900</v>
      </c>
      <c r="W93" s="18">
        <f t="shared" si="299"/>
        <v>0</v>
      </c>
      <c r="X93" s="18" t="str">
        <f t="shared" si="300"/>
        <v xml:space="preserve">Các tuyến đường giao thông không đấu nối trực tiếp và thông ra </v>
      </c>
      <c r="Y93" s="18" t="str">
        <f t="shared" si="301"/>
        <v>Đường Nguyễn Trung Trực</v>
      </c>
      <c r="Z93" s="18" t="str">
        <f t="shared" si="301"/>
        <v xml:space="preserve"> đoạn từ Quốc lộ 51</v>
      </c>
      <c r="AA93" s="18" t="str">
        <f t="shared" si="302"/>
        <v xml:space="preserve"> đến Nhà văn hóa ấp 4</v>
      </c>
      <c r="AB93" s="18" t="str">
        <f t="shared" ref="AB93:AE93" si="306">AB86</f>
        <v xml:space="preserve"> đã được đầu tư mặt đường nhựa, bê tông xi măng:</v>
      </c>
      <c r="AC93" s="18" t="str">
        <f t="shared" si="306"/>
        <v>- Có bề rộng ≥5m, cách đường giao thông &gt;600m.</v>
      </c>
      <c r="AD93" s="18" t="str">
        <f t="shared" si="306"/>
        <v>- Có bề rộng từ ≥3m đến &lt;5m, cách đường giao thông từ &gt;400m đến ≤600m.</v>
      </c>
      <c r="AE93" s="18" t="str">
        <f t="shared" si="306"/>
        <v>- Có bề rộng &lt;3m, cách đường giao thông ≤200m.</v>
      </c>
    </row>
    <row r="94" spans="1:31" s="18" customFormat="1" ht="94.5">
      <c r="A94" s="56">
        <f t="shared" si="231"/>
        <v>91</v>
      </c>
      <c r="B94" s="56" t="str">
        <f t="shared" si="284"/>
        <v>VT4*0,8</v>
      </c>
      <c r="C94" s="473" t="str">
        <f>X94&amp;Y94&amp;Z94&amp;AA94&amp;AB94</f>
        <v>Các tuyến đường giao thông không đấu nối trực tiếp và thông ra Đường Nguyễn Trung Trực đoạn từ Quốc lộ 51 đến Nhà văn hóa ấp 4 đã được đầu tư mặt đường nhựa, bê tông xi măng:
- Có bề rộng từ ≥3m đến &lt;5m, cách đường giao thông &gt;600m.
- Có bề rộng &lt;3m, cách đường giao thông &gt; 200m.</v>
      </c>
      <c r="D94" s="474"/>
      <c r="E94" s="475"/>
      <c r="F94" s="177">
        <f t="shared" si="285"/>
        <v>2300</v>
      </c>
      <c r="G94" s="220">
        <f t="shared" si="286"/>
        <v>1610</v>
      </c>
      <c r="H94" s="220">
        <f t="shared" si="287"/>
        <v>1380</v>
      </c>
      <c r="I94" s="177">
        <f t="shared" si="288"/>
        <v>2600</v>
      </c>
      <c r="J94" s="220">
        <f t="shared" si="228"/>
        <v>1800</v>
      </c>
      <c r="K94" s="220">
        <f t="shared" si="229"/>
        <v>1600</v>
      </c>
      <c r="L94" s="173">
        <f t="shared" si="289"/>
        <v>1.1304347826086956</v>
      </c>
      <c r="M94" s="397">
        <f t="shared" si="290"/>
        <v>1.1180124223602483</v>
      </c>
      <c r="N94" s="397">
        <f t="shared" si="291"/>
        <v>1.1594202898550725</v>
      </c>
      <c r="O94" s="58">
        <f t="shared" si="292"/>
        <v>10000</v>
      </c>
      <c r="P94" s="58">
        <f t="shared" si="293"/>
        <v>5000</v>
      </c>
      <c r="Q94" s="58">
        <f t="shared" si="294"/>
        <v>3600</v>
      </c>
      <c r="R94" s="58">
        <f t="shared" si="295"/>
        <v>2300</v>
      </c>
      <c r="S94" s="18">
        <f t="shared" si="296"/>
        <v>12700</v>
      </c>
      <c r="T94" s="18">
        <f t="shared" si="297"/>
        <v>6300</v>
      </c>
      <c r="U94" s="18">
        <f t="shared" si="298"/>
        <v>4600</v>
      </c>
      <c r="V94" s="18">
        <f t="shared" si="299"/>
        <v>2900</v>
      </c>
      <c r="W94" s="18">
        <f t="shared" si="299"/>
        <v>0</v>
      </c>
      <c r="X94" s="18" t="str">
        <f t="shared" si="300"/>
        <v xml:space="preserve">Các tuyến đường giao thông không đấu nối trực tiếp và thông ra </v>
      </c>
      <c r="Y94" s="18" t="str">
        <f t="shared" si="301"/>
        <v>Đường Nguyễn Trung Trực</v>
      </c>
      <c r="Z94" s="18" t="str">
        <f t="shared" si="301"/>
        <v xml:space="preserve"> đoạn từ Quốc lộ 51</v>
      </c>
      <c r="AA94" s="18" t="str">
        <f t="shared" si="302"/>
        <v xml:space="preserve"> đến Nhà văn hóa ấp 4</v>
      </c>
      <c r="AB94" s="18" t="str">
        <f t="shared" ref="AB94:AE94" si="307">AB87</f>
        <v xml:space="preserve"> đã được đầu tư mặt đường nhựa, bê tông xi măng:
- Có bề rộng từ ≥3m đến &lt;5m, cách đường giao thông &gt;600m.
- Có bề rộng &lt;3m, cách đường giao thông &gt; 200m.</v>
      </c>
      <c r="AC94" s="18">
        <f t="shared" si="307"/>
        <v>0</v>
      </c>
      <c r="AD94" s="18">
        <f t="shared" si="307"/>
        <v>0</v>
      </c>
      <c r="AE94" s="18">
        <f t="shared" si="307"/>
        <v>0</v>
      </c>
    </row>
    <row r="95" spans="1:31" s="18" customFormat="1" ht="31.5">
      <c r="A95" s="56">
        <f t="shared" si="231"/>
        <v>92</v>
      </c>
      <c r="B95" s="56" t="str">
        <f>'Đầu vào (2)'!G92</f>
        <v>BH137DT_D2</v>
      </c>
      <c r="C95" s="57" t="str">
        <f>'Đầu vào (2)'!H92</f>
        <v>Đường Nguyễn Trung Trực</v>
      </c>
      <c r="D95" s="57" t="str">
        <f>'Đầu vào (2)'!I92</f>
        <v>Nhà văn hóa ấp 4</v>
      </c>
      <c r="E95" s="57" t="str">
        <f>'Đầu vào (2)'!J92</f>
        <v>Hết ranh thửa đất số 18, tờ BĐĐC số 150</v>
      </c>
      <c r="F95" s="411">
        <f>O95</f>
        <v>7000</v>
      </c>
      <c r="G95" s="412">
        <f>F95*0.7</f>
        <v>4900</v>
      </c>
      <c r="H95" s="412">
        <f>F95*0.6</f>
        <v>4200</v>
      </c>
      <c r="I95" s="413">
        <f>S95</f>
        <v>8900</v>
      </c>
      <c r="J95" s="220">
        <f t="shared" si="228"/>
        <v>6200</v>
      </c>
      <c r="K95" s="220">
        <f t="shared" si="229"/>
        <v>5300</v>
      </c>
      <c r="L95" s="420">
        <f>I95/F95</f>
        <v>1.2714285714285714</v>
      </c>
      <c r="M95" s="414">
        <f>J95/G95</f>
        <v>1.2653061224489797</v>
      </c>
      <c r="N95" s="414">
        <f>K95/H95</f>
        <v>1.2619047619047619</v>
      </c>
      <c r="O95" s="58">
        <f>'Đầu vào (2)'!K92</f>
        <v>7000</v>
      </c>
      <c r="P95" s="58">
        <f>'Đầu vào (2)'!L92</f>
        <v>4000</v>
      </c>
      <c r="Q95" s="58">
        <f>'Đầu vào (2)'!M92</f>
        <v>2600</v>
      </c>
      <c r="R95" s="58">
        <f>'Đầu vào (2)'!N92</f>
        <v>1800</v>
      </c>
      <c r="S95" s="18">
        <f>VLOOKUP(B95,'[1]Giá đề xuất ODT'!$G$11:$AD$2233,21,0)</f>
        <v>8900</v>
      </c>
      <c r="T95" s="18">
        <f>VLOOKUP(B95,'[1]Giá đề xuất ODT'!$G$11:$AD$2233,22,0)</f>
        <v>5100</v>
      </c>
      <c r="U95" s="18">
        <f>VLOOKUP(B95,'[1]Giá đề xuất ODT'!$G$11:$AD$2233,23,0)</f>
        <v>3300</v>
      </c>
      <c r="V95" s="18">
        <f>VLOOKUP(B95,'[1]Giá đề xuất ODT'!$G$11:$AD$2233,24,0)</f>
        <v>2300</v>
      </c>
      <c r="W95" s="6"/>
      <c r="Y95" s="18" t="str">
        <f>C95</f>
        <v>Đường Nguyễn Trung Trực</v>
      </c>
      <c r="Z95" s="18" t="str">
        <f>" đoạn từ "&amp;D95</f>
        <v xml:space="preserve"> đoạn từ Nhà văn hóa ấp 4</v>
      </c>
      <c r="AA95" s="18" t="str">
        <f>" đến "&amp;E95</f>
        <v xml:space="preserve"> đến Hết ranh thửa đất số 18, tờ BĐĐC số 150</v>
      </c>
      <c r="AE95" s="18">
        <v>0</v>
      </c>
    </row>
    <row r="96" spans="1:31" s="18" customFormat="1" ht="78.75">
      <c r="A96" s="56">
        <f t="shared" si="231"/>
        <v>93</v>
      </c>
      <c r="B96" s="56" t="str">
        <f t="shared" ref="B96:B101" si="308">B89</f>
        <v>VT2</v>
      </c>
      <c r="C96" s="473" t="str">
        <f>X96&amp;Y96&amp;Z96&amp;AA96&amp;AB96&amp;"
"&amp;AC96&amp;"
"
&amp;AD96</f>
        <v>Các tuyến đường giao thông đấu nối trực tiếp ra Đường Nguyễn Trung Trực đoạn từ Nhà văn hóa ấp 4 đến Hết ranh thửa đất số 18, tờ BĐĐC số 150 đã được đầu tư mặt đường nhựa, bê tông xi măng:
- Có bề rộng ≥5m, cách đường giao thông ≤600m.
- Có bề rộng từ ≥3m đến &lt;5m, cách đường giao thông ≤400m.</v>
      </c>
      <c r="D96" s="474"/>
      <c r="E96" s="475"/>
      <c r="F96" s="177">
        <f t="shared" ref="F96:F101" si="309">IF(B96="VT2",P96,IF(B96="VT3",Q96,IF(B96="VT2*0,8",P96,IF(B96="VT3*0,8",Q96,R96))))</f>
        <v>4000</v>
      </c>
      <c r="G96" s="220">
        <f t="shared" ref="G96:G101" si="310">F96*0.7</f>
        <v>2800</v>
      </c>
      <c r="H96" s="220">
        <f t="shared" ref="H96:H101" si="311">F96*0.6</f>
        <v>2400</v>
      </c>
      <c r="I96" s="177">
        <f t="shared" ref="I96:I101" si="312">IF(B96="VT2",T96,IF(B96="VT3",U96,IF(B96="VT4",V96,IF(B96="VT2*0,8",IF(T96*$T$1&lt;1000,ROUND(T96*$T$1,-1),ROUND(T96*$T$1,-2)),IF(B96="VT3*0,8",IF(U96*$T$1&lt;1000,ROUND(U96*$T$1,-1),ROUND(U96*$T$1,-2)),IF(V96*$T$1&lt;1000,ROUND(V96*$T$1,-1),ROUND(V96*$T$1,-2)))))))</f>
        <v>5100</v>
      </c>
      <c r="J96" s="220">
        <f t="shared" si="228"/>
        <v>3600</v>
      </c>
      <c r="K96" s="220">
        <f t="shared" si="229"/>
        <v>3100</v>
      </c>
      <c r="L96" s="173">
        <f t="shared" ref="L96:L101" si="313">I96/F96</f>
        <v>1.2749999999999999</v>
      </c>
      <c r="M96" s="397">
        <f t="shared" ref="M96:M101" si="314">J96/G96</f>
        <v>1.2857142857142858</v>
      </c>
      <c r="N96" s="397">
        <f t="shared" ref="N96:N101" si="315">K96/H96</f>
        <v>1.2916666666666667</v>
      </c>
      <c r="O96" s="58">
        <f t="shared" ref="O96:O101" si="316">O95</f>
        <v>7000</v>
      </c>
      <c r="P96" s="58">
        <f t="shared" ref="P96:P101" si="317">P95</f>
        <v>4000</v>
      </c>
      <c r="Q96" s="58">
        <f t="shared" ref="Q96:Q101" si="318">Q95</f>
        <v>2600</v>
      </c>
      <c r="R96" s="58">
        <f t="shared" ref="R96:R101" si="319">R95</f>
        <v>1800</v>
      </c>
      <c r="S96" s="18">
        <f t="shared" ref="S96:S101" si="320">S95</f>
        <v>8900</v>
      </c>
      <c r="T96" s="18">
        <f t="shared" ref="T96:T101" si="321">T95</f>
        <v>5100</v>
      </c>
      <c r="U96" s="18">
        <f t="shared" ref="U96:U101" si="322">U95</f>
        <v>3300</v>
      </c>
      <c r="V96" s="18">
        <f t="shared" ref="V96:W101" si="323">V95</f>
        <v>2300</v>
      </c>
      <c r="W96" s="18">
        <f t="shared" si="323"/>
        <v>0</v>
      </c>
      <c r="X96" s="18" t="str">
        <f t="shared" ref="X96:X101" si="324">X89</f>
        <v xml:space="preserve">Các tuyến đường giao thông đấu nối trực tiếp ra </v>
      </c>
      <c r="Y96" s="18" t="str">
        <f t="shared" ref="Y96:Z101" si="325">Y95</f>
        <v>Đường Nguyễn Trung Trực</v>
      </c>
      <c r="Z96" s="18" t="str">
        <f t="shared" si="325"/>
        <v xml:space="preserve"> đoạn từ Nhà văn hóa ấp 4</v>
      </c>
      <c r="AA96" s="18" t="str">
        <f t="shared" ref="AA96:AA101" si="326">AA95</f>
        <v xml:space="preserve"> đến Hết ranh thửa đất số 18, tờ BĐĐC số 150</v>
      </c>
      <c r="AB96" s="18" t="str">
        <f>AB89</f>
        <v xml:space="preserve"> đã được đầu tư mặt đường nhựa, bê tông xi măng:</v>
      </c>
      <c r="AC96" s="18" t="str">
        <f>AC89</f>
        <v>- Có bề rộng ≥5m, cách đường giao thông ≤600m.</v>
      </c>
      <c r="AD96" s="18" t="str">
        <f>AD89</f>
        <v>- Có bề rộng từ ≥3m đến &lt;5m, cách đường giao thông ≤400m.</v>
      </c>
      <c r="AE96" s="18">
        <f>AE89</f>
        <v>0</v>
      </c>
    </row>
    <row r="97" spans="1:31" s="18" customFormat="1" ht="78.75">
      <c r="A97" s="56">
        <f t="shared" si="231"/>
        <v>94</v>
      </c>
      <c r="B97" s="56" t="str">
        <f t="shared" si="308"/>
        <v>VT3</v>
      </c>
      <c r="C97" s="473" t="str">
        <f>X97&amp;Y97&amp;Z97&amp;AA97&amp;AB97&amp;"
"&amp;AC97&amp;"
"&amp;AD97&amp;"
"&amp;AE97</f>
        <v>Các tuyến đường giao thông đấu nối trực tiếp ra Đường Nguyễn Trung Trực đoạn từ Nhà văn hóa ấp 4 đến Hết ranh thửa đất số 18, tờ BĐĐC số 150 đã được đầu tư mặt đường nhựa, bê tông xi măng:
- Có bề rộng ≥5m, cách đường giao thông &gt;600m.
- Có bề rộng từ ≥3m đến &lt;5m, cách đường giao thông từ &gt;400m đến ≤600m.
- Có bề rộng &lt;3m, cách đường giao thông ≤200m.</v>
      </c>
      <c r="D97" s="474"/>
      <c r="E97" s="475"/>
      <c r="F97" s="177">
        <f t="shared" si="309"/>
        <v>2600</v>
      </c>
      <c r="G97" s="220">
        <f t="shared" si="310"/>
        <v>1819.9999999999998</v>
      </c>
      <c r="H97" s="220">
        <f t="shared" si="311"/>
        <v>1560</v>
      </c>
      <c r="I97" s="177">
        <f t="shared" si="312"/>
        <v>3300</v>
      </c>
      <c r="J97" s="220">
        <f t="shared" si="228"/>
        <v>2300</v>
      </c>
      <c r="K97" s="220">
        <f t="shared" si="229"/>
        <v>2000</v>
      </c>
      <c r="L97" s="173">
        <f t="shared" si="313"/>
        <v>1.2692307692307692</v>
      </c>
      <c r="M97" s="397">
        <f t="shared" si="314"/>
        <v>1.2637362637362639</v>
      </c>
      <c r="N97" s="397">
        <f t="shared" si="315"/>
        <v>1.2820512820512822</v>
      </c>
      <c r="O97" s="58">
        <f t="shared" si="316"/>
        <v>7000</v>
      </c>
      <c r="P97" s="58">
        <f t="shared" si="317"/>
        <v>4000</v>
      </c>
      <c r="Q97" s="58">
        <f t="shared" si="318"/>
        <v>2600</v>
      </c>
      <c r="R97" s="58">
        <f t="shared" si="319"/>
        <v>1800</v>
      </c>
      <c r="S97" s="18">
        <f t="shared" si="320"/>
        <v>8900</v>
      </c>
      <c r="T97" s="18">
        <f t="shared" si="321"/>
        <v>5100</v>
      </c>
      <c r="U97" s="18">
        <f t="shared" si="322"/>
        <v>3300</v>
      </c>
      <c r="V97" s="18">
        <f t="shared" si="323"/>
        <v>2300</v>
      </c>
      <c r="W97" s="18">
        <f t="shared" si="323"/>
        <v>0</v>
      </c>
      <c r="X97" s="18" t="str">
        <f t="shared" si="324"/>
        <v xml:space="preserve">Các tuyến đường giao thông đấu nối trực tiếp ra </v>
      </c>
      <c r="Y97" s="18" t="str">
        <f t="shared" si="325"/>
        <v>Đường Nguyễn Trung Trực</v>
      </c>
      <c r="Z97" s="18" t="str">
        <f t="shared" si="325"/>
        <v xml:space="preserve"> đoạn từ Nhà văn hóa ấp 4</v>
      </c>
      <c r="AA97" s="18" t="str">
        <f t="shared" si="326"/>
        <v xml:space="preserve"> đến Hết ranh thửa đất số 18, tờ BĐĐC số 150</v>
      </c>
      <c r="AB97" s="18" t="str">
        <f t="shared" ref="AB97:AE97" si="327">AB90</f>
        <v xml:space="preserve"> đã được đầu tư mặt đường nhựa, bê tông xi măng:</v>
      </c>
      <c r="AC97" s="18" t="str">
        <f t="shared" si="327"/>
        <v>- Có bề rộng ≥5m, cách đường giao thông &gt;600m.</v>
      </c>
      <c r="AD97" s="18" t="str">
        <f t="shared" si="327"/>
        <v>- Có bề rộng từ ≥3m đến &lt;5m, cách đường giao thông từ &gt;400m đến ≤600m.</v>
      </c>
      <c r="AE97" s="18" t="str">
        <f t="shared" si="327"/>
        <v>- Có bề rộng &lt;3m, cách đường giao thông ≤200m.</v>
      </c>
    </row>
    <row r="98" spans="1:31" s="18" customFormat="1" ht="94.5">
      <c r="A98" s="56">
        <f t="shared" si="231"/>
        <v>95</v>
      </c>
      <c r="B98" s="56" t="str">
        <f t="shared" si="308"/>
        <v>VT4</v>
      </c>
      <c r="C98" s="473" t="str">
        <f>X98&amp;Y98&amp;Z98&amp;AA98&amp;AB98</f>
        <v>Các tuyến đường giao thông đấu nối trực tiếp ra Đường Nguyễn Trung Trực đoạn từ Nhà văn hóa ấp 4 đến Hết ranh thửa đất số 18, tờ BĐĐC số 150 đã được đầu tư mặt đường nhựa, bê tông xi măng:
- Có bề rộng từ ≥3m đến &lt;5m, cách đường giao thông &gt;600m.
- Có bề rộng &lt;3m, cách đường giao thông &gt;200m.</v>
      </c>
      <c r="D98" s="474"/>
      <c r="E98" s="475"/>
      <c r="F98" s="177">
        <f t="shared" si="309"/>
        <v>1800</v>
      </c>
      <c r="G98" s="220">
        <f t="shared" si="310"/>
        <v>1260</v>
      </c>
      <c r="H98" s="220">
        <f t="shared" si="311"/>
        <v>1080</v>
      </c>
      <c r="I98" s="177">
        <f t="shared" si="312"/>
        <v>2300</v>
      </c>
      <c r="J98" s="220">
        <f t="shared" si="228"/>
        <v>1600</v>
      </c>
      <c r="K98" s="220">
        <f t="shared" si="229"/>
        <v>1400</v>
      </c>
      <c r="L98" s="173">
        <f t="shared" si="313"/>
        <v>1.2777777777777777</v>
      </c>
      <c r="M98" s="397">
        <f t="shared" si="314"/>
        <v>1.2698412698412698</v>
      </c>
      <c r="N98" s="397">
        <f t="shared" si="315"/>
        <v>1.2962962962962963</v>
      </c>
      <c r="O98" s="58">
        <f t="shared" si="316"/>
        <v>7000</v>
      </c>
      <c r="P98" s="58">
        <f t="shared" si="317"/>
        <v>4000</v>
      </c>
      <c r="Q98" s="58">
        <f t="shared" si="318"/>
        <v>2600</v>
      </c>
      <c r="R98" s="58">
        <f t="shared" si="319"/>
        <v>1800</v>
      </c>
      <c r="S98" s="18">
        <f t="shared" si="320"/>
        <v>8900</v>
      </c>
      <c r="T98" s="18">
        <f t="shared" si="321"/>
        <v>5100</v>
      </c>
      <c r="U98" s="18">
        <f t="shared" si="322"/>
        <v>3300</v>
      </c>
      <c r="V98" s="18">
        <f t="shared" si="323"/>
        <v>2300</v>
      </c>
      <c r="W98" s="18">
        <f t="shared" si="323"/>
        <v>0</v>
      </c>
      <c r="X98" s="18" t="str">
        <f t="shared" si="324"/>
        <v xml:space="preserve">Các tuyến đường giao thông đấu nối trực tiếp ra </v>
      </c>
      <c r="Y98" s="18" t="str">
        <f t="shared" si="325"/>
        <v>Đường Nguyễn Trung Trực</v>
      </c>
      <c r="Z98" s="18" t="str">
        <f t="shared" si="325"/>
        <v xml:space="preserve"> đoạn từ Nhà văn hóa ấp 4</v>
      </c>
      <c r="AA98" s="18" t="str">
        <f t="shared" si="326"/>
        <v xml:space="preserve"> đến Hết ranh thửa đất số 18, tờ BĐĐC số 150</v>
      </c>
      <c r="AB98" s="18" t="str">
        <f t="shared" ref="AB98:AE98" si="328">AB91</f>
        <v xml:space="preserve"> đã được đầu tư mặt đường nhựa, bê tông xi măng:
- Có bề rộng từ ≥3m đến &lt;5m, cách đường giao thông &gt;600m.
- Có bề rộng &lt;3m, cách đường giao thông &gt;200m.</v>
      </c>
      <c r="AC98" s="18">
        <f t="shared" si="328"/>
        <v>0</v>
      </c>
      <c r="AD98" s="18">
        <f t="shared" si="328"/>
        <v>0</v>
      </c>
      <c r="AE98" s="18">
        <f t="shared" si="328"/>
        <v>0</v>
      </c>
    </row>
    <row r="99" spans="1:31" s="18" customFormat="1" ht="94.5">
      <c r="A99" s="56">
        <f t="shared" si="231"/>
        <v>96</v>
      </c>
      <c r="B99" s="56" t="str">
        <f t="shared" si="308"/>
        <v>VT2*0,8</v>
      </c>
      <c r="C99" s="473" t="str">
        <f>X99&amp;Y99&amp;Z99&amp;AA99&amp;AB99&amp;"
"&amp;AC99&amp;"
"
&amp;AD99</f>
        <v>Các tuyến đường giao thông không đấu nối trực tiếp và thông ra Đường Nguyễn Trung Trực đoạn từ Nhà văn hóa ấp 4 đến Hết ranh thửa đất số 18, tờ BĐĐC số 150 đã được đầu tư mặt đường nhựa, bê tông xi măng:
- Có bề rộng ≥5m, cách đường giao thông ≤600m.
- Có bề rộng từ ≥3m đến &lt;5m, cách đường giao thông ≤400m.</v>
      </c>
      <c r="D99" s="474"/>
      <c r="E99" s="475"/>
      <c r="F99" s="177">
        <f t="shared" si="309"/>
        <v>4000</v>
      </c>
      <c r="G99" s="220">
        <f t="shared" si="310"/>
        <v>2800</v>
      </c>
      <c r="H99" s="220">
        <f t="shared" si="311"/>
        <v>2400</v>
      </c>
      <c r="I99" s="177">
        <f t="shared" si="312"/>
        <v>4600</v>
      </c>
      <c r="J99" s="220">
        <f t="shared" si="228"/>
        <v>3200</v>
      </c>
      <c r="K99" s="220">
        <f t="shared" si="229"/>
        <v>2800</v>
      </c>
      <c r="L99" s="173">
        <f t="shared" si="313"/>
        <v>1.1499999999999999</v>
      </c>
      <c r="M99" s="397">
        <f t="shared" si="314"/>
        <v>1.1428571428571428</v>
      </c>
      <c r="N99" s="397">
        <f t="shared" si="315"/>
        <v>1.1666666666666667</v>
      </c>
      <c r="O99" s="58">
        <f t="shared" si="316"/>
        <v>7000</v>
      </c>
      <c r="P99" s="58">
        <f t="shared" si="317"/>
        <v>4000</v>
      </c>
      <c r="Q99" s="58">
        <f t="shared" si="318"/>
        <v>2600</v>
      </c>
      <c r="R99" s="58">
        <f t="shared" si="319"/>
        <v>1800</v>
      </c>
      <c r="S99" s="18">
        <f t="shared" si="320"/>
        <v>8900</v>
      </c>
      <c r="T99" s="18">
        <f t="shared" si="321"/>
        <v>5100</v>
      </c>
      <c r="U99" s="18">
        <f t="shared" si="322"/>
        <v>3300</v>
      </c>
      <c r="V99" s="18">
        <f t="shared" si="323"/>
        <v>2300</v>
      </c>
      <c r="W99" s="18">
        <f t="shared" si="323"/>
        <v>0</v>
      </c>
      <c r="X99" s="18" t="str">
        <f t="shared" si="324"/>
        <v xml:space="preserve">Các tuyến đường giao thông không đấu nối trực tiếp và thông ra </v>
      </c>
      <c r="Y99" s="18" t="str">
        <f t="shared" si="325"/>
        <v>Đường Nguyễn Trung Trực</v>
      </c>
      <c r="Z99" s="18" t="str">
        <f t="shared" si="325"/>
        <v xml:space="preserve"> đoạn từ Nhà văn hóa ấp 4</v>
      </c>
      <c r="AA99" s="18" t="str">
        <f t="shared" si="326"/>
        <v xml:space="preserve"> đến Hết ranh thửa đất số 18, tờ BĐĐC số 150</v>
      </c>
      <c r="AB99" s="18" t="str">
        <f t="shared" ref="AB99:AE99" si="329">AB92</f>
        <v xml:space="preserve"> đã được đầu tư mặt đường nhựa, bê tông xi măng:</v>
      </c>
      <c r="AC99" s="18" t="str">
        <f t="shared" si="329"/>
        <v>- Có bề rộng ≥5m, cách đường giao thông ≤600m.</v>
      </c>
      <c r="AD99" s="18" t="str">
        <f t="shared" si="329"/>
        <v>- Có bề rộng từ ≥3m đến &lt;5m, cách đường giao thông ≤400m.</v>
      </c>
      <c r="AE99" s="18">
        <f t="shared" si="329"/>
        <v>0</v>
      </c>
    </row>
    <row r="100" spans="1:31" s="18" customFormat="1" ht="94.5">
      <c r="A100" s="56">
        <f t="shared" si="231"/>
        <v>97</v>
      </c>
      <c r="B100" s="56" t="str">
        <f t="shared" si="308"/>
        <v>VT3*0,8</v>
      </c>
      <c r="C100" s="473" t="str">
        <f>X100&amp;Y100&amp;Z100&amp;AA100&amp;AB100&amp;"
"&amp;AC100&amp;"
"
&amp;AD100&amp;"
"&amp;AE100</f>
        <v>Các tuyến đường giao thông không đấu nối trực tiếp và thông ra Đường Nguyễn Trung Trực đoạn từ Nhà văn hóa ấp 4 đến Hết ranh thửa đất số 18, tờ BĐĐC số 150 đã được đầu tư mặt đường nhựa, bê tông xi măng:
- Có bề rộng ≥5m, cách đường giao thông &gt;600m.
- Có bề rộng từ ≥3m đến &lt;5m, cách đường giao thông từ &gt;400m đến ≤600m.
- Có bề rộng &lt;3m, cách đường giao thông ≤200m.</v>
      </c>
      <c r="D100" s="474"/>
      <c r="E100" s="475"/>
      <c r="F100" s="177">
        <f t="shared" si="309"/>
        <v>2600</v>
      </c>
      <c r="G100" s="220">
        <f t="shared" si="310"/>
        <v>1819.9999999999998</v>
      </c>
      <c r="H100" s="220">
        <f t="shared" si="311"/>
        <v>1560</v>
      </c>
      <c r="I100" s="177">
        <f t="shared" si="312"/>
        <v>3000</v>
      </c>
      <c r="J100" s="220">
        <f t="shared" si="228"/>
        <v>2100</v>
      </c>
      <c r="K100" s="220">
        <f t="shared" si="229"/>
        <v>1800</v>
      </c>
      <c r="L100" s="173">
        <f t="shared" si="313"/>
        <v>1.1538461538461537</v>
      </c>
      <c r="M100" s="397">
        <f t="shared" si="314"/>
        <v>1.153846153846154</v>
      </c>
      <c r="N100" s="397">
        <f t="shared" si="315"/>
        <v>1.1538461538461537</v>
      </c>
      <c r="O100" s="58">
        <f t="shared" si="316"/>
        <v>7000</v>
      </c>
      <c r="P100" s="58">
        <f t="shared" si="317"/>
        <v>4000</v>
      </c>
      <c r="Q100" s="58">
        <f t="shared" si="318"/>
        <v>2600</v>
      </c>
      <c r="R100" s="58">
        <f t="shared" si="319"/>
        <v>1800</v>
      </c>
      <c r="S100" s="18">
        <f t="shared" si="320"/>
        <v>8900</v>
      </c>
      <c r="T100" s="18">
        <f t="shared" si="321"/>
        <v>5100</v>
      </c>
      <c r="U100" s="18">
        <f t="shared" si="322"/>
        <v>3300</v>
      </c>
      <c r="V100" s="18">
        <f t="shared" si="323"/>
        <v>2300</v>
      </c>
      <c r="W100" s="18">
        <f t="shared" si="323"/>
        <v>0</v>
      </c>
      <c r="X100" s="18" t="str">
        <f t="shared" si="324"/>
        <v xml:space="preserve">Các tuyến đường giao thông không đấu nối trực tiếp và thông ra </v>
      </c>
      <c r="Y100" s="18" t="str">
        <f t="shared" si="325"/>
        <v>Đường Nguyễn Trung Trực</v>
      </c>
      <c r="Z100" s="18" t="str">
        <f t="shared" si="325"/>
        <v xml:space="preserve"> đoạn từ Nhà văn hóa ấp 4</v>
      </c>
      <c r="AA100" s="18" t="str">
        <f t="shared" si="326"/>
        <v xml:space="preserve"> đến Hết ranh thửa đất số 18, tờ BĐĐC số 150</v>
      </c>
      <c r="AB100" s="18" t="str">
        <f t="shared" ref="AB100:AE100" si="330">AB93</f>
        <v xml:space="preserve"> đã được đầu tư mặt đường nhựa, bê tông xi măng:</v>
      </c>
      <c r="AC100" s="18" t="str">
        <f t="shared" si="330"/>
        <v>- Có bề rộng ≥5m, cách đường giao thông &gt;600m.</v>
      </c>
      <c r="AD100" s="18" t="str">
        <f t="shared" si="330"/>
        <v>- Có bề rộng từ ≥3m đến &lt;5m, cách đường giao thông từ &gt;400m đến ≤600m.</v>
      </c>
      <c r="AE100" s="18" t="str">
        <f t="shared" si="330"/>
        <v>- Có bề rộng &lt;3m, cách đường giao thông ≤200m.</v>
      </c>
    </row>
    <row r="101" spans="1:31" s="18" customFormat="1" ht="94.5">
      <c r="A101" s="56">
        <f t="shared" si="231"/>
        <v>98</v>
      </c>
      <c r="B101" s="56" t="str">
        <f t="shared" si="308"/>
        <v>VT4*0,8</v>
      </c>
      <c r="C101" s="473" t="str">
        <f>X101&amp;Y101&amp;Z101&amp;AA101&amp;AB101</f>
        <v>Các tuyến đường giao thông không đấu nối trực tiếp và thông ra Đường Nguyễn Trung Trực đoạn từ Nhà văn hóa ấp 4 đến Hết ranh thửa đất số 18, tờ BĐĐC số 150 đã được đầu tư mặt đường nhựa, bê tông xi măng:
- Có bề rộng từ ≥3m đến &lt;5m, cách đường giao thông &gt;600m.
- Có bề rộng &lt;3m, cách đường giao thông &gt; 200m.</v>
      </c>
      <c r="D101" s="474"/>
      <c r="E101" s="475"/>
      <c r="F101" s="177">
        <f t="shared" si="309"/>
        <v>1800</v>
      </c>
      <c r="G101" s="220">
        <f t="shared" si="310"/>
        <v>1260</v>
      </c>
      <c r="H101" s="220">
        <f t="shared" si="311"/>
        <v>1080</v>
      </c>
      <c r="I101" s="177">
        <f t="shared" si="312"/>
        <v>2100</v>
      </c>
      <c r="J101" s="220">
        <f t="shared" si="228"/>
        <v>1500</v>
      </c>
      <c r="K101" s="220">
        <f t="shared" si="229"/>
        <v>1300</v>
      </c>
      <c r="L101" s="173">
        <f t="shared" si="313"/>
        <v>1.1666666666666667</v>
      </c>
      <c r="M101" s="397">
        <f t="shared" si="314"/>
        <v>1.1904761904761905</v>
      </c>
      <c r="N101" s="397">
        <f t="shared" si="315"/>
        <v>1.2037037037037037</v>
      </c>
      <c r="O101" s="58">
        <f t="shared" si="316"/>
        <v>7000</v>
      </c>
      <c r="P101" s="58">
        <f t="shared" si="317"/>
        <v>4000</v>
      </c>
      <c r="Q101" s="58">
        <f t="shared" si="318"/>
        <v>2600</v>
      </c>
      <c r="R101" s="58">
        <f t="shared" si="319"/>
        <v>1800</v>
      </c>
      <c r="S101" s="18">
        <f t="shared" si="320"/>
        <v>8900</v>
      </c>
      <c r="T101" s="18">
        <f t="shared" si="321"/>
        <v>5100</v>
      </c>
      <c r="U101" s="18">
        <f t="shared" si="322"/>
        <v>3300</v>
      </c>
      <c r="V101" s="18">
        <f t="shared" si="323"/>
        <v>2300</v>
      </c>
      <c r="W101" s="18">
        <f t="shared" si="323"/>
        <v>0</v>
      </c>
      <c r="X101" s="18" t="str">
        <f t="shared" si="324"/>
        <v xml:space="preserve">Các tuyến đường giao thông không đấu nối trực tiếp và thông ra </v>
      </c>
      <c r="Y101" s="18" t="str">
        <f t="shared" si="325"/>
        <v>Đường Nguyễn Trung Trực</v>
      </c>
      <c r="Z101" s="18" t="str">
        <f t="shared" si="325"/>
        <v xml:space="preserve"> đoạn từ Nhà văn hóa ấp 4</v>
      </c>
      <c r="AA101" s="18" t="str">
        <f t="shared" si="326"/>
        <v xml:space="preserve"> đến Hết ranh thửa đất số 18, tờ BĐĐC số 150</v>
      </c>
      <c r="AB101" s="18" t="str">
        <f t="shared" ref="AB101:AE101" si="331">AB94</f>
        <v xml:space="preserve"> đã được đầu tư mặt đường nhựa, bê tông xi măng:
- Có bề rộng từ ≥3m đến &lt;5m, cách đường giao thông &gt;600m.
- Có bề rộng &lt;3m, cách đường giao thông &gt; 200m.</v>
      </c>
      <c r="AC101" s="18">
        <f t="shared" si="331"/>
        <v>0</v>
      </c>
      <c r="AD101" s="18">
        <f t="shared" si="331"/>
        <v>0</v>
      </c>
      <c r="AE101" s="18">
        <f t="shared" si="331"/>
        <v>0</v>
      </c>
    </row>
    <row r="102" spans="1:31" s="18" customFormat="1" ht="31.5">
      <c r="A102" s="56">
        <f t="shared" si="231"/>
        <v>99</v>
      </c>
      <c r="B102" s="56" t="str">
        <f>'Đầu vào (2)'!G99</f>
        <v>BH135DT</v>
      </c>
      <c r="C102" s="57" t="str">
        <f>'Đầu vào (2)'!H99</f>
        <v>Đường Ngô Quyền</v>
      </c>
      <c r="D102" s="57" t="str">
        <f>'Đầu vào (2)'!I99</f>
        <v>Quốc lộ 51</v>
      </c>
      <c r="E102" s="57" t="str">
        <f>'Đầu vào (2)'!J99</f>
        <v>Cầu An Hòa</v>
      </c>
      <c r="F102" s="411">
        <f>O102</f>
        <v>20000</v>
      </c>
      <c r="G102" s="412">
        <f>F102*0.7</f>
        <v>14000</v>
      </c>
      <c r="H102" s="412">
        <f>F102*0.6</f>
        <v>12000</v>
      </c>
      <c r="I102" s="413">
        <f>S102</f>
        <v>25400</v>
      </c>
      <c r="J102" s="220">
        <f t="shared" si="228"/>
        <v>17800</v>
      </c>
      <c r="K102" s="220">
        <f t="shared" si="229"/>
        <v>15200</v>
      </c>
      <c r="L102" s="420">
        <f>I102/F102</f>
        <v>1.27</v>
      </c>
      <c r="M102" s="414">
        <f>J102/G102</f>
        <v>1.2714285714285714</v>
      </c>
      <c r="N102" s="414">
        <f>K102/H102</f>
        <v>1.2666666666666666</v>
      </c>
      <c r="O102" s="58">
        <f>'Đầu vào (2)'!K99</f>
        <v>20000</v>
      </c>
      <c r="P102" s="58">
        <f>'Đầu vào (2)'!L99</f>
        <v>9000</v>
      </c>
      <c r="Q102" s="58">
        <f>'Đầu vào (2)'!M99</f>
        <v>4200</v>
      </c>
      <c r="R102" s="58">
        <f>'Đầu vào (2)'!N99</f>
        <v>3300</v>
      </c>
      <c r="S102" s="18">
        <f>VLOOKUP(B102,'[1]Giá đề xuất ODT'!$G$11:$AD$2233,21,0)</f>
        <v>25400</v>
      </c>
      <c r="T102" s="18">
        <f>VLOOKUP(B102,'[1]Giá đề xuất ODT'!$G$11:$AD$2233,22,0)</f>
        <v>11400</v>
      </c>
      <c r="U102" s="18">
        <f>VLOOKUP(B102,'[1]Giá đề xuất ODT'!$G$11:$AD$2233,23,0)</f>
        <v>5300</v>
      </c>
      <c r="V102" s="18">
        <f>VLOOKUP(B102,'[1]Giá đề xuất ODT'!$G$11:$AD$2233,24,0)</f>
        <v>4200</v>
      </c>
      <c r="W102" s="18">
        <v>1</v>
      </c>
      <c r="Y102" s="18" t="str">
        <f>C102</f>
        <v>Đường Ngô Quyền</v>
      </c>
      <c r="Z102" s="18" t="str">
        <f>" đoạn từ "&amp;D102</f>
        <v xml:space="preserve"> đoạn từ Quốc lộ 51</v>
      </c>
      <c r="AA102" s="18" t="str">
        <f>" đến "&amp;E102</f>
        <v xml:space="preserve"> đến Cầu An Hòa</v>
      </c>
      <c r="AE102" s="18">
        <v>0</v>
      </c>
    </row>
    <row r="103" spans="1:31" s="18" customFormat="1" ht="78.75">
      <c r="A103" s="56">
        <f t="shared" si="231"/>
        <v>100</v>
      </c>
      <c r="B103" s="56" t="str">
        <f t="shared" ref="B103:B108" si="332">B96</f>
        <v>VT2</v>
      </c>
      <c r="C103" s="473" t="str">
        <f>X103&amp;Y103&amp;Z103&amp;AA103&amp;AB103&amp;"
"&amp;AC103&amp;"
"
&amp;AD103</f>
        <v>Các tuyến đường giao thông đấu nối trực tiếp ra Đường Ngô Quyền đoạn từ Quốc lộ 51 đến Cầu An Hòa đã được đầu tư mặt đường nhựa, bê tông xi măng:
- Có bề rộng ≥5m, cách đường giao thông ≤600m.
- Có bề rộng từ ≥3m đến &lt;5m, cách đường giao thông ≤400m.</v>
      </c>
      <c r="D103" s="474"/>
      <c r="E103" s="475"/>
      <c r="F103" s="177">
        <f t="shared" ref="F103:F108" si="333">IF(B103="VT2",P103,IF(B103="VT3",Q103,IF(B103="VT2*0,8",P103,IF(B103="VT3*0,8",Q103,R103))))</f>
        <v>9000</v>
      </c>
      <c r="G103" s="220">
        <f t="shared" ref="G103:G108" si="334">F103*0.7</f>
        <v>6300</v>
      </c>
      <c r="H103" s="220">
        <f t="shared" ref="H103:H108" si="335">F103*0.6</f>
        <v>5400</v>
      </c>
      <c r="I103" s="177">
        <f t="shared" ref="I103:I108" si="336">IF(B103="VT2",T103,IF(B103="VT3",U103,IF(B103="VT4",V103,IF(B103="VT2*0,8",IF(T103*$T$1&lt;1000,ROUND(T103*$T$1,-1),ROUND(T103*$T$1,-2)),IF(B103="VT3*0,8",IF(U103*$T$1&lt;1000,ROUND(U103*$T$1,-1),ROUND(U103*$T$1,-2)),IF(V103*$T$1&lt;1000,ROUND(V103*$T$1,-1),ROUND(V103*$T$1,-2)))))))</f>
        <v>11400</v>
      </c>
      <c r="J103" s="220">
        <f t="shared" si="228"/>
        <v>8000</v>
      </c>
      <c r="K103" s="220">
        <f t="shared" si="229"/>
        <v>6800</v>
      </c>
      <c r="L103" s="173">
        <f t="shared" ref="L103:L108" si="337">I103/F103</f>
        <v>1.2666666666666666</v>
      </c>
      <c r="M103" s="397">
        <f t="shared" ref="M103:M108" si="338">J103/G103</f>
        <v>1.2698412698412698</v>
      </c>
      <c r="N103" s="397">
        <f t="shared" ref="N103:N108" si="339">K103/H103</f>
        <v>1.2592592592592593</v>
      </c>
      <c r="O103" s="58">
        <f t="shared" ref="O103:O108" si="340">O102</f>
        <v>20000</v>
      </c>
      <c r="P103" s="58">
        <f t="shared" ref="P103:P108" si="341">P102</f>
        <v>9000</v>
      </c>
      <c r="Q103" s="58">
        <f t="shared" ref="Q103:Q108" si="342">Q102</f>
        <v>4200</v>
      </c>
      <c r="R103" s="58">
        <f t="shared" ref="R103:R108" si="343">R102</f>
        <v>3300</v>
      </c>
      <c r="S103" s="18">
        <f t="shared" ref="S103:S108" si="344">S102</f>
        <v>25400</v>
      </c>
      <c r="T103" s="18">
        <f t="shared" ref="T103:T108" si="345">T102</f>
        <v>11400</v>
      </c>
      <c r="U103" s="18">
        <f t="shared" ref="U103:U108" si="346">U102</f>
        <v>5300</v>
      </c>
      <c r="V103" s="18">
        <f t="shared" ref="V103:W108" si="347">V102</f>
        <v>4200</v>
      </c>
      <c r="W103" s="18">
        <f t="shared" si="347"/>
        <v>1</v>
      </c>
      <c r="X103" s="18" t="str">
        <f t="shared" ref="X103:X108" si="348">X96</f>
        <v xml:space="preserve">Các tuyến đường giao thông đấu nối trực tiếp ra </v>
      </c>
      <c r="Y103" s="18" t="str">
        <f t="shared" ref="Y103:Z108" si="349">Y102</f>
        <v>Đường Ngô Quyền</v>
      </c>
      <c r="Z103" s="18" t="str">
        <f t="shared" si="349"/>
        <v xml:space="preserve"> đoạn từ Quốc lộ 51</v>
      </c>
      <c r="AA103" s="18" t="str">
        <f t="shared" ref="AA103:AA108" si="350">AA102</f>
        <v xml:space="preserve"> đến Cầu An Hòa</v>
      </c>
      <c r="AB103" s="18" t="str">
        <f>AB96</f>
        <v xml:space="preserve"> đã được đầu tư mặt đường nhựa, bê tông xi măng:</v>
      </c>
      <c r="AC103" s="18" t="str">
        <f>AC96</f>
        <v>- Có bề rộng ≥5m, cách đường giao thông ≤600m.</v>
      </c>
      <c r="AD103" s="18" t="str">
        <f>AD96</f>
        <v>- Có bề rộng từ ≥3m đến &lt;5m, cách đường giao thông ≤400m.</v>
      </c>
      <c r="AE103" s="18">
        <f>AE96</f>
        <v>0</v>
      </c>
    </row>
    <row r="104" spans="1:31" s="18" customFormat="1" ht="78.75">
      <c r="A104" s="56">
        <f t="shared" si="231"/>
        <v>101</v>
      </c>
      <c r="B104" s="56" t="str">
        <f t="shared" si="332"/>
        <v>VT3</v>
      </c>
      <c r="C104" s="473" t="str">
        <f>X104&amp;Y104&amp;Z104&amp;AA104&amp;AB104&amp;"
"&amp;AC104&amp;"
"&amp;AD104&amp;"
"&amp;AE104</f>
        <v>Các tuyến đường giao thông đấu nối trực tiếp ra Đường Ngô Quyền đoạn từ Quốc lộ 51 đến Cầu An Hòa đã được đầu tư mặt đường nhựa, bê tông xi măng:
- Có bề rộng ≥5m, cách đường giao thông &gt;600m.
- Có bề rộng từ ≥3m đến &lt;5m, cách đường giao thông từ &gt;400m đến ≤600m.
- Có bề rộng &lt;3m, cách đường giao thông ≤200m.</v>
      </c>
      <c r="D104" s="474"/>
      <c r="E104" s="475"/>
      <c r="F104" s="177">
        <f t="shared" si="333"/>
        <v>4200</v>
      </c>
      <c r="G104" s="220">
        <f t="shared" si="334"/>
        <v>2940</v>
      </c>
      <c r="H104" s="220">
        <f t="shared" si="335"/>
        <v>2520</v>
      </c>
      <c r="I104" s="177">
        <f t="shared" si="336"/>
        <v>5300</v>
      </c>
      <c r="J104" s="220">
        <f t="shared" si="228"/>
        <v>3700</v>
      </c>
      <c r="K104" s="220">
        <f t="shared" si="229"/>
        <v>3200</v>
      </c>
      <c r="L104" s="173">
        <f t="shared" si="337"/>
        <v>1.2619047619047619</v>
      </c>
      <c r="M104" s="397">
        <f t="shared" si="338"/>
        <v>1.2585034013605443</v>
      </c>
      <c r="N104" s="397">
        <f t="shared" si="339"/>
        <v>1.2698412698412698</v>
      </c>
      <c r="O104" s="58">
        <f t="shared" si="340"/>
        <v>20000</v>
      </c>
      <c r="P104" s="58">
        <f t="shared" si="341"/>
        <v>9000</v>
      </c>
      <c r="Q104" s="58">
        <f t="shared" si="342"/>
        <v>4200</v>
      </c>
      <c r="R104" s="58">
        <f t="shared" si="343"/>
        <v>3300</v>
      </c>
      <c r="S104" s="18">
        <f t="shared" si="344"/>
        <v>25400</v>
      </c>
      <c r="T104" s="18">
        <f t="shared" si="345"/>
        <v>11400</v>
      </c>
      <c r="U104" s="18">
        <f t="shared" si="346"/>
        <v>5300</v>
      </c>
      <c r="V104" s="18">
        <f t="shared" si="347"/>
        <v>4200</v>
      </c>
      <c r="W104" s="18">
        <f t="shared" si="347"/>
        <v>1</v>
      </c>
      <c r="X104" s="18" t="str">
        <f t="shared" si="348"/>
        <v xml:space="preserve">Các tuyến đường giao thông đấu nối trực tiếp ra </v>
      </c>
      <c r="Y104" s="18" t="str">
        <f t="shared" si="349"/>
        <v>Đường Ngô Quyền</v>
      </c>
      <c r="Z104" s="18" t="str">
        <f t="shared" si="349"/>
        <v xml:space="preserve"> đoạn từ Quốc lộ 51</v>
      </c>
      <c r="AA104" s="18" t="str">
        <f t="shared" si="350"/>
        <v xml:space="preserve"> đến Cầu An Hòa</v>
      </c>
      <c r="AB104" s="18" t="str">
        <f t="shared" ref="AB104:AE104" si="351">AB97</f>
        <v xml:space="preserve"> đã được đầu tư mặt đường nhựa, bê tông xi măng:</v>
      </c>
      <c r="AC104" s="18" t="str">
        <f t="shared" si="351"/>
        <v>- Có bề rộng ≥5m, cách đường giao thông &gt;600m.</v>
      </c>
      <c r="AD104" s="18" t="str">
        <f t="shared" si="351"/>
        <v>- Có bề rộng từ ≥3m đến &lt;5m, cách đường giao thông từ &gt;400m đến ≤600m.</v>
      </c>
      <c r="AE104" s="18" t="str">
        <f t="shared" si="351"/>
        <v>- Có bề rộng &lt;3m, cách đường giao thông ≤200m.</v>
      </c>
    </row>
    <row r="105" spans="1:31" s="18" customFormat="1" ht="94.5">
      <c r="A105" s="56">
        <f t="shared" si="231"/>
        <v>102</v>
      </c>
      <c r="B105" s="56" t="str">
        <f t="shared" si="332"/>
        <v>VT4</v>
      </c>
      <c r="C105" s="473" t="str">
        <f>X105&amp;Y105&amp;Z105&amp;AA105&amp;AB105</f>
        <v>Các tuyến đường giao thông đấu nối trực tiếp ra Đường Ngô Quyền đoạn từ Quốc lộ 51 đến Cầu An Hòa đã được đầu tư mặt đường nhựa, bê tông xi măng:
- Có bề rộng từ ≥3m đến &lt;5m, cách đường giao thông &gt;600m.
- Có bề rộng &lt;3m, cách đường giao thông &gt;200m.</v>
      </c>
      <c r="D105" s="474"/>
      <c r="E105" s="475"/>
      <c r="F105" s="177">
        <f t="shared" si="333"/>
        <v>3300</v>
      </c>
      <c r="G105" s="220">
        <f t="shared" si="334"/>
        <v>2310</v>
      </c>
      <c r="H105" s="220">
        <f t="shared" si="335"/>
        <v>1980</v>
      </c>
      <c r="I105" s="177">
        <f t="shared" si="336"/>
        <v>4200</v>
      </c>
      <c r="J105" s="220">
        <f t="shared" si="228"/>
        <v>2900</v>
      </c>
      <c r="K105" s="220">
        <f t="shared" si="229"/>
        <v>2500</v>
      </c>
      <c r="L105" s="173">
        <f t="shared" si="337"/>
        <v>1.2727272727272727</v>
      </c>
      <c r="M105" s="397">
        <f t="shared" si="338"/>
        <v>1.2554112554112553</v>
      </c>
      <c r="N105" s="397">
        <f t="shared" si="339"/>
        <v>1.2626262626262625</v>
      </c>
      <c r="O105" s="58">
        <f t="shared" si="340"/>
        <v>20000</v>
      </c>
      <c r="P105" s="58">
        <f t="shared" si="341"/>
        <v>9000</v>
      </c>
      <c r="Q105" s="58">
        <f t="shared" si="342"/>
        <v>4200</v>
      </c>
      <c r="R105" s="58">
        <f t="shared" si="343"/>
        <v>3300</v>
      </c>
      <c r="S105" s="18">
        <f t="shared" si="344"/>
        <v>25400</v>
      </c>
      <c r="T105" s="18">
        <f t="shared" si="345"/>
        <v>11400</v>
      </c>
      <c r="U105" s="18">
        <f t="shared" si="346"/>
        <v>5300</v>
      </c>
      <c r="V105" s="18">
        <f t="shared" si="347"/>
        <v>4200</v>
      </c>
      <c r="W105" s="18">
        <f t="shared" si="347"/>
        <v>1</v>
      </c>
      <c r="X105" s="18" t="str">
        <f t="shared" si="348"/>
        <v xml:space="preserve">Các tuyến đường giao thông đấu nối trực tiếp ra </v>
      </c>
      <c r="Y105" s="18" t="str">
        <f t="shared" si="349"/>
        <v>Đường Ngô Quyền</v>
      </c>
      <c r="Z105" s="18" t="str">
        <f t="shared" si="349"/>
        <v xml:space="preserve"> đoạn từ Quốc lộ 51</v>
      </c>
      <c r="AA105" s="18" t="str">
        <f t="shared" si="350"/>
        <v xml:space="preserve"> đến Cầu An Hòa</v>
      </c>
      <c r="AB105" s="18" t="str">
        <f t="shared" ref="AB105:AE105" si="352">AB98</f>
        <v xml:space="preserve"> đã được đầu tư mặt đường nhựa, bê tông xi măng:
- Có bề rộng từ ≥3m đến &lt;5m, cách đường giao thông &gt;600m.
- Có bề rộng &lt;3m, cách đường giao thông &gt;200m.</v>
      </c>
      <c r="AC105" s="18">
        <f t="shared" si="352"/>
        <v>0</v>
      </c>
      <c r="AD105" s="18">
        <f t="shared" si="352"/>
        <v>0</v>
      </c>
      <c r="AE105" s="18">
        <f t="shared" si="352"/>
        <v>0</v>
      </c>
    </row>
    <row r="106" spans="1:31" s="18" customFormat="1" ht="94.5">
      <c r="A106" s="56">
        <f t="shared" si="231"/>
        <v>103</v>
      </c>
      <c r="B106" s="56" t="str">
        <f t="shared" si="332"/>
        <v>VT2*0,8</v>
      </c>
      <c r="C106" s="473" t="str">
        <f>X106&amp;Y106&amp;Z106&amp;AA106&amp;AB106&amp;"
"&amp;AC106&amp;"
"
&amp;AD106</f>
        <v>Các tuyến đường giao thông không đấu nối trực tiếp và thông ra Đường Ngô Quyền đoạn từ Quốc lộ 51 đến Cầu An Hòa đã được đầu tư mặt đường nhựa, bê tông xi măng:
- Có bề rộng ≥5m, cách đường giao thông ≤600m.
- Có bề rộng từ ≥3m đến &lt;5m, cách đường giao thông ≤400m.</v>
      </c>
      <c r="D106" s="474"/>
      <c r="E106" s="475"/>
      <c r="F106" s="177">
        <f t="shared" si="333"/>
        <v>9000</v>
      </c>
      <c r="G106" s="220">
        <f t="shared" si="334"/>
        <v>6300</v>
      </c>
      <c r="H106" s="220">
        <f t="shared" si="335"/>
        <v>5400</v>
      </c>
      <c r="I106" s="177">
        <f t="shared" si="336"/>
        <v>10300</v>
      </c>
      <c r="J106" s="220">
        <f t="shared" si="228"/>
        <v>7200</v>
      </c>
      <c r="K106" s="220">
        <f t="shared" si="229"/>
        <v>6200</v>
      </c>
      <c r="L106" s="173">
        <f t="shared" si="337"/>
        <v>1.1444444444444444</v>
      </c>
      <c r="M106" s="397">
        <f t="shared" si="338"/>
        <v>1.1428571428571428</v>
      </c>
      <c r="N106" s="397">
        <f t="shared" si="339"/>
        <v>1.1481481481481481</v>
      </c>
      <c r="O106" s="58">
        <f t="shared" si="340"/>
        <v>20000</v>
      </c>
      <c r="P106" s="58">
        <f t="shared" si="341"/>
        <v>9000</v>
      </c>
      <c r="Q106" s="58">
        <f t="shared" si="342"/>
        <v>4200</v>
      </c>
      <c r="R106" s="58">
        <f t="shared" si="343"/>
        <v>3300</v>
      </c>
      <c r="S106" s="18">
        <f t="shared" si="344"/>
        <v>25400</v>
      </c>
      <c r="T106" s="18">
        <f t="shared" si="345"/>
        <v>11400</v>
      </c>
      <c r="U106" s="18">
        <f t="shared" si="346"/>
        <v>5300</v>
      </c>
      <c r="V106" s="18">
        <f t="shared" si="347"/>
        <v>4200</v>
      </c>
      <c r="W106" s="18">
        <f t="shared" si="347"/>
        <v>1</v>
      </c>
      <c r="X106" s="18" t="str">
        <f t="shared" si="348"/>
        <v xml:space="preserve">Các tuyến đường giao thông không đấu nối trực tiếp và thông ra </v>
      </c>
      <c r="Y106" s="18" t="str">
        <f t="shared" si="349"/>
        <v>Đường Ngô Quyền</v>
      </c>
      <c r="Z106" s="18" t="str">
        <f t="shared" si="349"/>
        <v xml:space="preserve"> đoạn từ Quốc lộ 51</v>
      </c>
      <c r="AA106" s="18" t="str">
        <f t="shared" si="350"/>
        <v xml:space="preserve"> đến Cầu An Hòa</v>
      </c>
      <c r="AB106" s="18" t="str">
        <f t="shared" ref="AB106:AE106" si="353">AB99</f>
        <v xml:space="preserve"> đã được đầu tư mặt đường nhựa, bê tông xi măng:</v>
      </c>
      <c r="AC106" s="18" t="str">
        <f t="shared" si="353"/>
        <v>- Có bề rộng ≥5m, cách đường giao thông ≤600m.</v>
      </c>
      <c r="AD106" s="18" t="str">
        <f t="shared" si="353"/>
        <v>- Có bề rộng từ ≥3m đến &lt;5m, cách đường giao thông ≤400m.</v>
      </c>
      <c r="AE106" s="18">
        <f t="shared" si="353"/>
        <v>0</v>
      </c>
    </row>
    <row r="107" spans="1:31" s="18" customFormat="1" ht="94.5">
      <c r="A107" s="56">
        <f t="shared" si="231"/>
        <v>104</v>
      </c>
      <c r="B107" s="56" t="str">
        <f t="shared" si="332"/>
        <v>VT3*0,8</v>
      </c>
      <c r="C107" s="473" t="str">
        <f>X107&amp;Y107&amp;Z107&amp;AA107&amp;AB107&amp;"
"&amp;AC107&amp;"
"
&amp;AD107&amp;"
"&amp;AE107</f>
        <v>Các tuyến đường giao thông không đấu nối trực tiếp và thông ra Đường Ngô Quyền đoạn từ Quốc lộ 51 đến Cầu An Hòa đã được đầu tư mặt đường nhựa, bê tông xi măng:
- Có bề rộng ≥5m, cách đường giao thông &gt;600m.
- Có bề rộng từ ≥3m đến &lt;5m, cách đường giao thông từ &gt;400m đến ≤600m.
- Có bề rộng &lt;3m, cách đường giao thông ≤200m.</v>
      </c>
      <c r="D107" s="474"/>
      <c r="E107" s="475"/>
      <c r="F107" s="177">
        <f t="shared" si="333"/>
        <v>4200</v>
      </c>
      <c r="G107" s="220">
        <f t="shared" si="334"/>
        <v>2940</v>
      </c>
      <c r="H107" s="220">
        <f t="shared" si="335"/>
        <v>2520</v>
      </c>
      <c r="I107" s="177">
        <f t="shared" si="336"/>
        <v>4800</v>
      </c>
      <c r="J107" s="220">
        <f t="shared" si="228"/>
        <v>3400</v>
      </c>
      <c r="K107" s="220">
        <f t="shared" si="229"/>
        <v>2900</v>
      </c>
      <c r="L107" s="173">
        <f t="shared" si="337"/>
        <v>1.1428571428571428</v>
      </c>
      <c r="M107" s="397">
        <f t="shared" si="338"/>
        <v>1.1564625850340136</v>
      </c>
      <c r="N107" s="397">
        <f t="shared" si="339"/>
        <v>1.1507936507936507</v>
      </c>
      <c r="O107" s="58">
        <f t="shared" si="340"/>
        <v>20000</v>
      </c>
      <c r="P107" s="58">
        <f t="shared" si="341"/>
        <v>9000</v>
      </c>
      <c r="Q107" s="58">
        <f t="shared" si="342"/>
        <v>4200</v>
      </c>
      <c r="R107" s="58">
        <f t="shared" si="343"/>
        <v>3300</v>
      </c>
      <c r="S107" s="18">
        <f t="shared" si="344"/>
        <v>25400</v>
      </c>
      <c r="T107" s="18">
        <f t="shared" si="345"/>
        <v>11400</v>
      </c>
      <c r="U107" s="18">
        <f t="shared" si="346"/>
        <v>5300</v>
      </c>
      <c r="V107" s="18">
        <f t="shared" si="347"/>
        <v>4200</v>
      </c>
      <c r="W107" s="18">
        <f t="shared" si="347"/>
        <v>1</v>
      </c>
      <c r="X107" s="18" t="str">
        <f t="shared" si="348"/>
        <v xml:space="preserve">Các tuyến đường giao thông không đấu nối trực tiếp và thông ra </v>
      </c>
      <c r="Y107" s="18" t="str">
        <f t="shared" si="349"/>
        <v>Đường Ngô Quyền</v>
      </c>
      <c r="Z107" s="18" t="str">
        <f t="shared" si="349"/>
        <v xml:space="preserve"> đoạn từ Quốc lộ 51</v>
      </c>
      <c r="AA107" s="18" t="str">
        <f t="shared" si="350"/>
        <v xml:space="preserve"> đến Cầu An Hòa</v>
      </c>
      <c r="AB107" s="18" t="str">
        <f t="shared" ref="AB107:AE107" si="354">AB100</f>
        <v xml:space="preserve"> đã được đầu tư mặt đường nhựa, bê tông xi măng:</v>
      </c>
      <c r="AC107" s="18" t="str">
        <f t="shared" si="354"/>
        <v>- Có bề rộng ≥5m, cách đường giao thông &gt;600m.</v>
      </c>
      <c r="AD107" s="18" t="str">
        <f t="shared" si="354"/>
        <v>- Có bề rộng từ ≥3m đến &lt;5m, cách đường giao thông từ &gt;400m đến ≤600m.</v>
      </c>
      <c r="AE107" s="18" t="str">
        <f t="shared" si="354"/>
        <v>- Có bề rộng &lt;3m, cách đường giao thông ≤200m.</v>
      </c>
    </row>
    <row r="108" spans="1:31" s="18" customFormat="1" ht="94.5">
      <c r="A108" s="56">
        <f t="shared" si="231"/>
        <v>105</v>
      </c>
      <c r="B108" s="56" t="str">
        <f t="shared" si="332"/>
        <v>VT4*0,8</v>
      </c>
      <c r="C108" s="473" t="str">
        <f>X108&amp;Y108&amp;Z108&amp;AA108&amp;AB108</f>
        <v>Các tuyến đường giao thông không đấu nối trực tiếp và thông ra Đường Ngô Quyền đoạn từ Quốc lộ 51 đến Cầu An Hòa đã được đầu tư mặt đường nhựa, bê tông xi măng:
- Có bề rộng từ ≥3m đến &lt;5m, cách đường giao thông &gt;600m.
- Có bề rộng &lt;3m, cách đường giao thông &gt; 200m.</v>
      </c>
      <c r="D108" s="474"/>
      <c r="E108" s="475"/>
      <c r="F108" s="177">
        <f t="shared" si="333"/>
        <v>3300</v>
      </c>
      <c r="G108" s="220">
        <f t="shared" si="334"/>
        <v>2310</v>
      </c>
      <c r="H108" s="220">
        <f t="shared" si="335"/>
        <v>1980</v>
      </c>
      <c r="I108" s="177">
        <f t="shared" si="336"/>
        <v>3800</v>
      </c>
      <c r="J108" s="220">
        <f t="shared" si="228"/>
        <v>2700</v>
      </c>
      <c r="K108" s="220">
        <f t="shared" si="229"/>
        <v>2300</v>
      </c>
      <c r="L108" s="173">
        <f t="shared" si="337"/>
        <v>1.1515151515151516</v>
      </c>
      <c r="M108" s="397">
        <f t="shared" si="338"/>
        <v>1.1688311688311688</v>
      </c>
      <c r="N108" s="397">
        <f t="shared" si="339"/>
        <v>1.1616161616161615</v>
      </c>
      <c r="O108" s="58">
        <f t="shared" si="340"/>
        <v>20000</v>
      </c>
      <c r="P108" s="58">
        <f t="shared" si="341"/>
        <v>9000</v>
      </c>
      <c r="Q108" s="58">
        <f t="shared" si="342"/>
        <v>4200</v>
      </c>
      <c r="R108" s="58">
        <f t="shared" si="343"/>
        <v>3300</v>
      </c>
      <c r="S108" s="18">
        <f t="shared" si="344"/>
        <v>25400</v>
      </c>
      <c r="T108" s="18">
        <f t="shared" si="345"/>
        <v>11400</v>
      </c>
      <c r="U108" s="18">
        <f t="shared" si="346"/>
        <v>5300</v>
      </c>
      <c r="V108" s="18">
        <f t="shared" si="347"/>
        <v>4200</v>
      </c>
      <c r="W108" s="18">
        <f t="shared" si="347"/>
        <v>1</v>
      </c>
      <c r="X108" s="18" t="str">
        <f t="shared" si="348"/>
        <v xml:space="preserve">Các tuyến đường giao thông không đấu nối trực tiếp và thông ra </v>
      </c>
      <c r="Y108" s="18" t="str">
        <f t="shared" si="349"/>
        <v>Đường Ngô Quyền</v>
      </c>
      <c r="Z108" s="18" t="str">
        <f t="shared" si="349"/>
        <v xml:space="preserve"> đoạn từ Quốc lộ 51</v>
      </c>
      <c r="AA108" s="18" t="str">
        <f t="shared" si="350"/>
        <v xml:space="preserve"> đến Cầu An Hòa</v>
      </c>
      <c r="AB108" s="18" t="str">
        <f t="shared" ref="AB108:AE108" si="355">AB101</f>
        <v xml:space="preserve"> đã được đầu tư mặt đường nhựa, bê tông xi măng:
- Có bề rộng từ ≥3m đến &lt;5m, cách đường giao thông &gt;600m.
- Có bề rộng &lt;3m, cách đường giao thông &gt; 200m.</v>
      </c>
      <c r="AC108" s="18">
        <f t="shared" si="355"/>
        <v>0</v>
      </c>
      <c r="AD108" s="18">
        <f t="shared" si="355"/>
        <v>0</v>
      </c>
      <c r="AE108" s="18">
        <f t="shared" si="355"/>
        <v>0</v>
      </c>
    </row>
    <row r="109" spans="1:31" s="18" customFormat="1" ht="31.5">
      <c r="A109" s="56">
        <f t="shared" si="231"/>
        <v>106</v>
      </c>
      <c r="B109" s="56" t="str">
        <f>'Đầu vào (2)'!G106</f>
        <v>BH136DT</v>
      </c>
      <c r="C109" s="57" t="str">
        <f>'Đầu vào (2)'!H106</f>
        <v>Đường Nguyễn Thiện Thuật</v>
      </c>
      <c r="D109" s="57" t="str">
        <f>'Đầu vào (2)'!I106</f>
        <v>Quốc lộ 51</v>
      </c>
      <c r="E109" s="57" t="str">
        <f>'Đầu vào (2)'!J106</f>
        <v>Đường Ngô Quyền</v>
      </c>
      <c r="F109" s="411">
        <f>O109</f>
        <v>11000</v>
      </c>
      <c r="G109" s="412">
        <f>F109*0.7</f>
        <v>7699.9999999999991</v>
      </c>
      <c r="H109" s="412">
        <f>F109*0.6</f>
        <v>6600</v>
      </c>
      <c r="I109" s="413">
        <f>S109</f>
        <v>14000</v>
      </c>
      <c r="J109" s="220">
        <f t="shared" si="228"/>
        <v>9800</v>
      </c>
      <c r="K109" s="220">
        <f t="shared" si="229"/>
        <v>8400</v>
      </c>
      <c r="L109" s="420">
        <f>I109/F109</f>
        <v>1.2727272727272727</v>
      </c>
      <c r="M109" s="414">
        <f>J109/G109</f>
        <v>1.2727272727272729</v>
      </c>
      <c r="N109" s="414">
        <f>K109/H109</f>
        <v>1.2727272727272727</v>
      </c>
      <c r="O109" s="58">
        <f>'Đầu vào (2)'!K106</f>
        <v>11000</v>
      </c>
      <c r="P109" s="58">
        <f>'Đầu vào (2)'!L106</f>
        <v>5000</v>
      </c>
      <c r="Q109" s="58">
        <f>'Đầu vào (2)'!M106</f>
        <v>3100</v>
      </c>
      <c r="R109" s="58">
        <f>'Đầu vào (2)'!N106</f>
        <v>2100</v>
      </c>
      <c r="S109" s="18">
        <f>VLOOKUP(B109,'[1]Giá đề xuất ODT'!$G$11:$AD$2233,21,0)</f>
        <v>14000</v>
      </c>
      <c r="T109" s="18">
        <f>VLOOKUP(B109,'[1]Giá đề xuất ODT'!$G$11:$AD$2233,22,0)</f>
        <v>6300</v>
      </c>
      <c r="U109" s="18">
        <f>VLOOKUP(B109,'[1]Giá đề xuất ODT'!$G$11:$AD$2233,23,0)</f>
        <v>3900</v>
      </c>
      <c r="V109" s="18">
        <f>VLOOKUP(B109,'[1]Giá đề xuất ODT'!$G$11:$AD$2233,24,0)</f>
        <v>2700</v>
      </c>
      <c r="W109" s="18">
        <v>1</v>
      </c>
      <c r="Y109" s="18" t="str">
        <f>C109</f>
        <v>Đường Nguyễn Thiện Thuật</v>
      </c>
      <c r="Z109" s="18" t="str">
        <f>" đoạn từ "&amp;D109</f>
        <v xml:space="preserve"> đoạn từ Quốc lộ 51</v>
      </c>
      <c r="AA109" s="18" t="str">
        <f>" đến "&amp;E109</f>
        <v xml:space="preserve"> đến Đường Ngô Quyền</v>
      </c>
      <c r="AE109" s="18">
        <v>0</v>
      </c>
    </row>
    <row r="110" spans="1:31" s="18" customFormat="1" ht="78.75">
      <c r="A110" s="56">
        <f t="shared" si="231"/>
        <v>107</v>
      </c>
      <c r="B110" s="56" t="str">
        <f t="shared" ref="B110:B115" si="356">B103</f>
        <v>VT2</v>
      </c>
      <c r="C110" s="473" t="str">
        <f>X110&amp;Y110&amp;Z110&amp;AA110&amp;AB110&amp;"
"&amp;AC110&amp;"
"
&amp;AD110</f>
        <v>Các tuyến đường giao thông đấu nối trực tiếp ra Đường Nguyễn Thiện Thuật đoạn từ Quốc lộ 51 đến Đường Ngô Quyền đã được đầu tư mặt đường nhựa, bê tông xi măng:
- Có bề rộng ≥5m, cách đường giao thông ≤600m.
- Có bề rộng từ ≥3m đến &lt;5m, cách đường giao thông ≤400m.</v>
      </c>
      <c r="D110" s="474"/>
      <c r="E110" s="475"/>
      <c r="F110" s="177">
        <f t="shared" ref="F110:F115" si="357">IF(B110="VT2",P110,IF(B110="VT3",Q110,IF(B110="VT2*0,8",P110,IF(B110="VT3*0,8",Q110,R110))))</f>
        <v>5000</v>
      </c>
      <c r="G110" s="220">
        <f t="shared" ref="G110:G115" si="358">F110*0.7</f>
        <v>3500</v>
      </c>
      <c r="H110" s="220">
        <f t="shared" ref="H110:H115" si="359">F110*0.6</f>
        <v>3000</v>
      </c>
      <c r="I110" s="177">
        <f t="shared" ref="I110:I115" si="360">IF(B110="VT2",T110,IF(B110="VT3",U110,IF(B110="VT4",V110,IF(B110="VT2*0,8",IF(T110*$T$1&lt;1000,ROUND(T110*$T$1,-1),ROUND(T110*$T$1,-2)),IF(B110="VT3*0,8",IF(U110*$T$1&lt;1000,ROUND(U110*$T$1,-1),ROUND(U110*$T$1,-2)),IF(V110*$T$1&lt;1000,ROUND(V110*$T$1,-1),ROUND(V110*$T$1,-2)))))))</f>
        <v>6300</v>
      </c>
      <c r="J110" s="220">
        <f t="shared" si="228"/>
        <v>4400</v>
      </c>
      <c r="K110" s="220">
        <f t="shared" si="229"/>
        <v>3800</v>
      </c>
      <c r="L110" s="173">
        <f t="shared" ref="L110:L115" si="361">I110/F110</f>
        <v>1.26</v>
      </c>
      <c r="M110" s="397">
        <f t="shared" ref="M110:M115" si="362">J110/G110</f>
        <v>1.2571428571428571</v>
      </c>
      <c r="N110" s="397">
        <f t="shared" ref="N110:N115" si="363">K110/H110</f>
        <v>1.2666666666666666</v>
      </c>
      <c r="O110" s="58">
        <f t="shared" ref="O110:O115" si="364">O109</f>
        <v>11000</v>
      </c>
      <c r="P110" s="58">
        <f t="shared" ref="P110:P115" si="365">P109</f>
        <v>5000</v>
      </c>
      <c r="Q110" s="58">
        <f t="shared" ref="Q110:Q115" si="366">Q109</f>
        <v>3100</v>
      </c>
      <c r="R110" s="58">
        <f t="shared" ref="R110:R115" si="367">R109</f>
        <v>2100</v>
      </c>
      <c r="S110" s="18">
        <f t="shared" ref="S110:S115" si="368">S109</f>
        <v>14000</v>
      </c>
      <c r="T110" s="18">
        <f t="shared" ref="T110:T115" si="369">T109</f>
        <v>6300</v>
      </c>
      <c r="U110" s="18">
        <f t="shared" ref="U110:U115" si="370">U109</f>
        <v>3900</v>
      </c>
      <c r="V110" s="18">
        <f t="shared" ref="V110:W115" si="371">V109</f>
        <v>2700</v>
      </c>
      <c r="W110" s="18">
        <f t="shared" si="371"/>
        <v>1</v>
      </c>
      <c r="X110" s="18" t="str">
        <f t="shared" ref="X110:X115" si="372">X103</f>
        <v xml:space="preserve">Các tuyến đường giao thông đấu nối trực tiếp ra </v>
      </c>
      <c r="Y110" s="18" t="str">
        <f t="shared" ref="Y110:Z115" si="373">Y109</f>
        <v>Đường Nguyễn Thiện Thuật</v>
      </c>
      <c r="Z110" s="18" t="str">
        <f t="shared" si="373"/>
        <v xml:space="preserve"> đoạn từ Quốc lộ 51</v>
      </c>
      <c r="AA110" s="18" t="str">
        <f t="shared" ref="AA110:AA115" si="374">AA109</f>
        <v xml:space="preserve"> đến Đường Ngô Quyền</v>
      </c>
      <c r="AB110" s="18" t="str">
        <f>AB103</f>
        <v xml:space="preserve"> đã được đầu tư mặt đường nhựa, bê tông xi măng:</v>
      </c>
      <c r="AC110" s="18" t="str">
        <f>AC103</f>
        <v>- Có bề rộng ≥5m, cách đường giao thông ≤600m.</v>
      </c>
      <c r="AD110" s="18" t="str">
        <f>AD103</f>
        <v>- Có bề rộng từ ≥3m đến &lt;5m, cách đường giao thông ≤400m.</v>
      </c>
      <c r="AE110" s="18">
        <f>AE103</f>
        <v>0</v>
      </c>
    </row>
    <row r="111" spans="1:31" s="18" customFormat="1" ht="78.75">
      <c r="A111" s="56">
        <f t="shared" si="231"/>
        <v>108</v>
      </c>
      <c r="B111" s="56" t="str">
        <f t="shared" si="356"/>
        <v>VT3</v>
      </c>
      <c r="C111" s="473" t="str">
        <f>X111&amp;Y111&amp;Z111&amp;AA111&amp;AB111&amp;"
"&amp;AC111&amp;"
"&amp;AD111&amp;"
"&amp;AE111</f>
        <v>Các tuyến đường giao thông đấu nối trực tiếp ra Đường Nguyễn Thiện Thuật đoạn từ Quốc lộ 51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111" s="474"/>
      <c r="E111" s="475"/>
      <c r="F111" s="177">
        <f t="shared" si="357"/>
        <v>3100</v>
      </c>
      <c r="G111" s="220">
        <f t="shared" si="358"/>
        <v>2170</v>
      </c>
      <c r="H111" s="220">
        <f t="shared" si="359"/>
        <v>1860</v>
      </c>
      <c r="I111" s="177">
        <f t="shared" si="360"/>
        <v>3900</v>
      </c>
      <c r="J111" s="220">
        <f t="shared" si="228"/>
        <v>2700</v>
      </c>
      <c r="K111" s="220">
        <f t="shared" si="229"/>
        <v>2300</v>
      </c>
      <c r="L111" s="173">
        <f t="shared" si="361"/>
        <v>1.2580645161290323</v>
      </c>
      <c r="M111" s="397">
        <f t="shared" si="362"/>
        <v>1.2442396313364055</v>
      </c>
      <c r="N111" s="397">
        <f t="shared" si="363"/>
        <v>1.2365591397849462</v>
      </c>
      <c r="O111" s="58">
        <f t="shared" si="364"/>
        <v>11000</v>
      </c>
      <c r="P111" s="58">
        <f t="shared" si="365"/>
        <v>5000</v>
      </c>
      <c r="Q111" s="58">
        <f t="shared" si="366"/>
        <v>3100</v>
      </c>
      <c r="R111" s="58">
        <f t="shared" si="367"/>
        <v>2100</v>
      </c>
      <c r="S111" s="18">
        <f t="shared" si="368"/>
        <v>14000</v>
      </c>
      <c r="T111" s="18">
        <f t="shared" si="369"/>
        <v>6300</v>
      </c>
      <c r="U111" s="18">
        <f t="shared" si="370"/>
        <v>3900</v>
      </c>
      <c r="V111" s="18">
        <f t="shared" si="371"/>
        <v>2700</v>
      </c>
      <c r="W111" s="18">
        <f t="shared" si="371"/>
        <v>1</v>
      </c>
      <c r="X111" s="18" t="str">
        <f t="shared" si="372"/>
        <v xml:space="preserve">Các tuyến đường giao thông đấu nối trực tiếp ra </v>
      </c>
      <c r="Y111" s="18" t="str">
        <f t="shared" si="373"/>
        <v>Đường Nguyễn Thiện Thuật</v>
      </c>
      <c r="Z111" s="18" t="str">
        <f t="shared" si="373"/>
        <v xml:space="preserve"> đoạn từ Quốc lộ 51</v>
      </c>
      <c r="AA111" s="18" t="str">
        <f t="shared" si="374"/>
        <v xml:space="preserve"> đến Đường Ngô Quyền</v>
      </c>
      <c r="AB111" s="18" t="str">
        <f t="shared" ref="AB111:AE111" si="375">AB104</f>
        <v xml:space="preserve"> đã được đầu tư mặt đường nhựa, bê tông xi măng:</v>
      </c>
      <c r="AC111" s="18" t="str">
        <f t="shared" si="375"/>
        <v>- Có bề rộng ≥5m, cách đường giao thông &gt;600m.</v>
      </c>
      <c r="AD111" s="18" t="str">
        <f t="shared" si="375"/>
        <v>- Có bề rộng từ ≥3m đến &lt;5m, cách đường giao thông từ &gt;400m đến ≤600m.</v>
      </c>
      <c r="AE111" s="18" t="str">
        <f t="shared" si="375"/>
        <v>- Có bề rộng &lt;3m, cách đường giao thông ≤200m.</v>
      </c>
    </row>
    <row r="112" spans="1:31" s="18" customFormat="1" ht="94.5">
      <c r="A112" s="56">
        <f t="shared" si="231"/>
        <v>109</v>
      </c>
      <c r="B112" s="56" t="str">
        <f t="shared" si="356"/>
        <v>VT4</v>
      </c>
      <c r="C112" s="473" t="str">
        <f>X112&amp;Y112&amp;Z112&amp;AA112&amp;AB112</f>
        <v>Các tuyến đường giao thông đấu nối trực tiếp ra Đường Nguyễn Thiện Thuật đoạn từ Quốc lộ 51 đến Đường Ngô Quyền đã được đầu tư mặt đường nhựa, bê tông xi măng:
- Có bề rộng từ ≥3m đến &lt;5m, cách đường giao thông &gt;600m.
- Có bề rộng &lt;3m, cách đường giao thông &gt;200m.</v>
      </c>
      <c r="D112" s="474"/>
      <c r="E112" s="475"/>
      <c r="F112" s="177">
        <f t="shared" si="357"/>
        <v>2100</v>
      </c>
      <c r="G112" s="220">
        <f t="shared" si="358"/>
        <v>1470</v>
      </c>
      <c r="H112" s="220">
        <f t="shared" si="359"/>
        <v>1260</v>
      </c>
      <c r="I112" s="177">
        <f t="shared" si="360"/>
        <v>2700</v>
      </c>
      <c r="J112" s="220">
        <f t="shared" si="228"/>
        <v>1900</v>
      </c>
      <c r="K112" s="220">
        <f t="shared" si="229"/>
        <v>1600</v>
      </c>
      <c r="L112" s="173">
        <f t="shared" si="361"/>
        <v>1.2857142857142858</v>
      </c>
      <c r="M112" s="397">
        <f t="shared" si="362"/>
        <v>1.2925170068027212</v>
      </c>
      <c r="N112" s="397">
        <f t="shared" si="363"/>
        <v>1.2698412698412698</v>
      </c>
      <c r="O112" s="58">
        <f t="shared" si="364"/>
        <v>11000</v>
      </c>
      <c r="P112" s="58">
        <f t="shared" si="365"/>
        <v>5000</v>
      </c>
      <c r="Q112" s="58">
        <f t="shared" si="366"/>
        <v>3100</v>
      </c>
      <c r="R112" s="58">
        <f t="shared" si="367"/>
        <v>2100</v>
      </c>
      <c r="S112" s="18">
        <f t="shared" si="368"/>
        <v>14000</v>
      </c>
      <c r="T112" s="18">
        <f t="shared" si="369"/>
        <v>6300</v>
      </c>
      <c r="U112" s="18">
        <f t="shared" si="370"/>
        <v>3900</v>
      </c>
      <c r="V112" s="18">
        <f t="shared" si="371"/>
        <v>2700</v>
      </c>
      <c r="W112" s="18">
        <f t="shared" si="371"/>
        <v>1</v>
      </c>
      <c r="X112" s="18" t="str">
        <f t="shared" si="372"/>
        <v xml:space="preserve">Các tuyến đường giao thông đấu nối trực tiếp ra </v>
      </c>
      <c r="Y112" s="18" t="str">
        <f t="shared" si="373"/>
        <v>Đường Nguyễn Thiện Thuật</v>
      </c>
      <c r="Z112" s="18" t="str">
        <f t="shared" si="373"/>
        <v xml:space="preserve"> đoạn từ Quốc lộ 51</v>
      </c>
      <c r="AA112" s="18" t="str">
        <f t="shared" si="374"/>
        <v xml:space="preserve"> đến Đường Ngô Quyền</v>
      </c>
      <c r="AB112" s="18" t="str">
        <f t="shared" ref="AB112:AE112" si="376">AB105</f>
        <v xml:space="preserve"> đã được đầu tư mặt đường nhựa, bê tông xi măng:
- Có bề rộng từ ≥3m đến &lt;5m, cách đường giao thông &gt;600m.
- Có bề rộng &lt;3m, cách đường giao thông &gt;200m.</v>
      </c>
      <c r="AC112" s="18">
        <f t="shared" si="376"/>
        <v>0</v>
      </c>
      <c r="AD112" s="18">
        <f t="shared" si="376"/>
        <v>0</v>
      </c>
      <c r="AE112" s="18">
        <f t="shared" si="376"/>
        <v>0</v>
      </c>
    </row>
    <row r="113" spans="1:1001 1045:2025 2069:3049 3093:4073 4117:5097 5141:6121 6165:7145 7189:8169 8213:9193 9237:10217 10261:11241 11285:12265 12309:13289 13333:14313 14357:15337 15381:16384" s="18" customFormat="1" ht="94.5">
      <c r="A113" s="56">
        <f t="shared" si="231"/>
        <v>110</v>
      </c>
      <c r="B113" s="56" t="str">
        <f t="shared" si="356"/>
        <v>VT2*0,8</v>
      </c>
      <c r="C113" s="473" t="str">
        <f>X113&amp;Y113&amp;Z113&amp;AA113&amp;AB113&amp;"
"&amp;AC113&amp;"
"
&amp;AD113</f>
        <v>Các tuyến đường giao thông không đấu nối trực tiếp và thông ra Đường Nguyễn Thiện Thuật đoạn từ Quốc lộ 51 đến Đường Ngô Quyền đã được đầu tư mặt đường nhựa, bê tông xi măng:
- Có bề rộng ≥5m, cách đường giao thông ≤600m.
- Có bề rộng từ ≥3m đến &lt;5m, cách đường giao thông ≤400m.</v>
      </c>
      <c r="D113" s="474"/>
      <c r="E113" s="475"/>
      <c r="F113" s="177">
        <f t="shared" si="357"/>
        <v>5000</v>
      </c>
      <c r="G113" s="220">
        <f t="shared" si="358"/>
        <v>3500</v>
      </c>
      <c r="H113" s="220">
        <f t="shared" si="359"/>
        <v>3000</v>
      </c>
      <c r="I113" s="177">
        <f t="shared" si="360"/>
        <v>5700</v>
      </c>
      <c r="J113" s="220">
        <f t="shared" si="228"/>
        <v>4000</v>
      </c>
      <c r="K113" s="220">
        <f t="shared" si="229"/>
        <v>3400</v>
      </c>
      <c r="L113" s="173">
        <f t="shared" si="361"/>
        <v>1.1399999999999999</v>
      </c>
      <c r="M113" s="397">
        <f t="shared" si="362"/>
        <v>1.1428571428571428</v>
      </c>
      <c r="N113" s="397">
        <f t="shared" si="363"/>
        <v>1.1333333333333333</v>
      </c>
      <c r="O113" s="58">
        <f t="shared" si="364"/>
        <v>11000</v>
      </c>
      <c r="P113" s="58">
        <f t="shared" si="365"/>
        <v>5000</v>
      </c>
      <c r="Q113" s="58">
        <f t="shared" si="366"/>
        <v>3100</v>
      </c>
      <c r="R113" s="58">
        <f t="shared" si="367"/>
        <v>2100</v>
      </c>
      <c r="S113" s="18">
        <f t="shared" si="368"/>
        <v>14000</v>
      </c>
      <c r="T113" s="18">
        <f t="shared" si="369"/>
        <v>6300</v>
      </c>
      <c r="U113" s="18">
        <f t="shared" si="370"/>
        <v>3900</v>
      </c>
      <c r="V113" s="18">
        <f t="shared" si="371"/>
        <v>2700</v>
      </c>
      <c r="W113" s="18">
        <f t="shared" si="371"/>
        <v>1</v>
      </c>
      <c r="X113" s="18" t="str">
        <f t="shared" si="372"/>
        <v xml:space="preserve">Các tuyến đường giao thông không đấu nối trực tiếp và thông ra </v>
      </c>
      <c r="Y113" s="18" t="str">
        <f t="shared" si="373"/>
        <v>Đường Nguyễn Thiện Thuật</v>
      </c>
      <c r="Z113" s="18" t="str">
        <f t="shared" si="373"/>
        <v xml:space="preserve"> đoạn từ Quốc lộ 51</v>
      </c>
      <c r="AA113" s="18" t="str">
        <f t="shared" si="374"/>
        <v xml:space="preserve"> đến Đường Ngô Quyền</v>
      </c>
      <c r="AB113" s="18" t="str">
        <f t="shared" ref="AB113:AE113" si="377">AB106</f>
        <v xml:space="preserve"> đã được đầu tư mặt đường nhựa, bê tông xi măng:</v>
      </c>
      <c r="AC113" s="18" t="str">
        <f t="shared" si="377"/>
        <v>- Có bề rộng ≥5m, cách đường giao thông ≤600m.</v>
      </c>
      <c r="AD113" s="18" t="str">
        <f t="shared" si="377"/>
        <v>- Có bề rộng từ ≥3m đến &lt;5m, cách đường giao thông ≤400m.</v>
      </c>
      <c r="AE113" s="18">
        <f t="shared" si="377"/>
        <v>0</v>
      </c>
    </row>
    <row r="114" spans="1:1001 1045:2025 2069:3049 3093:4073 4117:5097 5141:6121 6165:7145 7189:8169 8213:9193 9237:10217 10261:11241 11285:12265 12309:13289 13333:14313 14357:15337 15381:16384" s="18" customFormat="1" ht="94.5">
      <c r="A114" s="56">
        <f t="shared" si="231"/>
        <v>111</v>
      </c>
      <c r="B114" s="56" t="str">
        <f t="shared" si="356"/>
        <v>VT3*0,8</v>
      </c>
      <c r="C114" s="473" t="str">
        <f>X114&amp;Y114&amp;Z114&amp;AA114&amp;AB114&amp;"
"&amp;AC114&amp;"
"
&amp;AD114&amp;"
"&amp;AE114</f>
        <v>Các tuyến đường giao thông không đấu nối trực tiếp và thông ra Đường Nguyễn Thiện Thuật đoạn từ Quốc lộ 51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114" s="474"/>
      <c r="E114" s="475"/>
      <c r="F114" s="177">
        <f t="shared" si="357"/>
        <v>3100</v>
      </c>
      <c r="G114" s="220">
        <f t="shared" si="358"/>
        <v>2170</v>
      </c>
      <c r="H114" s="220">
        <f t="shared" si="359"/>
        <v>1860</v>
      </c>
      <c r="I114" s="177">
        <f t="shared" si="360"/>
        <v>3500</v>
      </c>
      <c r="J114" s="220">
        <f t="shared" si="228"/>
        <v>2500</v>
      </c>
      <c r="K114" s="220">
        <f t="shared" si="229"/>
        <v>2100</v>
      </c>
      <c r="L114" s="173">
        <f t="shared" si="361"/>
        <v>1.1290322580645162</v>
      </c>
      <c r="M114" s="397">
        <f t="shared" si="362"/>
        <v>1.1520737327188939</v>
      </c>
      <c r="N114" s="397">
        <f t="shared" si="363"/>
        <v>1.1290322580645162</v>
      </c>
      <c r="O114" s="58">
        <f t="shared" si="364"/>
        <v>11000</v>
      </c>
      <c r="P114" s="58">
        <f t="shared" si="365"/>
        <v>5000</v>
      </c>
      <c r="Q114" s="58">
        <f t="shared" si="366"/>
        <v>3100</v>
      </c>
      <c r="R114" s="58">
        <f t="shared" si="367"/>
        <v>2100</v>
      </c>
      <c r="S114" s="18">
        <f t="shared" si="368"/>
        <v>14000</v>
      </c>
      <c r="T114" s="18">
        <f t="shared" si="369"/>
        <v>6300</v>
      </c>
      <c r="U114" s="18">
        <f t="shared" si="370"/>
        <v>3900</v>
      </c>
      <c r="V114" s="18">
        <f t="shared" si="371"/>
        <v>2700</v>
      </c>
      <c r="W114" s="18">
        <f t="shared" si="371"/>
        <v>1</v>
      </c>
      <c r="X114" s="18" t="str">
        <f t="shared" si="372"/>
        <v xml:space="preserve">Các tuyến đường giao thông không đấu nối trực tiếp và thông ra </v>
      </c>
      <c r="Y114" s="18" t="str">
        <f t="shared" si="373"/>
        <v>Đường Nguyễn Thiện Thuật</v>
      </c>
      <c r="Z114" s="18" t="str">
        <f t="shared" si="373"/>
        <v xml:space="preserve"> đoạn từ Quốc lộ 51</v>
      </c>
      <c r="AA114" s="18" t="str">
        <f t="shared" si="374"/>
        <v xml:space="preserve"> đến Đường Ngô Quyền</v>
      </c>
      <c r="AB114" s="18" t="str">
        <f t="shared" ref="AB114:AE114" si="378">AB107</f>
        <v xml:space="preserve"> đã được đầu tư mặt đường nhựa, bê tông xi măng:</v>
      </c>
      <c r="AC114" s="18" t="str">
        <f t="shared" si="378"/>
        <v>- Có bề rộng ≥5m, cách đường giao thông &gt;600m.</v>
      </c>
      <c r="AD114" s="18" t="str">
        <f t="shared" si="378"/>
        <v>- Có bề rộng từ ≥3m đến &lt;5m, cách đường giao thông từ &gt;400m đến ≤600m.</v>
      </c>
      <c r="AE114" s="18" t="str">
        <f t="shared" si="378"/>
        <v>- Có bề rộng &lt;3m, cách đường giao thông ≤200m.</v>
      </c>
    </row>
    <row r="115" spans="1:1001 1045:2025 2069:3049 3093:4073 4117:5097 5141:6121 6165:7145 7189:8169 8213:9193 9237:10217 10261:11241 11285:12265 12309:13289 13333:14313 14357:15337 15381:16384" s="18" customFormat="1" ht="94.5">
      <c r="A115" s="56">
        <f t="shared" si="231"/>
        <v>112</v>
      </c>
      <c r="B115" s="56" t="str">
        <f t="shared" si="356"/>
        <v>VT4*0,8</v>
      </c>
      <c r="C115" s="473" t="str">
        <f>X115&amp;Y115&amp;Z115&amp;AA115&amp;AB115</f>
        <v>Các tuyến đường giao thông không đấu nối trực tiếp và thông ra Đường Nguyễn Thiện Thuật đoạn từ Quốc lộ 51 đến Đường Ngô Quyền đã được đầu tư mặt đường nhựa, bê tông xi măng:
- Có bề rộng từ ≥3m đến &lt;5m, cách đường giao thông &gt;600m.
- Có bề rộng &lt;3m, cách đường giao thông &gt; 200m.</v>
      </c>
      <c r="D115" s="474"/>
      <c r="E115" s="475"/>
      <c r="F115" s="177">
        <f t="shared" si="357"/>
        <v>2100</v>
      </c>
      <c r="G115" s="220">
        <f t="shared" si="358"/>
        <v>1470</v>
      </c>
      <c r="H115" s="220">
        <f t="shared" si="359"/>
        <v>1260</v>
      </c>
      <c r="I115" s="177">
        <f t="shared" si="360"/>
        <v>2400</v>
      </c>
      <c r="J115" s="220">
        <f t="shared" si="228"/>
        <v>1700</v>
      </c>
      <c r="K115" s="220">
        <f t="shared" si="229"/>
        <v>1400</v>
      </c>
      <c r="L115" s="173">
        <f t="shared" si="361"/>
        <v>1.1428571428571428</v>
      </c>
      <c r="M115" s="397">
        <f t="shared" si="362"/>
        <v>1.1564625850340136</v>
      </c>
      <c r="N115" s="397">
        <f t="shared" si="363"/>
        <v>1.1111111111111112</v>
      </c>
      <c r="O115" s="58">
        <f t="shared" si="364"/>
        <v>11000</v>
      </c>
      <c r="P115" s="58">
        <f t="shared" si="365"/>
        <v>5000</v>
      </c>
      <c r="Q115" s="58">
        <f t="shared" si="366"/>
        <v>3100</v>
      </c>
      <c r="R115" s="58">
        <f t="shared" si="367"/>
        <v>2100</v>
      </c>
      <c r="S115" s="18">
        <f t="shared" si="368"/>
        <v>14000</v>
      </c>
      <c r="T115" s="18">
        <f t="shared" si="369"/>
        <v>6300</v>
      </c>
      <c r="U115" s="18">
        <f t="shared" si="370"/>
        <v>3900</v>
      </c>
      <c r="V115" s="18">
        <f t="shared" si="371"/>
        <v>2700</v>
      </c>
      <c r="W115" s="18">
        <f t="shared" si="371"/>
        <v>1</v>
      </c>
      <c r="X115" s="18" t="str">
        <f t="shared" si="372"/>
        <v xml:space="preserve">Các tuyến đường giao thông không đấu nối trực tiếp và thông ra </v>
      </c>
      <c r="Y115" s="18" t="str">
        <f t="shared" si="373"/>
        <v>Đường Nguyễn Thiện Thuật</v>
      </c>
      <c r="Z115" s="18" t="str">
        <f t="shared" si="373"/>
        <v xml:space="preserve"> đoạn từ Quốc lộ 51</v>
      </c>
      <c r="AA115" s="18" t="str">
        <f t="shared" si="374"/>
        <v xml:space="preserve"> đến Đường Ngô Quyền</v>
      </c>
      <c r="AB115" s="18" t="str">
        <f t="shared" ref="AB115:AE115" si="379">AB108</f>
        <v xml:space="preserve"> đã được đầu tư mặt đường nhựa, bê tông xi măng:
- Có bề rộng từ ≥3m đến &lt;5m, cách đường giao thông &gt;600m.
- Có bề rộng &lt;3m, cách đường giao thông &gt; 200m.</v>
      </c>
      <c r="AC115" s="18">
        <f t="shared" si="379"/>
        <v>0</v>
      </c>
      <c r="AD115" s="18">
        <f t="shared" si="379"/>
        <v>0</v>
      </c>
      <c r="AE115" s="18">
        <f t="shared" si="379"/>
        <v>0</v>
      </c>
    </row>
    <row r="116" spans="1:1001 1045:2025 2069:3049 3093:4073 4117:5097 5141:6121 6165:7145 7189:8169 8213:9193 9237:10217 10261:11241 11285:12265 12309:13289 13333:14313 14357:15337 15381:16384" ht="31.5">
      <c r="A116" s="56">
        <f t="shared" si="231"/>
        <v>113</v>
      </c>
      <c r="B116" s="56" t="str">
        <f>'Đầu vào (2)'!G113</f>
        <v>BH121DT_D1</v>
      </c>
      <c r="C116" s="57" t="str">
        <f>'Đầu vào (2)'!H113</f>
        <v>Đường Võ Nguyên Giáp</v>
      </c>
      <c r="D116" s="57" t="str">
        <f>'Đầu vào (2)'!I113</f>
        <v>Quốc lộ 51</v>
      </c>
      <c r="E116" s="57" t="str">
        <f>'Đầu vào (2)'!J113</f>
        <v>Đường Bùi Văn Hòa (Quốc lộ 15 nối dài)</v>
      </c>
      <c r="F116" s="411">
        <f>O116</f>
        <v>23000</v>
      </c>
      <c r="G116" s="412">
        <f>F116*0.7</f>
        <v>16099.999999999998</v>
      </c>
      <c r="H116" s="412">
        <f>F116*0.6</f>
        <v>13800</v>
      </c>
      <c r="I116" s="413">
        <f>S116</f>
        <v>23300</v>
      </c>
      <c r="J116" s="220">
        <f t="shared" si="228"/>
        <v>16300</v>
      </c>
      <c r="K116" s="220">
        <f t="shared" si="229"/>
        <v>14000</v>
      </c>
      <c r="L116" s="420">
        <f>I116/F116</f>
        <v>1.0130434782608695</v>
      </c>
      <c r="M116" s="414">
        <f>J116/G116</f>
        <v>1.0124223602484472</v>
      </c>
      <c r="N116" s="414">
        <f>K116/H116</f>
        <v>1.0144927536231885</v>
      </c>
      <c r="O116" s="58">
        <f>'Đầu vào (2)'!K113</f>
        <v>23000</v>
      </c>
      <c r="P116" s="58">
        <f>'Đầu vào (2)'!L113</f>
        <v>12000</v>
      </c>
      <c r="Q116" s="58">
        <f>'Đầu vào (2)'!M113</f>
        <v>6500</v>
      </c>
      <c r="R116" s="58">
        <f>'Đầu vào (2)'!N113</f>
        <v>3900</v>
      </c>
      <c r="S116" s="18">
        <f>VLOOKUP(B116,'[1]Giá đề xuất ODT'!$G$11:$AD$2233,21,0)</f>
        <v>23300</v>
      </c>
      <c r="T116" s="18">
        <f>VLOOKUP(B116,'[1]Giá đề xuất ODT'!$G$11:$AD$2233,22,0)</f>
        <v>13400</v>
      </c>
      <c r="U116" s="18">
        <f>VLOOKUP(B116,'[1]Giá đề xuất ODT'!$G$11:$AD$2233,23,0)</f>
        <v>7300</v>
      </c>
      <c r="V116" s="18">
        <f>VLOOKUP(B116,'[1]Giá đề xuất ODT'!$G$11:$AD$2233,24,0)</f>
        <v>4400</v>
      </c>
      <c r="W116" s="18">
        <v>1</v>
      </c>
      <c r="Y116" s="18" t="str">
        <f>C116</f>
        <v>Đường Võ Nguyên Giáp</v>
      </c>
      <c r="Z116" s="18" t="str">
        <f>" đoạn từ "&amp;D116</f>
        <v xml:space="preserve"> đoạn từ Quốc lộ 51</v>
      </c>
      <c r="AA116" s="18" t="str">
        <f>" đến "&amp;E116</f>
        <v xml:space="preserve"> đến Đường Bùi Văn Hòa (Quốc lộ 15 nối dài)</v>
      </c>
    </row>
    <row r="117" spans="1:1001 1045:2025 2069:3049 3093:4073 4117:5097 5141:6121 6165:7145 7189:8169 8213:9193 9237:10217 10261:11241 11285:12265 12309:13289 13333:14313 14357:15337 15381:16384" ht="78.75">
      <c r="A117" s="56">
        <f t="shared" si="231"/>
        <v>114</v>
      </c>
      <c r="B117" s="56" t="str">
        <f t="shared" ref="B117:B122" si="380">B110</f>
        <v>VT2</v>
      </c>
      <c r="C117" s="473" t="str">
        <f>X117&amp;Y117&amp;Z117&amp;AA117&amp;AB117&amp;"
"&amp;AC117&amp;"
"
&amp;AD117</f>
        <v>Các tuyến đường giao thông đấu nối trực tiếp ra Đường Võ Nguyên Giáp đoạn từ Quốc lộ 51 đến Đường Bùi Văn Hòa (Quốc lộ 15 nối dài) đã được đầu tư mặt đường nhựa, bê tông xi măng:
- Có bề rộng ≥5m, cách đường giao thông ≤600m.
- Có bề rộng từ ≥3m đến &lt;5m, cách đường giao thông ≤400m.</v>
      </c>
      <c r="D117" s="474"/>
      <c r="E117" s="475"/>
      <c r="F117" s="177">
        <f t="shared" ref="F117:F122" si="381">IF(B117="VT2",P117,IF(B117="VT3",Q117,IF(B117="VT2*0,8",P117,IF(B117="VT3*0,8",Q117,R117))))</f>
        <v>12000</v>
      </c>
      <c r="G117" s="220">
        <f t="shared" ref="G117:G122" si="382">F117*0.7</f>
        <v>8400</v>
      </c>
      <c r="H117" s="220">
        <f t="shared" ref="H117:H122" si="383">F117*0.6</f>
        <v>7200</v>
      </c>
      <c r="I117" s="177">
        <f t="shared" ref="I117:I122" si="384">IF(B117="VT2",T117,IF(B117="VT3",U117,IF(B117="VT4",V117,IF(B117="VT2*0,8",IF(T117*$T$1&lt;1000,ROUND(T117*$T$1,-1),ROUND(T117*$T$1,-2)),IF(B117="VT3*0,8",IF(U117*$T$1&lt;1000,ROUND(U117*$T$1,-1),ROUND(U117*$T$1,-2)),IF(V117*$T$1&lt;1000,ROUND(V117*$T$1,-1),ROUND(V117*$T$1,-2)))))))</f>
        <v>13400</v>
      </c>
      <c r="J117" s="220">
        <f t="shared" si="228"/>
        <v>9400</v>
      </c>
      <c r="K117" s="220">
        <f t="shared" si="229"/>
        <v>8000</v>
      </c>
      <c r="L117" s="173">
        <f t="shared" ref="L117:L122" si="385">I117/F117</f>
        <v>1.1166666666666667</v>
      </c>
      <c r="M117" s="397">
        <f t="shared" ref="M117:M122" si="386">J117/G117</f>
        <v>1.1190476190476191</v>
      </c>
      <c r="N117" s="397">
        <f t="shared" ref="N117:N122" si="387">K117/H117</f>
        <v>1.1111111111111112</v>
      </c>
      <c r="O117" s="58">
        <f t="shared" ref="O117:O122" si="388">O116</f>
        <v>23000</v>
      </c>
      <c r="P117" s="58">
        <f t="shared" ref="P117:P122" si="389">P116</f>
        <v>12000</v>
      </c>
      <c r="Q117" s="58">
        <f t="shared" ref="Q117:Q122" si="390">Q116</f>
        <v>6500</v>
      </c>
      <c r="R117" s="58">
        <f t="shared" ref="R117:R122" si="391">R116</f>
        <v>3900</v>
      </c>
      <c r="S117" s="18">
        <f t="shared" ref="S117:S122" si="392">S116</f>
        <v>23300</v>
      </c>
      <c r="T117" s="18">
        <f t="shared" ref="T117:T122" si="393">T116</f>
        <v>13400</v>
      </c>
      <c r="U117" s="18">
        <f t="shared" ref="U117:U122" si="394">U116</f>
        <v>7300</v>
      </c>
      <c r="V117" s="18">
        <f t="shared" ref="V117:W122" si="395">V116</f>
        <v>4400</v>
      </c>
      <c r="W117" s="18">
        <f t="shared" si="395"/>
        <v>1</v>
      </c>
      <c r="X117" s="18" t="str">
        <f t="shared" ref="X117:X122" si="396">X110</f>
        <v xml:space="preserve">Các tuyến đường giao thông đấu nối trực tiếp ra </v>
      </c>
      <c r="Y117" s="18" t="str">
        <f t="shared" ref="Y117:Z122" si="397">Y116</f>
        <v>Đường Võ Nguyên Giáp</v>
      </c>
      <c r="Z117" s="18" t="str">
        <f t="shared" si="397"/>
        <v xml:space="preserve"> đoạn từ Quốc lộ 51</v>
      </c>
      <c r="AA117" s="18" t="str">
        <f t="shared" ref="AA117:AA122" si="398">AA116</f>
        <v xml:space="preserve"> đến Đường Bùi Văn Hòa (Quốc lộ 15 nối dài)</v>
      </c>
      <c r="AB117" s="18" t="str">
        <f>AB110</f>
        <v xml:space="preserve"> đã được đầu tư mặt đường nhựa, bê tông xi măng:</v>
      </c>
      <c r="AC117" s="18" t="str">
        <f>AC110</f>
        <v>- Có bề rộng ≥5m, cách đường giao thông ≤600m.</v>
      </c>
      <c r="AD117" s="18" t="str">
        <f>AD110</f>
        <v>- Có bề rộng từ ≥3m đến &lt;5m, cách đường giao thông ≤400m.</v>
      </c>
      <c r="AE117" s="18">
        <f>AE110</f>
        <v>0</v>
      </c>
    </row>
    <row r="118" spans="1:1001 1045:2025 2069:3049 3093:4073 4117:5097 5141:6121 6165:7145 7189:8169 8213:9193 9237:10217 10261:11241 11285:12265 12309:13289 13333:14313 14357:15337 15381:16384" ht="78.75">
      <c r="A118" s="56">
        <f t="shared" si="231"/>
        <v>115</v>
      </c>
      <c r="B118" s="56" t="str">
        <f t="shared" si="380"/>
        <v>VT3</v>
      </c>
      <c r="C118" s="473" t="str">
        <f>X118&amp;Y118&amp;Z118&amp;AA118&amp;AB118&amp;"
"&amp;AC118&amp;"
"&amp;AD118&amp;"
"&amp;AE118</f>
        <v>Các tuyến đường giao thông đấu nối trực tiếp ra Đường Võ Nguyên Giáp đoạn từ Quốc lộ 51 đến Đường Bùi Văn Hòa (Quốc lộ 15 nối dài) đã được đầu tư mặt đường nhựa, bê tông xi măng:
- Có bề rộng ≥5m, cách đường giao thông &gt;600m.
- Có bề rộng từ ≥3m đến &lt;5m, cách đường giao thông từ &gt;400m đến ≤600m.
- Có bề rộng &lt;3m, cách đường giao thông ≤200m.</v>
      </c>
      <c r="D118" s="474"/>
      <c r="E118" s="475"/>
      <c r="F118" s="177">
        <f t="shared" si="381"/>
        <v>6500</v>
      </c>
      <c r="G118" s="220">
        <f t="shared" si="382"/>
        <v>4550</v>
      </c>
      <c r="H118" s="220">
        <f t="shared" si="383"/>
        <v>3900</v>
      </c>
      <c r="I118" s="177">
        <f t="shared" si="384"/>
        <v>7300</v>
      </c>
      <c r="J118" s="220">
        <f t="shared" si="228"/>
        <v>5100</v>
      </c>
      <c r="K118" s="220">
        <f t="shared" si="229"/>
        <v>4400</v>
      </c>
      <c r="L118" s="173">
        <f t="shared" si="385"/>
        <v>1.1230769230769231</v>
      </c>
      <c r="M118" s="397">
        <f t="shared" si="386"/>
        <v>1.1208791208791209</v>
      </c>
      <c r="N118" s="397">
        <f t="shared" si="387"/>
        <v>1.1282051282051282</v>
      </c>
      <c r="O118" s="58">
        <f t="shared" si="388"/>
        <v>23000</v>
      </c>
      <c r="P118" s="58">
        <f t="shared" si="389"/>
        <v>12000</v>
      </c>
      <c r="Q118" s="58">
        <f t="shared" si="390"/>
        <v>6500</v>
      </c>
      <c r="R118" s="58">
        <f t="shared" si="391"/>
        <v>3900</v>
      </c>
      <c r="S118" s="18">
        <f t="shared" si="392"/>
        <v>23300</v>
      </c>
      <c r="T118" s="18">
        <f t="shared" si="393"/>
        <v>13400</v>
      </c>
      <c r="U118" s="18">
        <f t="shared" si="394"/>
        <v>7300</v>
      </c>
      <c r="V118" s="18">
        <f t="shared" si="395"/>
        <v>4400</v>
      </c>
      <c r="W118" s="18">
        <f t="shared" si="395"/>
        <v>1</v>
      </c>
      <c r="X118" s="18" t="str">
        <f t="shared" si="396"/>
        <v xml:space="preserve">Các tuyến đường giao thông đấu nối trực tiếp ra </v>
      </c>
      <c r="Y118" s="18" t="str">
        <f t="shared" si="397"/>
        <v>Đường Võ Nguyên Giáp</v>
      </c>
      <c r="Z118" s="18" t="str">
        <f t="shared" si="397"/>
        <v xml:space="preserve"> đoạn từ Quốc lộ 51</v>
      </c>
      <c r="AA118" s="18" t="str">
        <f t="shared" si="398"/>
        <v xml:space="preserve"> đến Đường Bùi Văn Hòa (Quốc lộ 15 nối dài)</v>
      </c>
      <c r="AB118" s="18" t="str">
        <f t="shared" ref="AB118:AE118" si="399">AB111</f>
        <v xml:space="preserve"> đã được đầu tư mặt đường nhựa, bê tông xi măng:</v>
      </c>
      <c r="AC118" s="18" t="str">
        <f t="shared" si="399"/>
        <v>- Có bề rộng ≥5m, cách đường giao thông &gt;600m.</v>
      </c>
      <c r="AD118" s="18" t="str">
        <f t="shared" si="399"/>
        <v>- Có bề rộng từ ≥3m đến &lt;5m, cách đường giao thông từ &gt;400m đến ≤600m.</v>
      </c>
      <c r="AE118" s="18" t="str">
        <f t="shared" si="399"/>
        <v>- Có bề rộng &lt;3m, cách đường giao thông ≤200m.</v>
      </c>
    </row>
    <row r="119" spans="1:1001 1045:2025 2069:3049 3093:4073 4117:5097 5141:6121 6165:7145 7189:8169 8213:9193 9237:10217 10261:11241 11285:12265 12309:13289 13333:14313 14357:15337 15381:16384" ht="94.5">
      <c r="A119" s="56">
        <f t="shared" si="231"/>
        <v>116</v>
      </c>
      <c r="B119" s="56" t="str">
        <f t="shared" si="380"/>
        <v>VT4</v>
      </c>
      <c r="C119" s="473" t="str">
        <f>X119&amp;Y119&amp;Z119&amp;AA119&amp;AB119</f>
        <v>Các tuyến đường giao thông đấu nối trực tiếp ra Đường Võ Nguyên Giáp đoạn từ Quốc lộ 51 đến Đường Bùi Văn Hòa (Quốc lộ 15 nối dài) đã được đầu tư mặt đường nhựa, bê tông xi măng:
- Có bề rộng từ ≥3m đến &lt;5m, cách đường giao thông &gt;600m.
- Có bề rộng &lt;3m, cách đường giao thông &gt;200m.</v>
      </c>
      <c r="D119" s="474"/>
      <c r="E119" s="475"/>
      <c r="F119" s="177">
        <f t="shared" si="381"/>
        <v>3900</v>
      </c>
      <c r="G119" s="220">
        <f t="shared" si="382"/>
        <v>2730</v>
      </c>
      <c r="H119" s="220">
        <f t="shared" si="383"/>
        <v>2340</v>
      </c>
      <c r="I119" s="177">
        <f t="shared" si="384"/>
        <v>4400</v>
      </c>
      <c r="J119" s="220">
        <f t="shared" si="228"/>
        <v>3100</v>
      </c>
      <c r="K119" s="220">
        <f t="shared" si="229"/>
        <v>2600</v>
      </c>
      <c r="L119" s="173">
        <f t="shared" si="385"/>
        <v>1.1282051282051282</v>
      </c>
      <c r="M119" s="397">
        <f t="shared" si="386"/>
        <v>1.1355311355311355</v>
      </c>
      <c r="N119" s="397">
        <f t="shared" si="387"/>
        <v>1.1111111111111112</v>
      </c>
      <c r="O119" s="58">
        <f t="shared" si="388"/>
        <v>23000</v>
      </c>
      <c r="P119" s="58">
        <f t="shared" si="389"/>
        <v>12000</v>
      </c>
      <c r="Q119" s="58">
        <f t="shared" si="390"/>
        <v>6500</v>
      </c>
      <c r="R119" s="58">
        <f t="shared" si="391"/>
        <v>3900</v>
      </c>
      <c r="S119" s="18">
        <f t="shared" si="392"/>
        <v>23300</v>
      </c>
      <c r="T119" s="18">
        <f t="shared" si="393"/>
        <v>13400</v>
      </c>
      <c r="U119" s="18">
        <f t="shared" si="394"/>
        <v>7300</v>
      </c>
      <c r="V119" s="18">
        <f t="shared" si="395"/>
        <v>4400</v>
      </c>
      <c r="W119" s="18">
        <f t="shared" si="395"/>
        <v>1</v>
      </c>
      <c r="X119" s="18" t="str">
        <f t="shared" si="396"/>
        <v xml:space="preserve">Các tuyến đường giao thông đấu nối trực tiếp ra </v>
      </c>
      <c r="Y119" s="18" t="str">
        <f t="shared" si="397"/>
        <v>Đường Võ Nguyên Giáp</v>
      </c>
      <c r="Z119" s="18" t="str">
        <f t="shared" si="397"/>
        <v xml:space="preserve"> đoạn từ Quốc lộ 51</v>
      </c>
      <c r="AA119" s="18" t="str">
        <f t="shared" si="398"/>
        <v xml:space="preserve"> đến Đường Bùi Văn Hòa (Quốc lộ 15 nối dài)</v>
      </c>
      <c r="AB119" s="18" t="str">
        <f t="shared" ref="AB119:AE119" si="400">AB112</f>
        <v xml:space="preserve"> đã được đầu tư mặt đường nhựa, bê tông xi măng:
- Có bề rộng từ ≥3m đến &lt;5m, cách đường giao thông &gt;600m.
- Có bề rộng &lt;3m, cách đường giao thông &gt;200m.</v>
      </c>
      <c r="AC119" s="18">
        <f t="shared" si="400"/>
        <v>0</v>
      </c>
      <c r="AD119" s="18">
        <f t="shared" si="400"/>
        <v>0</v>
      </c>
      <c r="AE119" s="18">
        <f t="shared" si="400"/>
        <v>0</v>
      </c>
    </row>
    <row r="120" spans="1:1001 1045:2025 2069:3049 3093:4073 4117:5097 5141:6121 6165:7145 7189:8169 8213:9193 9237:10217 10261:11241 11285:12265 12309:13289 13333:14313 14357:15337 15381:16384" ht="94.5">
      <c r="A120" s="56">
        <f t="shared" si="231"/>
        <v>117</v>
      </c>
      <c r="B120" s="56" t="str">
        <f t="shared" si="380"/>
        <v>VT2*0,8</v>
      </c>
      <c r="C120" s="473" t="str">
        <f>X120&amp;Y120&amp;Z120&amp;AA120&amp;AB120&amp;"
"&amp;AC120&amp;"
"
&amp;AD120</f>
        <v>Các tuyến đường giao thông không đấu nối trực tiếp và thông ra Đường Võ Nguyên Giáp đoạn từ Quốc lộ 51 đến Đường Bùi Văn Hòa (Quốc lộ 15 nối dài) đã được đầu tư mặt đường nhựa, bê tông xi măng:
- Có bề rộng ≥5m, cách đường giao thông ≤600m.
- Có bề rộng từ ≥3m đến &lt;5m, cách đường giao thông ≤400m.</v>
      </c>
      <c r="D120" s="474"/>
      <c r="E120" s="475"/>
      <c r="F120" s="177">
        <f t="shared" si="381"/>
        <v>12000</v>
      </c>
      <c r="G120" s="220">
        <f t="shared" si="382"/>
        <v>8400</v>
      </c>
      <c r="H120" s="220">
        <f t="shared" si="383"/>
        <v>7200</v>
      </c>
      <c r="I120" s="177">
        <f t="shared" si="384"/>
        <v>12100</v>
      </c>
      <c r="J120" s="220">
        <f t="shared" si="228"/>
        <v>8500</v>
      </c>
      <c r="K120" s="220">
        <f t="shared" si="229"/>
        <v>7300</v>
      </c>
      <c r="L120" s="173">
        <f t="shared" si="385"/>
        <v>1.0083333333333333</v>
      </c>
      <c r="M120" s="397">
        <f t="shared" si="386"/>
        <v>1.0119047619047619</v>
      </c>
      <c r="N120" s="397">
        <f t="shared" si="387"/>
        <v>1.0138888888888888</v>
      </c>
      <c r="O120" s="58">
        <f t="shared" si="388"/>
        <v>23000</v>
      </c>
      <c r="P120" s="58">
        <f t="shared" si="389"/>
        <v>12000</v>
      </c>
      <c r="Q120" s="58">
        <f t="shared" si="390"/>
        <v>6500</v>
      </c>
      <c r="R120" s="58">
        <f t="shared" si="391"/>
        <v>3900</v>
      </c>
      <c r="S120" s="18">
        <f t="shared" si="392"/>
        <v>23300</v>
      </c>
      <c r="T120" s="18">
        <f t="shared" si="393"/>
        <v>13400</v>
      </c>
      <c r="U120" s="18">
        <f t="shared" si="394"/>
        <v>7300</v>
      </c>
      <c r="V120" s="18">
        <f t="shared" si="395"/>
        <v>4400</v>
      </c>
      <c r="W120" s="18">
        <f t="shared" si="395"/>
        <v>1</v>
      </c>
      <c r="X120" s="18" t="str">
        <f t="shared" si="396"/>
        <v xml:space="preserve">Các tuyến đường giao thông không đấu nối trực tiếp và thông ra </v>
      </c>
      <c r="Y120" s="18" t="str">
        <f t="shared" si="397"/>
        <v>Đường Võ Nguyên Giáp</v>
      </c>
      <c r="Z120" s="18" t="str">
        <f t="shared" si="397"/>
        <v xml:space="preserve"> đoạn từ Quốc lộ 51</v>
      </c>
      <c r="AA120" s="18" t="str">
        <f t="shared" si="398"/>
        <v xml:space="preserve"> đến Đường Bùi Văn Hòa (Quốc lộ 15 nối dài)</v>
      </c>
      <c r="AB120" s="18" t="str">
        <f t="shared" ref="AB120:AE120" si="401">AB113</f>
        <v xml:space="preserve"> đã được đầu tư mặt đường nhựa, bê tông xi măng:</v>
      </c>
      <c r="AC120" s="18" t="str">
        <f t="shared" si="401"/>
        <v>- Có bề rộng ≥5m, cách đường giao thông ≤600m.</v>
      </c>
      <c r="AD120" s="18" t="str">
        <f t="shared" si="401"/>
        <v>- Có bề rộng từ ≥3m đến &lt;5m, cách đường giao thông ≤400m.</v>
      </c>
      <c r="AE120" s="18">
        <f t="shared" si="401"/>
        <v>0</v>
      </c>
      <c r="AF120" s="398"/>
      <c r="AG120" s="398"/>
      <c r="AH120" s="398"/>
      <c r="AI120" s="398"/>
      <c r="AJ120" s="398"/>
      <c r="AK120" s="398"/>
      <c r="AL120" s="398"/>
      <c r="AM120" s="398"/>
      <c r="AN120" s="398"/>
      <c r="AO120" s="398"/>
      <c r="AP120" s="398"/>
      <c r="AQ120" s="398"/>
      <c r="AR120" s="398"/>
      <c r="AS120" s="398"/>
      <c r="AT120" s="398"/>
      <c r="AU120" s="398"/>
      <c r="AV120" s="398"/>
      <c r="AW120" s="398"/>
      <c r="AX120" s="398"/>
      <c r="AY120" s="398"/>
      <c r="AZ120" s="398"/>
      <c r="BA120" s="398"/>
      <c r="BB120" s="398"/>
      <c r="BC120" s="398"/>
      <c r="BD120" s="398"/>
      <c r="BE120" s="398"/>
      <c r="BF120" s="398"/>
      <c r="BG120" s="398"/>
      <c r="BH120" s="398"/>
      <c r="BI120" s="398"/>
      <c r="BJ120" s="398"/>
      <c r="BK120" s="398"/>
      <c r="BL120" s="398"/>
      <c r="BM120" s="398"/>
      <c r="BN120" s="398"/>
      <c r="BO120" s="398"/>
      <c r="BP120" s="398"/>
      <c r="BQ120" s="398"/>
      <c r="BR120" s="398"/>
      <c r="BS120" s="398"/>
      <c r="BT120" s="398"/>
      <c r="BU120" s="398"/>
      <c r="BV120" s="398"/>
      <c r="BW120" s="398"/>
      <c r="BX120" s="398"/>
      <c r="BY120" s="398"/>
      <c r="BZ120" s="398"/>
      <c r="CA120" s="398"/>
      <c r="CB120" s="398"/>
      <c r="CC120" s="398"/>
      <c r="CD120" s="398"/>
      <c r="CE120" s="398"/>
      <c r="CF120" s="398"/>
      <c r="CG120" s="398"/>
      <c r="CH120" s="398"/>
      <c r="CI120" s="398"/>
      <c r="CJ120" s="398"/>
      <c r="CK120" s="398"/>
      <c r="CL120" s="398"/>
      <c r="CM120" s="398"/>
      <c r="CN120" s="398"/>
      <c r="CO120" s="398"/>
      <c r="CP120" s="398"/>
      <c r="CQ120" s="398"/>
      <c r="CR120" s="398"/>
      <c r="CS120" s="398"/>
      <c r="CT120" s="398"/>
      <c r="CU120" s="398"/>
      <c r="CV120" s="398"/>
      <c r="CW120" s="398"/>
      <c r="CX120" s="398"/>
      <c r="CY120" s="398"/>
      <c r="CZ120" s="398"/>
      <c r="DA120" s="398"/>
      <c r="DB120" s="398"/>
      <c r="DC120" s="398"/>
      <c r="DD120" s="398"/>
      <c r="DE120" s="398"/>
      <c r="DF120" s="398"/>
      <c r="DG120" s="398"/>
      <c r="DH120" s="398"/>
      <c r="DI120" s="398"/>
      <c r="DJ120" s="398"/>
      <c r="DK120" s="398"/>
      <c r="DL120" s="398"/>
      <c r="DM120" s="398"/>
      <c r="DN120" s="398"/>
      <c r="DO120" s="398"/>
      <c r="DP120" s="398"/>
      <c r="DQ120" s="398"/>
      <c r="DR120" s="398"/>
      <c r="DS120" s="398"/>
      <c r="DT120" s="398"/>
      <c r="DU120" s="398"/>
      <c r="DV120" s="398"/>
      <c r="DW120" s="398"/>
      <c r="DX120" s="398"/>
      <c r="DY120" s="398"/>
      <c r="DZ120" s="398"/>
      <c r="EA120" s="398"/>
      <c r="EB120" s="398"/>
      <c r="EC120" s="398"/>
      <c r="ED120" s="398"/>
      <c r="EE120" s="398"/>
      <c r="EF120" s="398"/>
      <c r="EG120" s="398"/>
      <c r="EH120" s="398"/>
      <c r="EI120" s="398"/>
      <c r="EJ120" s="398"/>
      <c r="EK120" s="398"/>
      <c r="EL120" s="398"/>
      <c r="EM120" s="398"/>
      <c r="EN120" s="398"/>
      <c r="EO120" s="398"/>
      <c r="EP120" s="398"/>
      <c r="EQ120" s="398"/>
      <c r="ER120" s="398"/>
      <c r="ES120" s="398"/>
      <c r="ET120" s="398"/>
      <c r="EU120" s="398"/>
      <c r="EV120" s="398"/>
      <c r="EW120" s="398"/>
      <c r="EX120" s="398"/>
      <c r="EY120" s="398"/>
      <c r="EZ120" s="398"/>
      <c r="FA120" s="398"/>
      <c r="FB120" s="398"/>
      <c r="FC120" s="398"/>
      <c r="FD120" s="398"/>
      <c r="FE120" s="398"/>
      <c r="FF120" s="398"/>
      <c r="FG120" s="398"/>
      <c r="FH120" s="398"/>
      <c r="FI120" s="398"/>
      <c r="FJ120" s="398"/>
      <c r="FK120" s="398"/>
      <c r="FL120" s="398"/>
      <c r="FM120" s="398"/>
      <c r="FN120" s="398"/>
      <c r="FO120" s="398"/>
      <c r="FP120" s="398"/>
      <c r="FQ120" s="398"/>
      <c r="FR120" s="398"/>
      <c r="FS120" s="398"/>
      <c r="FT120" s="398"/>
      <c r="FU120" s="398"/>
      <c r="FV120" s="398"/>
      <c r="FW120" s="398"/>
      <c r="FX120" s="398"/>
      <c r="FY120" s="398"/>
      <c r="FZ120" s="398"/>
      <c r="GA120" s="398"/>
      <c r="GB120" s="398"/>
      <c r="GC120" s="398"/>
      <c r="GD120" s="398"/>
      <c r="GE120" s="398"/>
      <c r="GF120" s="398"/>
      <c r="GG120" s="398"/>
      <c r="GH120" s="398"/>
      <c r="GI120" s="398"/>
      <c r="GJ120" s="398"/>
      <c r="GK120" s="398"/>
      <c r="GL120" s="398"/>
      <c r="GM120" s="398"/>
      <c r="GN120" s="398"/>
      <c r="GO120" s="398"/>
      <c r="GP120" s="398"/>
      <c r="GQ120" s="398"/>
      <c r="GR120" s="398"/>
      <c r="GS120" s="398"/>
      <c r="GT120" s="398"/>
      <c r="GU120" s="398"/>
      <c r="GV120" s="398"/>
      <c r="GW120" s="398"/>
      <c r="GX120" s="398"/>
      <c r="GY120" s="398"/>
      <c r="GZ120" s="398"/>
      <c r="HA120" s="398"/>
      <c r="HB120" s="398"/>
      <c r="HC120" s="398"/>
      <c r="HD120" s="398"/>
      <c r="HE120" s="398"/>
      <c r="HF120" s="398"/>
      <c r="HG120" s="398"/>
      <c r="HH120" s="398"/>
      <c r="HI120" s="398"/>
      <c r="HJ120" s="398"/>
      <c r="HO120" s="398"/>
      <c r="HP120" s="398"/>
      <c r="HQ120" s="398"/>
      <c r="HR120" s="398"/>
      <c r="HS120" s="398"/>
      <c r="HT120" s="398"/>
      <c r="HU120" s="398"/>
      <c r="HV120" s="398"/>
      <c r="HW120" s="398"/>
      <c r="HX120" s="398"/>
      <c r="HY120" s="398"/>
      <c r="JQ120" s="398"/>
      <c r="JR120" s="398"/>
      <c r="JS120" s="398"/>
      <c r="JT120" s="398"/>
      <c r="JU120" s="398"/>
      <c r="JV120" s="398"/>
      <c r="JW120" s="398"/>
      <c r="JX120" s="398"/>
      <c r="JY120" s="398"/>
      <c r="JZ120" s="398"/>
      <c r="KA120" s="398"/>
      <c r="KB120" s="398"/>
      <c r="KC120" s="398"/>
      <c r="KD120" s="398"/>
      <c r="KE120" s="398"/>
      <c r="KF120" s="398"/>
      <c r="KG120" s="398"/>
      <c r="KH120" s="398"/>
      <c r="KI120" s="398"/>
      <c r="KJ120" s="398"/>
      <c r="KK120" s="398"/>
      <c r="KL120" s="398"/>
      <c r="KM120" s="398"/>
      <c r="KN120" s="398"/>
      <c r="KO120" s="398"/>
      <c r="KP120" s="398"/>
      <c r="KQ120" s="398"/>
      <c r="KR120" s="398"/>
      <c r="KS120" s="398"/>
      <c r="KT120" s="398"/>
      <c r="KU120" s="398"/>
      <c r="KV120" s="398"/>
      <c r="KW120" s="398"/>
      <c r="KX120" s="398"/>
      <c r="KY120" s="398"/>
      <c r="KZ120" s="398"/>
      <c r="LA120" s="398"/>
      <c r="LB120" s="398"/>
      <c r="LC120" s="398"/>
      <c r="LD120" s="398"/>
      <c r="LE120" s="398"/>
      <c r="LF120" s="398"/>
      <c r="LG120" s="398"/>
      <c r="LH120" s="398"/>
      <c r="LI120" s="398"/>
      <c r="LJ120" s="398"/>
      <c r="LK120" s="398"/>
      <c r="LL120" s="398"/>
      <c r="LM120" s="398"/>
      <c r="LN120" s="398"/>
      <c r="LO120" s="398"/>
      <c r="LP120" s="398"/>
      <c r="LQ120" s="398"/>
      <c r="LR120" s="398"/>
      <c r="LS120" s="398"/>
      <c r="LT120" s="398"/>
      <c r="LU120" s="398"/>
      <c r="LV120" s="398"/>
      <c r="LW120" s="398"/>
      <c r="LX120" s="398"/>
      <c r="LY120" s="398"/>
      <c r="LZ120" s="398"/>
      <c r="MA120" s="398"/>
      <c r="MB120" s="398"/>
      <c r="MC120" s="398"/>
      <c r="MD120" s="398"/>
      <c r="ME120" s="398"/>
      <c r="MF120" s="398"/>
      <c r="MG120" s="398"/>
      <c r="MH120" s="398"/>
      <c r="MI120" s="398"/>
      <c r="MJ120" s="398"/>
      <c r="MK120" s="398"/>
      <c r="ML120" s="398"/>
      <c r="MM120" s="398"/>
      <c r="MN120" s="398"/>
      <c r="MO120" s="398"/>
      <c r="MP120" s="398"/>
      <c r="MQ120" s="398"/>
      <c r="MR120" s="398"/>
      <c r="MS120" s="398"/>
      <c r="MT120" s="398"/>
      <c r="MU120" s="398"/>
      <c r="MV120" s="398"/>
      <c r="MW120" s="398"/>
      <c r="MX120" s="398"/>
      <c r="MY120" s="398"/>
      <c r="MZ120" s="398"/>
      <c r="NA120" s="398"/>
      <c r="NB120" s="398"/>
      <c r="NC120" s="398"/>
      <c r="ND120" s="398"/>
      <c r="NE120" s="398"/>
      <c r="NF120" s="398"/>
      <c r="NG120" s="398"/>
      <c r="NH120" s="398"/>
      <c r="NI120" s="398"/>
      <c r="NJ120" s="398"/>
      <c r="NK120" s="398"/>
      <c r="NL120" s="398"/>
      <c r="NM120" s="398"/>
      <c r="NN120" s="398"/>
      <c r="NO120" s="398"/>
      <c r="NP120" s="398"/>
      <c r="NQ120" s="398"/>
      <c r="NR120" s="398"/>
      <c r="NS120" s="398"/>
      <c r="NT120" s="398"/>
      <c r="NU120" s="398"/>
      <c r="NV120" s="398"/>
      <c r="NW120" s="398"/>
      <c r="NX120" s="398"/>
      <c r="NY120" s="398"/>
      <c r="NZ120" s="398"/>
      <c r="OA120" s="398"/>
      <c r="OB120" s="398"/>
      <c r="OC120" s="398"/>
      <c r="OD120" s="398"/>
      <c r="OE120" s="398"/>
      <c r="OF120" s="398"/>
      <c r="OG120" s="398"/>
      <c r="OH120" s="398"/>
      <c r="OI120" s="398"/>
      <c r="OJ120" s="398"/>
      <c r="OK120" s="398"/>
      <c r="OL120" s="398"/>
      <c r="OM120" s="398"/>
      <c r="ON120" s="398"/>
      <c r="OO120" s="398"/>
      <c r="OP120" s="398"/>
      <c r="OQ120" s="398"/>
      <c r="OR120" s="398"/>
      <c r="OS120" s="398"/>
      <c r="OT120" s="398"/>
      <c r="OU120" s="398"/>
      <c r="OV120" s="398"/>
      <c r="OW120" s="398"/>
      <c r="OX120" s="398"/>
      <c r="OY120" s="398"/>
      <c r="OZ120" s="398"/>
      <c r="PA120" s="398"/>
      <c r="PB120" s="398"/>
      <c r="PC120" s="398"/>
      <c r="PD120" s="398"/>
      <c r="PE120" s="398"/>
      <c r="PF120" s="398"/>
      <c r="PG120" s="398"/>
      <c r="PH120" s="398"/>
      <c r="PI120" s="398"/>
      <c r="PJ120" s="398"/>
      <c r="PK120" s="398"/>
      <c r="PL120" s="398"/>
      <c r="PM120" s="398"/>
      <c r="PN120" s="398"/>
      <c r="PO120" s="398"/>
      <c r="PP120" s="398"/>
      <c r="PQ120" s="398"/>
      <c r="PR120" s="398"/>
      <c r="PS120" s="398"/>
      <c r="PT120" s="398"/>
      <c r="PU120" s="398"/>
      <c r="PV120" s="398"/>
      <c r="PW120" s="398"/>
      <c r="PX120" s="398"/>
      <c r="PY120" s="398"/>
      <c r="PZ120" s="398"/>
      <c r="QA120" s="398"/>
      <c r="QB120" s="398"/>
      <c r="QC120" s="398"/>
      <c r="QD120" s="398"/>
      <c r="QE120" s="398"/>
      <c r="QF120" s="398"/>
      <c r="QG120" s="398"/>
      <c r="QH120" s="398"/>
      <c r="QI120" s="398"/>
      <c r="QJ120" s="398"/>
      <c r="QK120" s="398"/>
      <c r="QL120" s="398"/>
      <c r="QM120" s="398"/>
      <c r="QN120" s="398"/>
      <c r="QO120" s="398"/>
      <c r="QP120" s="398"/>
      <c r="QQ120" s="398"/>
      <c r="QR120" s="398"/>
      <c r="QS120" s="398"/>
      <c r="QT120" s="398"/>
      <c r="QU120" s="398"/>
      <c r="QV120" s="398"/>
      <c r="QW120" s="398"/>
      <c r="QX120" s="398"/>
      <c r="QY120" s="398"/>
      <c r="QZ120" s="398"/>
      <c r="RA120" s="398"/>
      <c r="RB120" s="398"/>
      <c r="RC120" s="398"/>
      <c r="RD120" s="398"/>
      <c r="RE120" s="398"/>
      <c r="RF120" s="398"/>
      <c r="RK120" s="398"/>
      <c r="RL120" s="398"/>
      <c r="RM120" s="398"/>
      <c r="RN120" s="398"/>
      <c r="RO120" s="398"/>
      <c r="RP120" s="398"/>
      <c r="RQ120" s="398"/>
      <c r="RR120" s="398"/>
      <c r="RS120" s="398"/>
      <c r="RT120" s="398"/>
      <c r="RU120" s="398"/>
      <c r="TM120" s="398"/>
      <c r="TN120" s="398"/>
      <c r="TO120" s="398"/>
      <c r="TP120" s="398"/>
      <c r="TQ120" s="398"/>
      <c r="TR120" s="398"/>
      <c r="TS120" s="398"/>
      <c r="TT120" s="398"/>
      <c r="TU120" s="398"/>
      <c r="TV120" s="398"/>
      <c r="TW120" s="398"/>
      <c r="TX120" s="398"/>
      <c r="TY120" s="398"/>
      <c r="TZ120" s="398"/>
      <c r="UA120" s="398"/>
      <c r="UB120" s="398"/>
      <c r="UC120" s="398"/>
      <c r="UD120" s="398"/>
      <c r="UE120" s="398"/>
      <c r="UF120" s="398"/>
      <c r="UG120" s="398"/>
      <c r="UH120" s="398"/>
      <c r="UI120" s="398"/>
      <c r="UJ120" s="398"/>
      <c r="UK120" s="398"/>
      <c r="UL120" s="398"/>
      <c r="UM120" s="398"/>
      <c r="UN120" s="398"/>
      <c r="UO120" s="398"/>
      <c r="UP120" s="398"/>
      <c r="UQ120" s="398"/>
      <c r="UR120" s="398"/>
      <c r="US120" s="398"/>
      <c r="UT120" s="398"/>
      <c r="UU120" s="398"/>
      <c r="UV120" s="398"/>
      <c r="UW120" s="398"/>
      <c r="UX120" s="398"/>
      <c r="UY120" s="398"/>
      <c r="UZ120" s="398"/>
      <c r="VA120" s="398"/>
      <c r="VB120" s="398"/>
      <c r="VC120" s="398"/>
      <c r="VD120" s="398"/>
      <c r="VE120" s="398"/>
      <c r="VF120" s="398"/>
      <c r="VG120" s="398"/>
      <c r="VH120" s="398"/>
      <c r="VI120" s="398"/>
      <c r="VJ120" s="398"/>
      <c r="VK120" s="398"/>
      <c r="VL120" s="398"/>
      <c r="VM120" s="398"/>
      <c r="VN120" s="398"/>
      <c r="VO120" s="398"/>
      <c r="VP120" s="398"/>
      <c r="VQ120" s="398"/>
      <c r="VR120" s="398"/>
      <c r="VS120" s="398"/>
      <c r="VT120" s="398"/>
      <c r="VU120" s="398"/>
      <c r="VV120" s="398"/>
      <c r="VW120" s="398"/>
      <c r="VX120" s="398"/>
      <c r="VY120" s="398"/>
      <c r="VZ120" s="398"/>
      <c r="WA120" s="398"/>
      <c r="WB120" s="398"/>
      <c r="WC120" s="398"/>
      <c r="WD120" s="398"/>
      <c r="WE120" s="398"/>
      <c r="WF120" s="398"/>
      <c r="WG120" s="398"/>
      <c r="WH120" s="398"/>
      <c r="WI120" s="398"/>
      <c r="WJ120" s="398"/>
      <c r="WK120" s="398"/>
      <c r="WL120" s="398"/>
      <c r="WM120" s="398"/>
      <c r="WN120" s="398"/>
      <c r="WO120" s="398"/>
      <c r="WP120" s="398"/>
      <c r="WQ120" s="398"/>
      <c r="WR120" s="398"/>
      <c r="WS120" s="398"/>
      <c r="WT120" s="398"/>
      <c r="WU120" s="398"/>
      <c r="WV120" s="398"/>
      <c r="WW120" s="398"/>
      <c r="WX120" s="398"/>
      <c r="WY120" s="398"/>
      <c r="WZ120" s="398"/>
      <c r="XA120" s="398"/>
      <c r="XB120" s="398"/>
      <c r="XC120" s="398"/>
      <c r="XD120" s="398"/>
      <c r="XE120" s="398"/>
      <c r="XF120" s="398"/>
      <c r="XG120" s="398"/>
      <c r="XH120" s="398"/>
      <c r="XI120" s="398"/>
      <c r="XJ120" s="398"/>
      <c r="XK120" s="398"/>
      <c r="XL120" s="398"/>
      <c r="XM120" s="398"/>
      <c r="XN120" s="398"/>
      <c r="XO120" s="398"/>
      <c r="XP120" s="398"/>
      <c r="XQ120" s="398"/>
      <c r="XR120" s="398"/>
      <c r="XS120" s="398"/>
      <c r="XT120" s="398"/>
      <c r="XU120" s="398"/>
      <c r="XV120" s="398"/>
      <c r="XW120" s="398"/>
      <c r="XX120" s="398"/>
      <c r="XY120" s="398"/>
      <c r="XZ120" s="398"/>
      <c r="YA120" s="398"/>
      <c r="YB120" s="398"/>
      <c r="YC120" s="398"/>
      <c r="YD120" s="398"/>
      <c r="YE120" s="398"/>
      <c r="YF120" s="398"/>
      <c r="YG120" s="398"/>
      <c r="YH120" s="398"/>
      <c r="YI120" s="398"/>
      <c r="YJ120" s="398"/>
      <c r="YK120" s="398"/>
      <c r="YL120" s="398"/>
      <c r="YM120" s="398"/>
      <c r="YN120" s="398"/>
      <c r="YO120" s="398"/>
      <c r="YP120" s="398"/>
      <c r="YQ120" s="398"/>
      <c r="YR120" s="398"/>
      <c r="YS120" s="398"/>
      <c r="YT120" s="398"/>
      <c r="YU120" s="398"/>
      <c r="YV120" s="398"/>
      <c r="YW120" s="398"/>
      <c r="YX120" s="398"/>
      <c r="YY120" s="398"/>
      <c r="YZ120" s="398"/>
      <c r="ZA120" s="398"/>
      <c r="ZB120" s="398"/>
      <c r="ZC120" s="398"/>
      <c r="ZD120" s="398"/>
      <c r="ZE120" s="398"/>
      <c r="ZF120" s="398"/>
      <c r="ZG120" s="398"/>
      <c r="ZH120" s="398"/>
      <c r="ZI120" s="398"/>
      <c r="ZJ120" s="398"/>
      <c r="ZK120" s="398"/>
      <c r="ZL120" s="398"/>
      <c r="ZM120" s="398"/>
      <c r="ZN120" s="398"/>
      <c r="ZO120" s="398"/>
      <c r="ZP120" s="398"/>
      <c r="ZQ120" s="398"/>
      <c r="ZR120" s="398"/>
      <c r="ZS120" s="398"/>
      <c r="ZT120" s="398"/>
      <c r="ZU120" s="398"/>
      <c r="ZV120" s="398"/>
      <c r="ZW120" s="398"/>
      <c r="ZX120" s="398"/>
      <c r="ZY120" s="398"/>
      <c r="ZZ120" s="398"/>
      <c r="AAA120" s="398"/>
      <c r="AAB120" s="398"/>
      <c r="AAC120" s="398"/>
      <c r="AAD120" s="398"/>
      <c r="AAE120" s="398"/>
      <c r="AAF120" s="398"/>
      <c r="AAG120" s="398"/>
      <c r="AAH120" s="398"/>
      <c r="AAI120" s="398"/>
      <c r="AAJ120" s="398"/>
      <c r="AAK120" s="398"/>
      <c r="AAL120" s="398"/>
      <c r="AAM120" s="398"/>
      <c r="AAN120" s="398"/>
      <c r="AAO120" s="398"/>
      <c r="AAP120" s="398"/>
      <c r="AAQ120" s="398"/>
      <c r="AAR120" s="398"/>
      <c r="AAS120" s="398"/>
      <c r="AAT120" s="398"/>
      <c r="AAU120" s="398"/>
      <c r="AAV120" s="398"/>
      <c r="AAW120" s="398"/>
      <c r="AAX120" s="398"/>
      <c r="AAY120" s="398"/>
      <c r="AAZ120" s="398"/>
      <c r="ABA120" s="398"/>
      <c r="ABB120" s="398"/>
      <c r="ABG120" s="398"/>
      <c r="ABH120" s="398"/>
      <c r="ABI120" s="398"/>
      <c r="ABJ120" s="398"/>
      <c r="ABK120" s="398"/>
      <c r="ABL120" s="398"/>
      <c r="ABM120" s="398"/>
      <c r="ABN120" s="398"/>
      <c r="ABO120" s="398"/>
      <c r="ABP120" s="398"/>
      <c r="ABQ120" s="398"/>
      <c r="ADI120" s="398"/>
      <c r="ADJ120" s="398"/>
      <c r="ADK120" s="398"/>
      <c r="ADL120" s="398"/>
      <c r="ADM120" s="398"/>
      <c r="ADN120" s="398"/>
      <c r="ADO120" s="398"/>
      <c r="ADP120" s="398"/>
      <c r="ADQ120" s="398"/>
      <c r="ADR120" s="398"/>
      <c r="ADS120" s="398"/>
      <c r="ADT120" s="398"/>
      <c r="ADU120" s="398"/>
      <c r="ADV120" s="398"/>
      <c r="ADW120" s="398"/>
      <c r="ADX120" s="398"/>
      <c r="ADY120" s="398"/>
      <c r="ADZ120" s="398"/>
      <c r="AEA120" s="398"/>
      <c r="AEB120" s="398"/>
      <c r="AEC120" s="398"/>
      <c r="AED120" s="398"/>
      <c r="AEE120" s="398"/>
      <c r="AEF120" s="398"/>
      <c r="AEG120" s="398"/>
      <c r="AEH120" s="398"/>
      <c r="AEI120" s="398"/>
      <c r="AEJ120" s="398"/>
      <c r="AEK120" s="398"/>
      <c r="AEL120" s="398"/>
      <c r="AEM120" s="398"/>
      <c r="AEN120" s="398"/>
      <c r="AEO120" s="398"/>
      <c r="AEP120" s="398"/>
      <c r="AEQ120" s="398"/>
      <c r="AER120" s="398"/>
      <c r="AES120" s="398"/>
      <c r="AET120" s="398"/>
      <c r="AEU120" s="398"/>
      <c r="AEV120" s="398"/>
      <c r="AEW120" s="398"/>
      <c r="AEX120" s="398"/>
      <c r="AEY120" s="398"/>
      <c r="AEZ120" s="398"/>
      <c r="AFA120" s="398"/>
      <c r="AFB120" s="398"/>
      <c r="AFC120" s="398"/>
      <c r="AFD120" s="398"/>
      <c r="AFE120" s="398"/>
      <c r="AFF120" s="398"/>
      <c r="AFG120" s="398"/>
      <c r="AFH120" s="398"/>
      <c r="AFI120" s="398"/>
      <c r="AFJ120" s="398"/>
      <c r="AFK120" s="398"/>
      <c r="AFL120" s="398"/>
      <c r="AFM120" s="398"/>
      <c r="AFN120" s="398"/>
      <c r="AFO120" s="398"/>
      <c r="AFP120" s="398"/>
      <c r="AFQ120" s="398"/>
      <c r="AFR120" s="398"/>
      <c r="AFS120" s="398"/>
      <c r="AFT120" s="398"/>
      <c r="AFU120" s="398"/>
      <c r="AFV120" s="398"/>
      <c r="AFW120" s="398"/>
      <c r="AFX120" s="398"/>
      <c r="AFY120" s="398"/>
      <c r="AFZ120" s="398"/>
      <c r="AGA120" s="398"/>
      <c r="AGB120" s="398"/>
      <c r="AGC120" s="398"/>
      <c r="AGD120" s="398"/>
      <c r="AGE120" s="398"/>
      <c r="AGF120" s="398"/>
      <c r="AGG120" s="398"/>
      <c r="AGH120" s="398"/>
      <c r="AGI120" s="398"/>
      <c r="AGJ120" s="398"/>
      <c r="AGK120" s="398"/>
      <c r="AGL120" s="398"/>
      <c r="AGM120" s="398"/>
      <c r="AGN120" s="398"/>
      <c r="AGO120" s="398"/>
      <c r="AGP120" s="398"/>
      <c r="AGQ120" s="398"/>
      <c r="AGR120" s="398"/>
      <c r="AGS120" s="398"/>
      <c r="AGT120" s="398"/>
      <c r="AGU120" s="398"/>
      <c r="AGV120" s="398"/>
      <c r="AGW120" s="398"/>
      <c r="AGX120" s="398"/>
      <c r="AGY120" s="398"/>
      <c r="AGZ120" s="398"/>
      <c r="AHA120" s="398"/>
      <c r="AHB120" s="398"/>
      <c r="AHC120" s="398"/>
      <c r="AHD120" s="398"/>
      <c r="AHE120" s="398"/>
      <c r="AHF120" s="398"/>
      <c r="AHG120" s="398"/>
      <c r="AHH120" s="398"/>
      <c r="AHI120" s="398"/>
      <c r="AHJ120" s="398"/>
      <c r="AHK120" s="398"/>
      <c r="AHL120" s="398"/>
      <c r="AHM120" s="398"/>
      <c r="AHN120" s="398"/>
      <c r="AHO120" s="398"/>
      <c r="AHP120" s="398"/>
      <c r="AHQ120" s="398"/>
      <c r="AHR120" s="398"/>
      <c r="AHS120" s="398"/>
      <c r="AHT120" s="398"/>
      <c r="AHU120" s="398"/>
      <c r="AHV120" s="398"/>
      <c r="AHW120" s="398"/>
      <c r="AHX120" s="398"/>
      <c r="AHY120" s="398"/>
      <c r="AHZ120" s="398"/>
      <c r="AIA120" s="398"/>
      <c r="AIB120" s="398"/>
      <c r="AIC120" s="398"/>
      <c r="AID120" s="398"/>
      <c r="AIE120" s="398"/>
      <c r="AIF120" s="398"/>
      <c r="AIG120" s="398"/>
      <c r="AIH120" s="398"/>
      <c r="AII120" s="398"/>
      <c r="AIJ120" s="398"/>
      <c r="AIK120" s="398"/>
      <c r="AIL120" s="398"/>
      <c r="AIM120" s="398"/>
      <c r="AIN120" s="398"/>
      <c r="AIO120" s="398"/>
      <c r="AIP120" s="398"/>
      <c r="AIQ120" s="398"/>
      <c r="AIR120" s="398"/>
      <c r="AIS120" s="398"/>
      <c r="AIT120" s="398"/>
      <c r="AIU120" s="398"/>
      <c r="AIV120" s="398"/>
      <c r="AIW120" s="398"/>
      <c r="AIX120" s="398"/>
      <c r="AIY120" s="398"/>
      <c r="AIZ120" s="398"/>
      <c r="AJA120" s="398"/>
      <c r="AJB120" s="398"/>
      <c r="AJC120" s="398"/>
      <c r="AJD120" s="398"/>
      <c r="AJE120" s="398"/>
      <c r="AJF120" s="398"/>
      <c r="AJG120" s="398"/>
      <c r="AJH120" s="398"/>
      <c r="AJI120" s="398"/>
      <c r="AJJ120" s="398"/>
      <c r="AJK120" s="398"/>
      <c r="AJL120" s="398"/>
      <c r="AJM120" s="398"/>
      <c r="AJN120" s="398"/>
      <c r="AJO120" s="398"/>
      <c r="AJP120" s="398"/>
      <c r="AJQ120" s="398"/>
      <c r="AJR120" s="398"/>
      <c r="AJS120" s="398"/>
      <c r="AJT120" s="398"/>
      <c r="AJU120" s="398"/>
      <c r="AJV120" s="398"/>
      <c r="AJW120" s="398"/>
      <c r="AJX120" s="398"/>
      <c r="AJY120" s="398"/>
      <c r="AJZ120" s="398"/>
      <c r="AKA120" s="398"/>
      <c r="AKB120" s="398"/>
      <c r="AKC120" s="398"/>
      <c r="AKD120" s="398"/>
      <c r="AKE120" s="398"/>
      <c r="AKF120" s="398"/>
      <c r="AKG120" s="398"/>
      <c r="AKH120" s="398"/>
      <c r="AKI120" s="398"/>
      <c r="AKJ120" s="398"/>
      <c r="AKK120" s="398"/>
      <c r="AKL120" s="398"/>
      <c r="AKM120" s="398"/>
      <c r="AKN120" s="398"/>
      <c r="AKO120" s="398"/>
      <c r="AKP120" s="398"/>
      <c r="AKQ120" s="398"/>
      <c r="AKR120" s="398"/>
      <c r="AKS120" s="398"/>
      <c r="AKT120" s="398"/>
      <c r="AKU120" s="398"/>
      <c r="AKV120" s="398"/>
      <c r="AKW120" s="398"/>
      <c r="AKX120" s="398"/>
      <c r="ALC120" s="398"/>
      <c r="ALD120" s="398"/>
      <c r="ALE120" s="398"/>
      <c r="ALF120" s="398"/>
      <c r="ALG120" s="398"/>
      <c r="ALH120" s="398"/>
      <c r="ALI120" s="398"/>
      <c r="ALJ120" s="398"/>
      <c r="ALK120" s="398"/>
      <c r="ALL120" s="398"/>
      <c r="ALM120" s="398"/>
      <c r="ANE120" s="398"/>
      <c r="ANF120" s="398"/>
      <c r="ANG120" s="398"/>
      <c r="ANH120" s="398"/>
      <c r="ANI120" s="398"/>
      <c r="ANJ120" s="398"/>
      <c r="ANK120" s="398"/>
      <c r="ANL120" s="398"/>
      <c r="ANM120" s="398"/>
      <c r="ANN120" s="398"/>
      <c r="ANO120" s="398"/>
      <c r="ANP120" s="398"/>
      <c r="ANQ120" s="398"/>
      <c r="ANR120" s="398"/>
      <c r="ANS120" s="398"/>
      <c r="ANT120" s="398"/>
      <c r="ANU120" s="398"/>
      <c r="ANV120" s="398"/>
      <c r="ANW120" s="398"/>
      <c r="ANX120" s="398"/>
      <c r="ANY120" s="398"/>
      <c r="ANZ120" s="398"/>
      <c r="AOA120" s="398"/>
      <c r="AOB120" s="398"/>
      <c r="AOC120" s="398"/>
      <c r="AOD120" s="398"/>
      <c r="AOE120" s="398"/>
      <c r="AOF120" s="398"/>
      <c r="AOG120" s="398"/>
      <c r="AOH120" s="398"/>
      <c r="AOI120" s="398"/>
      <c r="AOJ120" s="398"/>
      <c r="AOK120" s="398"/>
      <c r="AOL120" s="398"/>
      <c r="AOM120" s="398"/>
      <c r="AON120" s="398"/>
      <c r="AOO120" s="398"/>
      <c r="AOP120" s="398"/>
      <c r="AOQ120" s="398"/>
      <c r="AOR120" s="398"/>
      <c r="AOS120" s="398"/>
      <c r="AOT120" s="398"/>
      <c r="AOU120" s="398"/>
      <c r="AOV120" s="398"/>
      <c r="AOW120" s="398"/>
      <c r="AOX120" s="398"/>
      <c r="AOY120" s="398"/>
      <c r="AOZ120" s="398"/>
      <c r="APA120" s="398"/>
      <c r="APB120" s="398"/>
      <c r="APC120" s="398"/>
      <c r="APD120" s="398"/>
      <c r="APE120" s="398"/>
      <c r="APF120" s="398"/>
      <c r="APG120" s="398"/>
      <c r="APH120" s="398"/>
      <c r="API120" s="398"/>
      <c r="APJ120" s="398"/>
      <c r="APK120" s="398"/>
      <c r="APL120" s="398"/>
      <c r="APM120" s="398"/>
      <c r="APN120" s="398"/>
      <c r="APO120" s="398"/>
      <c r="APP120" s="398"/>
      <c r="APQ120" s="398"/>
      <c r="APR120" s="398"/>
      <c r="APS120" s="398"/>
      <c r="APT120" s="398"/>
      <c r="APU120" s="398"/>
      <c r="APV120" s="398"/>
      <c r="APW120" s="398"/>
      <c r="APX120" s="398"/>
      <c r="APY120" s="398"/>
      <c r="APZ120" s="398"/>
      <c r="AQA120" s="398"/>
      <c r="AQB120" s="398"/>
      <c r="AQC120" s="398"/>
      <c r="AQD120" s="398"/>
      <c r="AQE120" s="398"/>
      <c r="AQF120" s="398"/>
      <c r="AQG120" s="398"/>
      <c r="AQH120" s="398"/>
      <c r="AQI120" s="398"/>
      <c r="AQJ120" s="398"/>
      <c r="AQK120" s="398"/>
      <c r="AQL120" s="398"/>
      <c r="AQM120" s="398"/>
      <c r="AQN120" s="398"/>
      <c r="AQO120" s="398"/>
      <c r="AQP120" s="398"/>
      <c r="AQQ120" s="398"/>
      <c r="AQR120" s="398"/>
      <c r="AQS120" s="398"/>
      <c r="AQT120" s="398"/>
      <c r="AQU120" s="398"/>
      <c r="AQV120" s="398"/>
      <c r="AQW120" s="398"/>
      <c r="AQX120" s="398"/>
      <c r="AQY120" s="398"/>
      <c r="AQZ120" s="398"/>
      <c r="ARA120" s="398"/>
      <c r="ARB120" s="398"/>
      <c r="ARC120" s="398"/>
      <c r="ARD120" s="398"/>
      <c r="ARE120" s="398"/>
      <c r="ARF120" s="398"/>
      <c r="ARG120" s="398"/>
      <c r="ARH120" s="398"/>
      <c r="ARI120" s="398"/>
      <c r="ARJ120" s="398"/>
      <c r="ARK120" s="398"/>
      <c r="ARL120" s="398"/>
      <c r="ARM120" s="398"/>
      <c r="ARN120" s="398"/>
      <c r="ARO120" s="398"/>
      <c r="ARP120" s="398"/>
      <c r="ARQ120" s="398"/>
      <c r="ARR120" s="398"/>
      <c r="ARS120" s="398"/>
      <c r="ART120" s="398"/>
      <c r="ARU120" s="398"/>
      <c r="ARV120" s="398"/>
      <c r="ARW120" s="398"/>
      <c r="ARX120" s="398"/>
      <c r="ARY120" s="398"/>
      <c r="ARZ120" s="398"/>
      <c r="ASA120" s="398"/>
      <c r="ASB120" s="398"/>
      <c r="ASC120" s="398"/>
      <c r="ASD120" s="398"/>
      <c r="ASE120" s="398"/>
      <c r="ASF120" s="398"/>
      <c r="ASG120" s="398"/>
      <c r="ASH120" s="398"/>
      <c r="ASI120" s="398"/>
      <c r="ASJ120" s="398"/>
      <c r="ASK120" s="398"/>
      <c r="ASL120" s="398"/>
      <c r="ASM120" s="398"/>
      <c r="ASN120" s="398"/>
      <c r="ASO120" s="398"/>
      <c r="ASP120" s="398"/>
      <c r="ASQ120" s="398"/>
      <c r="ASR120" s="398"/>
      <c r="ASS120" s="398"/>
      <c r="AST120" s="398"/>
      <c r="ASU120" s="398"/>
      <c r="ASV120" s="398"/>
      <c r="ASW120" s="398"/>
      <c r="ASX120" s="398"/>
      <c r="ASY120" s="398"/>
      <c r="ASZ120" s="398"/>
      <c r="ATA120" s="398"/>
      <c r="ATB120" s="398"/>
      <c r="ATC120" s="398"/>
      <c r="ATD120" s="398"/>
      <c r="ATE120" s="398"/>
      <c r="ATF120" s="398"/>
      <c r="ATG120" s="398"/>
      <c r="ATH120" s="398"/>
      <c r="ATI120" s="398"/>
      <c r="ATJ120" s="398"/>
      <c r="ATK120" s="398"/>
      <c r="ATL120" s="398"/>
      <c r="ATM120" s="398"/>
      <c r="ATN120" s="398"/>
      <c r="ATO120" s="398"/>
      <c r="ATP120" s="398"/>
      <c r="ATQ120" s="398"/>
      <c r="ATR120" s="398"/>
      <c r="ATS120" s="398"/>
      <c r="ATT120" s="398"/>
      <c r="ATU120" s="398"/>
      <c r="ATV120" s="398"/>
      <c r="ATW120" s="398"/>
      <c r="ATX120" s="398"/>
      <c r="ATY120" s="398"/>
      <c r="ATZ120" s="398"/>
      <c r="AUA120" s="398"/>
      <c r="AUB120" s="398"/>
      <c r="AUC120" s="398"/>
      <c r="AUD120" s="398"/>
      <c r="AUE120" s="398"/>
      <c r="AUF120" s="398"/>
      <c r="AUG120" s="398"/>
      <c r="AUH120" s="398"/>
      <c r="AUI120" s="398"/>
      <c r="AUJ120" s="398"/>
      <c r="AUK120" s="398"/>
      <c r="AUL120" s="398"/>
      <c r="AUM120" s="398"/>
      <c r="AUN120" s="398"/>
      <c r="AUO120" s="398"/>
      <c r="AUP120" s="398"/>
      <c r="AUQ120" s="398"/>
      <c r="AUR120" s="398"/>
      <c r="AUS120" s="398"/>
      <c r="AUT120" s="398"/>
      <c r="AUY120" s="398"/>
      <c r="AUZ120" s="398"/>
      <c r="AVA120" s="398"/>
      <c r="AVB120" s="398"/>
      <c r="AVC120" s="398"/>
      <c r="AVD120" s="398"/>
      <c r="AVE120" s="398"/>
      <c r="AVF120" s="398"/>
      <c r="AVG120" s="398"/>
      <c r="AVH120" s="398"/>
      <c r="AVI120" s="398"/>
      <c r="AXA120" s="398"/>
      <c r="AXB120" s="398"/>
      <c r="AXC120" s="398"/>
      <c r="AXD120" s="398"/>
      <c r="AXE120" s="398"/>
      <c r="AXF120" s="398"/>
      <c r="AXG120" s="398"/>
      <c r="AXH120" s="398"/>
      <c r="AXI120" s="398"/>
      <c r="AXJ120" s="398"/>
      <c r="AXK120" s="398"/>
      <c r="AXL120" s="398"/>
      <c r="AXM120" s="398"/>
      <c r="AXN120" s="398"/>
      <c r="AXO120" s="398"/>
      <c r="AXP120" s="398"/>
      <c r="AXQ120" s="398"/>
      <c r="AXR120" s="398"/>
      <c r="AXS120" s="398"/>
      <c r="AXT120" s="398"/>
      <c r="AXU120" s="398"/>
      <c r="AXV120" s="398"/>
      <c r="AXW120" s="398"/>
      <c r="AXX120" s="398"/>
      <c r="AXY120" s="398"/>
      <c r="AXZ120" s="398"/>
      <c r="AYA120" s="398"/>
      <c r="AYB120" s="398"/>
      <c r="AYC120" s="398"/>
      <c r="AYD120" s="398"/>
      <c r="AYE120" s="398"/>
      <c r="AYF120" s="398"/>
      <c r="AYG120" s="398"/>
      <c r="AYH120" s="398"/>
      <c r="AYI120" s="398"/>
      <c r="AYJ120" s="398"/>
      <c r="AYK120" s="398"/>
      <c r="AYL120" s="398"/>
      <c r="AYM120" s="398"/>
      <c r="AYN120" s="398"/>
      <c r="AYO120" s="398"/>
      <c r="AYP120" s="398"/>
      <c r="AYQ120" s="398"/>
      <c r="AYR120" s="398"/>
      <c r="AYS120" s="398"/>
      <c r="AYT120" s="398"/>
      <c r="AYU120" s="398"/>
      <c r="AYV120" s="398"/>
      <c r="AYW120" s="398"/>
      <c r="AYX120" s="398"/>
      <c r="AYY120" s="398"/>
      <c r="AYZ120" s="398"/>
      <c r="AZA120" s="398"/>
      <c r="AZB120" s="398"/>
      <c r="AZC120" s="398"/>
      <c r="AZD120" s="398"/>
      <c r="AZE120" s="398"/>
      <c r="AZF120" s="398"/>
      <c r="AZG120" s="398"/>
      <c r="AZH120" s="398"/>
      <c r="AZI120" s="398"/>
      <c r="AZJ120" s="398"/>
      <c r="AZK120" s="398"/>
      <c r="AZL120" s="398"/>
      <c r="AZM120" s="398"/>
      <c r="AZN120" s="398"/>
      <c r="AZO120" s="398"/>
      <c r="AZP120" s="398"/>
      <c r="AZQ120" s="398"/>
      <c r="AZR120" s="398"/>
      <c r="AZS120" s="398"/>
      <c r="AZT120" s="398"/>
      <c r="AZU120" s="398"/>
      <c r="AZV120" s="398"/>
      <c r="AZW120" s="398"/>
      <c r="AZX120" s="398"/>
      <c r="AZY120" s="398"/>
      <c r="AZZ120" s="398"/>
      <c r="BAA120" s="398"/>
      <c r="BAB120" s="398"/>
      <c r="BAC120" s="398"/>
      <c r="BAD120" s="398"/>
      <c r="BAE120" s="398"/>
      <c r="BAF120" s="398"/>
      <c r="BAG120" s="398"/>
      <c r="BAH120" s="398"/>
      <c r="BAI120" s="398"/>
      <c r="BAJ120" s="398"/>
      <c r="BAK120" s="398"/>
      <c r="BAL120" s="398"/>
      <c r="BAM120" s="398"/>
      <c r="BAN120" s="398"/>
      <c r="BAO120" s="398"/>
      <c r="BAP120" s="398"/>
      <c r="BAQ120" s="398"/>
      <c r="BAR120" s="398"/>
      <c r="BAS120" s="398"/>
      <c r="BAT120" s="398"/>
      <c r="BAU120" s="398"/>
      <c r="BAV120" s="398"/>
      <c r="BAW120" s="398"/>
      <c r="BAX120" s="398"/>
      <c r="BAY120" s="398"/>
      <c r="BAZ120" s="398"/>
      <c r="BBA120" s="398"/>
      <c r="BBB120" s="398"/>
      <c r="BBC120" s="398"/>
      <c r="BBD120" s="398"/>
      <c r="BBE120" s="398"/>
      <c r="BBF120" s="398"/>
      <c r="BBG120" s="398"/>
      <c r="BBH120" s="398"/>
      <c r="BBI120" s="398"/>
      <c r="BBJ120" s="398"/>
      <c r="BBK120" s="398"/>
      <c r="BBL120" s="398"/>
      <c r="BBM120" s="398"/>
      <c r="BBN120" s="398"/>
      <c r="BBO120" s="398"/>
      <c r="BBP120" s="398"/>
      <c r="BBQ120" s="398"/>
      <c r="BBR120" s="398"/>
      <c r="BBS120" s="398"/>
      <c r="BBT120" s="398"/>
      <c r="BBU120" s="398"/>
      <c r="BBV120" s="398"/>
      <c r="BBW120" s="398"/>
      <c r="BBX120" s="398"/>
      <c r="BBY120" s="398"/>
      <c r="BBZ120" s="398"/>
      <c r="BCA120" s="398"/>
      <c r="BCB120" s="398"/>
      <c r="BCC120" s="398"/>
      <c r="BCD120" s="398"/>
      <c r="BCE120" s="398"/>
      <c r="BCF120" s="398"/>
      <c r="BCG120" s="398"/>
      <c r="BCH120" s="398"/>
      <c r="BCI120" s="398"/>
      <c r="BCJ120" s="398"/>
      <c r="BCK120" s="398"/>
      <c r="BCL120" s="398"/>
      <c r="BCM120" s="398"/>
      <c r="BCN120" s="398"/>
      <c r="BCO120" s="398"/>
      <c r="BCP120" s="398"/>
      <c r="BCQ120" s="398"/>
      <c r="BCR120" s="398"/>
      <c r="BCS120" s="398"/>
      <c r="BCT120" s="398"/>
      <c r="BCU120" s="398"/>
      <c r="BCV120" s="398"/>
      <c r="BCW120" s="398"/>
      <c r="BCX120" s="398"/>
      <c r="BCY120" s="398"/>
      <c r="BCZ120" s="398"/>
      <c r="BDA120" s="398"/>
      <c r="BDB120" s="398"/>
      <c r="BDC120" s="398"/>
      <c r="BDD120" s="398"/>
      <c r="BDE120" s="398"/>
      <c r="BDF120" s="398"/>
      <c r="BDG120" s="398"/>
      <c r="BDH120" s="398"/>
      <c r="BDI120" s="398"/>
      <c r="BDJ120" s="398"/>
      <c r="BDK120" s="398"/>
      <c r="BDL120" s="398"/>
      <c r="BDM120" s="398"/>
      <c r="BDN120" s="398"/>
      <c r="BDO120" s="398"/>
      <c r="BDP120" s="398"/>
      <c r="BDQ120" s="398"/>
      <c r="BDR120" s="398"/>
      <c r="BDS120" s="398"/>
      <c r="BDT120" s="398"/>
      <c r="BDU120" s="398"/>
      <c r="BDV120" s="398"/>
      <c r="BDW120" s="398"/>
      <c r="BDX120" s="398"/>
      <c r="BDY120" s="398"/>
      <c r="BDZ120" s="398"/>
      <c r="BEA120" s="398"/>
      <c r="BEB120" s="398"/>
      <c r="BEC120" s="398"/>
      <c r="BED120" s="398"/>
      <c r="BEE120" s="398"/>
      <c r="BEF120" s="398"/>
      <c r="BEG120" s="398"/>
      <c r="BEH120" s="398"/>
      <c r="BEI120" s="398"/>
      <c r="BEJ120" s="398"/>
      <c r="BEK120" s="398"/>
      <c r="BEL120" s="398"/>
      <c r="BEM120" s="398"/>
      <c r="BEN120" s="398"/>
      <c r="BEO120" s="398"/>
      <c r="BEP120" s="398"/>
      <c r="BEU120" s="398"/>
      <c r="BEV120" s="398"/>
      <c r="BEW120" s="398"/>
      <c r="BEX120" s="398"/>
      <c r="BEY120" s="398"/>
      <c r="BEZ120" s="398"/>
      <c r="BFA120" s="398"/>
      <c r="BFB120" s="398"/>
      <c r="BFC120" s="398"/>
      <c r="BFD120" s="398"/>
      <c r="BFE120" s="398"/>
      <c r="BGW120" s="398"/>
      <c r="BGX120" s="398"/>
      <c r="BGY120" s="398"/>
      <c r="BGZ120" s="398"/>
      <c r="BHA120" s="398"/>
      <c r="BHB120" s="398"/>
      <c r="BHC120" s="398"/>
      <c r="BHD120" s="398"/>
      <c r="BHE120" s="398"/>
      <c r="BHF120" s="398"/>
      <c r="BHG120" s="398"/>
      <c r="BHH120" s="398"/>
      <c r="BHI120" s="398"/>
      <c r="BHJ120" s="398"/>
      <c r="BHK120" s="398"/>
      <c r="BHL120" s="398"/>
      <c r="BHM120" s="398"/>
      <c r="BHN120" s="398"/>
      <c r="BHO120" s="398"/>
      <c r="BHP120" s="398"/>
      <c r="BHQ120" s="398"/>
      <c r="BHR120" s="398"/>
      <c r="BHS120" s="398"/>
      <c r="BHT120" s="398"/>
      <c r="BHU120" s="398"/>
      <c r="BHV120" s="398"/>
      <c r="BHW120" s="398"/>
      <c r="BHX120" s="398"/>
      <c r="BHY120" s="398"/>
      <c r="BHZ120" s="398"/>
      <c r="BIA120" s="398"/>
      <c r="BIB120" s="398"/>
      <c r="BIC120" s="398"/>
      <c r="BID120" s="398"/>
      <c r="BIE120" s="398"/>
      <c r="BIF120" s="398"/>
      <c r="BIG120" s="398"/>
      <c r="BIH120" s="398"/>
      <c r="BII120" s="398"/>
      <c r="BIJ120" s="398"/>
      <c r="BIK120" s="398"/>
      <c r="BIL120" s="398"/>
      <c r="BIM120" s="398"/>
      <c r="BIN120" s="398"/>
      <c r="BIO120" s="398"/>
      <c r="BIP120" s="398"/>
      <c r="BIQ120" s="398"/>
      <c r="BIR120" s="398"/>
      <c r="BIS120" s="398"/>
      <c r="BIT120" s="398"/>
      <c r="BIU120" s="398"/>
      <c r="BIV120" s="398"/>
      <c r="BIW120" s="398"/>
      <c r="BIX120" s="398"/>
      <c r="BIY120" s="398"/>
      <c r="BIZ120" s="398"/>
      <c r="BJA120" s="398"/>
      <c r="BJB120" s="398"/>
      <c r="BJC120" s="398"/>
      <c r="BJD120" s="398"/>
      <c r="BJE120" s="398"/>
      <c r="BJF120" s="398"/>
      <c r="BJG120" s="398"/>
      <c r="BJH120" s="398"/>
      <c r="BJI120" s="398"/>
      <c r="BJJ120" s="398"/>
      <c r="BJK120" s="398"/>
      <c r="BJL120" s="398"/>
      <c r="BJM120" s="398"/>
      <c r="BJN120" s="398"/>
      <c r="BJO120" s="398"/>
      <c r="BJP120" s="398"/>
      <c r="BJQ120" s="398"/>
      <c r="BJR120" s="398"/>
      <c r="BJS120" s="398"/>
      <c r="BJT120" s="398"/>
      <c r="BJU120" s="398"/>
      <c r="BJV120" s="398"/>
      <c r="BJW120" s="398"/>
      <c r="BJX120" s="398"/>
      <c r="BJY120" s="398"/>
      <c r="BJZ120" s="398"/>
      <c r="BKA120" s="398"/>
      <c r="BKB120" s="398"/>
      <c r="BKC120" s="398"/>
      <c r="BKD120" s="398"/>
      <c r="BKE120" s="398"/>
      <c r="BKF120" s="398"/>
      <c r="BKG120" s="398"/>
      <c r="BKH120" s="398"/>
      <c r="BKI120" s="398"/>
      <c r="BKJ120" s="398"/>
      <c r="BKK120" s="398"/>
      <c r="BKL120" s="398"/>
      <c r="BKM120" s="398"/>
      <c r="BKN120" s="398"/>
      <c r="BKO120" s="398"/>
      <c r="BKP120" s="398"/>
      <c r="BKQ120" s="398"/>
      <c r="BKR120" s="398"/>
      <c r="BKS120" s="398"/>
      <c r="BKT120" s="398"/>
      <c r="BKU120" s="398"/>
      <c r="BKV120" s="398"/>
      <c r="BKW120" s="398"/>
      <c r="BKX120" s="398"/>
      <c r="BKY120" s="398"/>
      <c r="BKZ120" s="398"/>
      <c r="BLA120" s="398"/>
      <c r="BLB120" s="398"/>
      <c r="BLC120" s="398"/>
      <c r="BLD120" s="398"/>
      <c r="BLE120" s="398"/>
      <c r="BLF120" s="398"/>
      <c r="BLG120" s="398"/>
      <c r="BLH120" s="398"/>
      <c r="BLI120" s="398"/>
      <c r="BLJ120" s="398"/>
      <c r="BLK120" s="398"/>
      <c r="BLL120" s="398"/>
      <c r="BLM120" s="398"/>
      <c r="BLN120" s="398"/>
      <c r="BLO120" s="398"/>
      <c r="BLP120" s="398"/>
      <c r="BLQ120" s="398"/>
      <c r="BLR120" s="398"/>
      <c r="BLS120" s="398"/>
      <c r="BLT120" s="398"/>
      <c r="BLU120" s="398"/>
      <c r="BLV120" s="398"/>
      <c r="BLW120" s="398"/>
      <c r="BLX120" s="398"/>
      <c r="BLY120" s="398"/>
      <c r="BLZ120" s="398"/>
      <c r="BMA120" s="398"/>
      <c r="BMB120" s="398"/>
      <c r="BMC120" s="398"/>
      <c r="BMD120" s="398"/>
      <c r="BME120" s="398"/>
      <c r="BMF120" s="398"/>
      <c r="BMG120" s="398"/>
      <c r="BMH120" s="398"/>
      <c r="BMI120" s="398"/>
      <c r="BMJ120" s="398"/>
      <c r="BMK120" s="398"/>
      <c r="BML120" s="398"/>
      <c r="BMM120" s="398"/>
      <c r="BMN120" s="398"/>
      <c r="BMO120" s="398"/>
      <c r="BMP120" s="398"/>
      <c r="BMQ120" s="398"/>
      <c r="BMR120" s="398"/>
      <c r="BMS120" s="398"/>
      <c r="BMT120" s="398"/>
      <c r="BMU120" s="398"/>
      <c r="BMV120" s="398"/>
      <c r="BMW120" s="398"/>
      <c r="BMX120" s="398"/>
      <c r="BMY120" s="398"/>
      <c r="BMZ120" s="398"/>
      <c r="BNA120" s="398"/>
      <c r="BNB120" s="398"/>
      <c r="BNC120" s="398"/>
      <c r="BND120" s="398"/>
      <c r="BNE120" s="398"/>
      <c r="BNF120" s="398"/>
      <c r="BNG120" s="398"/>
      <c r="BNH120" s="398"/>
      <c r="BNI120" s="398"/>
      <c r="BNJ120" s="398"/>
      <c r="BNK120" s="398"/>
      <c r="BNL120" s="398"/>
      <c r="BNM120" s="398"/>
      <c r="BNN120" s="398"/>
      <c r="BNO120" s="398"/>
      <c r="BNP120" s="398"/>
      <c r="BNQ120" s="398"/>
      <c r="BNR120" s="398"/>
      <c r="BNS120" s="398"/>
      <c r="BNT120" s="398"/>
      <c r="BNU120" s="398"/>
      <c r="BNV120" s="398"/>
      <c r="BNW120" s="398"/>
      <c r="BNX120" s="398"/>
      <c r="BNY120" s="398"/>
      <c r="BNZ120" s="398"/>
      <c r="BOA120" s="398"/>
      <c r="BOB120" s="398"/>
      <c r="BOC120" s="398"/>
      <c r="BOD120" s="398"/>
      <c r="BOE120" s="398"/>
      <c r="BOF120" s="398"/>
      <c r="BOG120" s="398"/>
      <c r="BOH120" s="398"/>
      <c r="BOI120" s="398"/>
      <c r="BOJ120" s="398"/>
      <c r="BOK120" s="398"/>
      <c r="BOL120" s="398"/>
      <c r="BOQ120" s="398"/>
      <c r="BOR120" s="398"/>
      <c r="BOS120" s="398"/>
      <c r="BOT120" s="398"/>
      <c r="BOU120" s="398"/>
      <c r="BOV120" s="398"/>
      <c r="BOW120" s="398"/>
      <c r="BOX120" s="398"/>
      <c r="BOY120" s="398"/>
      <c r="BOZ120" s="398"/>
      <c r="BPA120" s="398"/>
      <c r="BQS120" s="398"/>
      <c r="BQT120" s="398"/>
      <c r="BQU120" s="398"/>
      <c r="BQV120" s="398"/>
      <c r="BQW120" s="398"/>
      <c r="BQX120" s="398"/>
      <c r="BQY120" s="398"/>
      <c r="BQZ120" s="398"/>
      <c r="BRA120" s="398"/>
      <c r="BRB120" s="398"/>
      <c r="BRC120" s="398"/>
      <c r="BRD120" s="398"/>
      <c r="BRE120" s="398"/>
      <c r="BRF120" s="398"/>
      <c r="BRG120" s="398"/>
      <c r="BRH120" s="398"/>
      <c r="BRI120" s="398"/>
      <c r="BRJ120" s="398"/>
      <c r="BRK120" s="398"/>
      <c r="BRL120" s="398"/>
      <c r="BRM120" s="398"/>
      <c r="BRN120" s="398"/>
      <c r="BRO120" s="398"/>
      <c r="BRP120" s="398"/>
      <c r="BRQ120" s="398"/>
      <c r="BRR120" s="398"/>
      <c r="BRS120" s="398"/>
      <c r="BRT120" s="398"/>
      <c r="BRU120" s="398"/>
      <c r="BRV120" s="398"/>
      <c r="BRW120" s="398"/>
      <c r="BRX120" s="398"/>
      <c r="BRY120" s="398"/>
      <c r="BRZ120" s="398"/>
      <c r="BSA120" s="398"/>
      <c r="BSB120" s="398"/>
      <c r="BSC120" s="398"/>
      <c r="BSD120" s="398"/>
      <c r="BSE120" s="398"/>
      <c r="BSF120" s="398"/>
      <c r="BSG120" s="398"/>
      <c r="BSH120" s="398"/>
      <c r="BSI120" s="398"/>
      <c r="BSJ120" s="398"/>
      <c r="BSK120" s="398"/>
      <c r="BSL120" s="398"/>
      <c r="BSM120" s="398"/>
      <c r="BSN120" s="398"/>
      <c r="BSO120" s="398"/>
      <c r="BSP120" s="398"/>
      <c r="BSQ120" s="398"/>
      <c r="BSR120" s="398"/>
      <c r="BSS120" s="398"/>
      <c r="BST120" s="398"/>
      <c r="BSU120" s="398"/>
      <c r="BSV120" s="398"/>
      <c r="BSW120" s="398"/>
      <c r="BSX120" s="398"/>
      <c r="BSY120" s="398"/>
      <c r="BSZ120" s="398"/>
      <c r="BTA120" s="398"/>
      <c r="BTB120" s="398"/>
      <c r="BTC120" s="398"/>
      <c r="BTD120" s="398"/>
      <c r="BTE120" s="398"/>
      <c r="BTF120" s="398"/>
      <c r="BTG120" s="398"/>
      <c r="BTH120" s="398"/>
      <c r="BTI120" s="398"/>
      <c r="BTJ120" s="398"/>
      <c r="BTK120" s="398"/>
      <c r="BTL120" s="398"/>
      <c r="BTM120" s="398"/>
      <c r="BTN120" s="398"/>
      <c r="BTO120" s="398"/>
      <c r="BTP120" s="398"/>
      <c r="BTQ120" s="398"/>
      <c r="BTR120" s="398"/>
      <c r="BTS120" s="398"/>
      <c r="BTT120" s="398"/>
      <c r="BTU120" s="398"/>
      <c r="BTV120" s="398"/>
      <c r="BTW120" s="398"/>
      <c r="BTX120" s="398"/>
      <c r="BTY120" s="398"/>
      <c r="BTZ120" s="398"/>
      <c r="BUA120" s="398"/>
      <c r="BUB120" s="398"/>
      <c r="BUC120" s="398"/>
      <c r="BUD120" s="398"/>
      <c r="BUE120" s="398"/>
      <c r="BUF120" s="398"/>
      <c r="BUG120" s="398"/>
      <c r="BUH120" s="398"/>
      <c r="BUI120" s="398"/>
      <c r="BUJ120" s="398"/>
      <c r="BUK120" s="398"/>
      <c r="BUL120" s="398"/>
      <c r="BUM120" s="398"/>
      <c r="BUN120" s="398"/>
      <c r="BUO120" s="398"/>
      <c r="BUP120" s="398"/>
      <c r="BUQ120" s="398"/>
      <c r="BUR120" s="398"/>
      <c r="BUS120" s="398"/>
      <c r="BUT120" s="398"/>
      <c r="BUU120" s="398"/>
      <c r="BUV120" s="398"/>
      <c r="BUW120" s="398"/>
      <c r="BUX120" s="398"/>
      <c r="BUY120" s="398"/>
      <c r="BUZ120" s="398"/>
      <c r="BVA120" s="398"/>
      <c r="BVB120" s="398"/>
      <c r="BVC120" s="398"/>
      <c r="BVD120" s="398"/>
      <c r="BVE120" s="398"/>
      <c r="BVF120" s="398"/>
      <c r="BVG120" s="398"/>
      <c r="BVH120" s="398"/>
      <c r="BVI120" s="398"/>
      <c r="BVJ120" s="398"/>
      <c r="BVK120" s="398"/>
      <c r="BVL120" s="398"/>
      <c r="BVM120" s="398"/>
      <c r="BVN120" s="398"/>
      <c r="BVO120" s="398"/>
      <c r="BVP120" s="398"/>
      <c r="BVQ120" s="398"/>
      <c r="BVR120" s="398"/>
      <c r="BVS120" s="398"/>
      <c r="BVT120" s="398"/>
      <c r="BVU120" s="398"/>
      <c r="BVV120" s="398"/>
      <c r="BVW120" s="398"/>
      <c r="BVX120" s="398"/>
      <c r="BVY120" s="398"/>
      <c r="BVZ120" s="398"/>
      <c r="BWA120" s="398"/>
      <c r="BWB120" s="398"/>
      <c r="BWC120" s="398"/>
      <c r="BWD120" s="398"/>
      <c r="BWE120" s="398"/>
      <c r="BWF120" s="398"/>
      <c r="BWG120" s="398"/>
      <c r="BWH120" s="398"/>
      <c r="BWI120" s="398"/>
      <c r="BWJ120" s="398"/>
      <c r="BWK120" s="398"/>
      <c r="BWL120" s="398"/>
      <c r="BWM120" s="398"/>
      <c r="BWN120" s="398"/>
      <c r="BWO120" s="398"/>
      <c r="BWP120" s="398"/>
      <c r="BWQ120" s="398"/>
      <c r="BWR120" s="398"/>
      <c r="BWS120" s="398"/>
      <c r="BWT120" s="398"/>
      <c r="BWU120" s="398"/>
      <c r="BWV120" s="398"/>
      <c r="BWW120" s="398"/>
      <c r="BWX120" s="398"/>
      <c r="BWY120" s="398"/>
      <c r="BWZ120" s="398"/>
      <c r="BXA120" s="398"/>
      <c r="BXB120" s="398"/>
      <c r="BXC120" s="398"/>
      <c r="BXD120" s="398"/>
      <c r="BXE120" s="398"/>
      <c r="BXF120" s="398"/>
      <c r="BXG120" s="398"/>
      <c r="BXH120" s="398"/>
      <c r="BXI120" s="398"/>
      <c r="BXJ120" s="398"/>
      <c r="BXK120" s="398"/>
      <c r="BXL120" s="398"/>
      <c r="BXM120" s="398"/>
      <c r="BXN120" s="398"/>
      <c r="BXO120" s="398"/>
      <c r="BXP120" s="398"/>
      <c r="BXQ120" s="398"/>
      <c r="BXR120" s="398"/>
      <c r="BXS120" s="398"/>
      <c r="BXT120" s="398"/>
      <c r="BXU120" s="398"/>
      <c r="BXV120" s="398"/>
      <c r="BXW120" s="398"/>
      <c r="BXX120" s="398"/>
      <c r="BXY120" s="398"/>
      <c r="BXZ120" s="398"/>
      <c r="BYA120" s="398"/>
      <c r="BYB120" s="398"/>
      <c r="BYC120" s="398"/>
      <c r="BYD120" s="398"/>
      <c r="BYE120" s="398"/>
      <c r="BYF120" s="398"/>
      <c r="BYG120" s="398"/>
      <c r="BYH120" s="398"/>
      <c r="BYM120" s="398"/>
      <c r="BYN120" s="398"/>
      <c r="BYO120" s="398"/>
      <c r="BYP120" s="398"/>
      <c r="BYQ120" s="398"/>
      <c r="BYR120" s="398"/>
      <c r="BYS120" s="398"/>
      <c r="BYT120" s="398"/>
      <c r="BYU120" s="398"/>
      <c r="BYV120" s="398"/>
      <c r="BYW120" s="398"/>
      <c r="CAO120" s="398"/>
      <c r="CAP120" s="398"/>
      <c r="CAQ120" s="398"/>
      <c r="CAR120" s="398"/>
      <c r="CAS120" s="398"/>
      <c r="CAT120" s="398"/>
      <c r="CAU120" s="398"/>
      <c r="CAV120" s="398"/>
      <c r="CAW120" s="398"/>
      <c r="CAX120" s="398"/>
      <c r="CAY120" s="398"/>
      <c r="CAZ120" s="398"/>
      <c r="CBA120" s="398"/>
      <c r="CBB120" s="398"/>
      <c r="CBC120" s="398"/>
      <c r="CBD120" s="398"/>
      <c r="CBE120" s="398"/>
      <c r="CBF120" s="398"/>
      <c r="CBG120" s="398"/>
      <c r="CBH120" s="398"/>
      <c r="CBI120" s="398"/>
      <c r="CBJ120" s="398"/>
      <c r="CBK120" s="398"/>
      <c r="CBL120" s="398"/>
      <c r="CBM120" s="398"/>
      <c r="CBN120" s="398"/>
      <c r="CBO120" s="398"/>
      <c r="CBP120" s="398"/>
      <c r="CBQ120" s="398"/>
      <c r="CBR120" s="398"/>
      <c r="CBS120" s="398"/>
      <c r="CBT120" s="398"/>
      <c r="CBU120" s="398"/>
      <c r="CBV120" s="398"/>
      <c r="CBW120" s="398"/>
      <c r="CBX120" s="398"/>
      <c r="CBY120" s="398"/>
      <c r="CBZ120" s="398"/>
      <c r="CCA120" s="398"/>
      <c r="CCB120" s="398"/>
      <c r="CCC120" s="398"/>
      <c r="CCD120" s="398"/>
      <c r="CCE120" s="398"/>
      <c r="CCF120" s="398"/>
      <c r="CCG120" s="398"/>
      <c r="CCH120" s="398"/>
      <c r="CCI120" s="398"/>
      <c r="CCJ120" s="398"/>
      <c r="CCK120" s="398"/>
      <c r="CCL120" s="398"/>
      <c r="CCM120" s="398"/>
      <c r="CCN120" s="398"/>
      <c r="CCO120" s="398"/>
      <c r="CCP120" s="398"/>
      <c r="CCQ120" s="398"/>
      <c r="CCR120" s="398"/>
      <c r="CCS120" s="398"/>
      <c r="CCT120" s="398"/>
      <c r="CCU120" s="398"/>
      <c r="CCV120" s="398"/>
      <c r="CCW120" s="398"/>
      <c r="CCX120" s="398"/>
      <c r="CCY120" s="398"/>
      <c r="CCZ120" s="398"/>
      <c r="CDA120" s="398"/>
      <c r="CDB120" s="398"/>
      <c r="CDC120" s="398"/>
      <c r="CDD120" s="398"/>
      <c r="CDE120" s="398"/>
      <c r="CDF120" s="398"/>
      <c r="CDG120" s="398"/>
      <c r="CDH120" s="398"/>
      <c r="CDI120" s="398"/>
      <c r="CDJ120" s="398"/>
      <c r="CDK120" s="398"/>
      <c r="CDL120" s="398"/>
      <c r="CDM120" s="398"/>
      <c r="CDN120" s="398"/>
      <c r="CDO120" s="398"/>
      <c r="CDP120" s="398"/>
      <c r="CDQ120" s="398"/>
      <c r="CDR120" s="398"/>
      <c r="CDS120" s="398"/>
      <c r="CDT120" s="398"/>
      <c r="CDU120" s="398"/>
      <c r="CDV120" s="398"/>
      <c r="CDW120" s="398"/>
      <c r="CDX120" s="398"/>
      <c r="CDY120" s="398"/>
      <c r="CDZ120" s="398"/>
      <c r="CEA120" s="398"/>
      <c r="CEB120" s="398"/>
      <c r="CEC120" s="398"/>
      <c r="CED120" s="398"/>
      <c r="CEE120" s="398"/>
      <c r="CEF120" s="398"/>
      <c r="CEG120" s="398"/>
      <c r="CEH120" s="398"/>
      <c r="CEI120" s="398"/>
      <c r="CEJ120" s="398"/>
      <c r="CEK120" s="398"/>
      <c r="CEL120" s="398"/>
      <c r="CEM120" s="398"/>
      <c r="CEN120" s="398"/>
      <c r="CEO120" s="398"/>
      <c r="CEP120" s="398"/>
      <c r="CEQ120" s="398"/>
      <c r="CER120" s="398"/>
      <c r="CES120" s="398"/>
      <c r="CET120" s="398"/>
      <c r="CEU120" s="398"/>
      <c r="CEV120" s="398"/>
      <c r="CEW120" s="398"/>
      <c r="CEX120" s="398"/>
      <c r="CEY120" s="398"/>
      <c r="CEZ120" s="398"/>
      <c r="CFA120" s="398"/>
      <c r="CFB120" s="398"/>
      <c r="CFC120" s="398"/>
      <c r="CFD120" s="398"/>
      <c r="CFE120" s="398"/>
      <c r="CFF120" s="398"/>
      <c r="CFG120" s="398"/>
      <c r="CFH120" s="398"/>
      <c r="CFI120" s="398"/>
      <c r="CFJ120" s="398"/>
      <c r="CFK120" s="398"/>
      <c r="CFL120" s="398"/>
      <c r="CFM120" s="398"/>
      <c r="CFN120" s="398"/>
      <c r="CFO120" s="398"/>
      <c r="CFP120" s="398"/>
      <c r="CFQ120" s="398"/>
      <c r="CFR120" s="398"/>
      <c r="CFS120" s="398"/>
      <c r="CFT120" s="398"/>
      <c r="CFU120" s="398"/>
      <c r="CFV120" s="398"/>
      <c r="CFW120" s="398"/>
      <c r="CFX120" s="398"/>
      <c r="CFY120" s="398"/>
      <c r="CFZ120" s="398"/>
      <c r="CGA120" s="398"/>
      <c r="CGB120" s="398"/>
      <c r="CGC120" s="398"/>
      <c r="CGD120" s="398"/>
      <c r="CGE120" s="398"/>
      <c r="CGF120" s="398"/>
      <c r="CGG120" s="398"/>
      <c r="CGH120" s="398"/>
      <c r="CGI120" s="398"/>
      <c r="CGJ120" s="398"/>
      <c r="CGK120" s="398"/>
      <c r="CGL120" s="398"/>
      <c r="CGM120" s="398"/>
      <c r="CGN120" s="398"/>
      <c r="CGO120" s="398"/>
      <c r="CGP120" s="398"/>
      <c r="CGQ120" s="398"/>
      <c r="CGR120" s="398"/>
      <c r="CGS120" s="398"/>
      <c r="CGT120" s="398"/>
      <c r="CGU120" s="398"/>
      <c r="CGV120" s="398"/>
      <c r="CGW120" s="398"/>
      <c r="CGX120" s="398"/>
      <c r="CGY120" s="398"/>
      <c r="CGZ120" s="398"/>
      <c r="CHA120" s="398"/>
      <c r="CHB120" s="398"/>
      <c r="CHC120" s="398"/>
      <c r="CHD120" s="398"/>
      <c r="CHE120" s="398"/>
      <c r="CHF120" s="398"/>
      <c r="CHG120" s="398"/>
      <c r="CHH120" s="398"/>
      <c r="CHI120" s="398"/>
      <c r="CHJ120" s="398"/>
      <c r="CHK120" s="398"/>
      <c r="CHL120" s="398"/>
      <c r="CHM120" s="398"/>
      <c r="CHN120" s="398"/>
      <c r="CHO120" s="398"/>
      <c r="CHP120" s="398"/>
      <c r="CHQ120" s="398"/>
      <c r="CHR120" s="398"/>
      <c r="CHS120" s="398"/>
      <c r="CHT120" s="398"/>
      <c r="CHU120" s="398"/>
      <c r="CHV120" s="398"/>
      <c r="CHW120" s="398"/>
      <c r="CHX120" s="398"/>
      <c r="CHY120" s="398"/>
      <c r="CHZ120" s="398"/>
      <c r="CIA120" s="398"/>
      <c r="CIB120" s="398"/>
      <c r="CIC120" s="398"/>
      <c r="CID120" s="398"/>
      <c r="CII120" s="398"/>
      <c r="CIJ120" s="398"/>
      <c r="CIK120" s="398"/>
      <c r="CIL120" s="398"/>
      <c r="CIM120" s="398"/>
      <c r="CIN120" s="398"/>
      <c r="CIO120" s="398"/>
      <c r="CIP120" s="398"/>
      <c r="CIQ120" s="398"/>
      <c r="CIR120" s="398"/>
      <c r="CIS120" s="398"/>
      <c r="CKK120" s="398"/>
      <c r="CKL120" s="398"/>
      <c r="CKM120" s="398"/>
      <c r="CKN120" s="398"/>
      <c r="CKO120" s="398"/>
      <c r="CKP120" s="398"/>
      <c r="CKQ120" s="398"/>
      <c r="CKR120" s="398"/>
      <c r="CKS120" s="398"/>
      <c r="CKT120" s="398"/>
      <c r="CKU120" s="398"/>
      <c r="CKV120" s="398"/>
      <c r="CKW120" s="398"/>
      <c r="CKX120" s="398"/>
      <c r="CKY120" s="398"/>
      <c r="CKZ120" s="398"/>
      <c r="CLA120" s="398"/>
      <c r="CLB120" s="398"/>
      <c r="CLC120" s="398"/>
      <c r="CLD120" s="398"/>
      <c r="CLE120" s="398"/>
      <c r="CLF120" s="398"/>
      <c r="CLG120" s="398"/>
      <c r="CLH120" s="398"/>
      <c r="CLI120" s="398"/>
      <c r="CLJ120" s="398"/>
      <c r="CLK120" s="398"/>
      <c r="CLL120" s="398"/>
      <c r="CLM120" s="398"/>
      <c r="CLN120" s="398"/>
      <c r="CLO120" s="398"/>
      <c r="CLP120" s="398"/>
      <c r="CLQ120" s="398"/>
      <c r="CLR120" s="398"/>
      <c r="CLS120" s="398"/>
      <c r="CLT120" s="398"/>
      <c r="CLU120" s="398"/>
      <c r="CLV120" s="398"/>
      <c r="CLW120" s="398"/>
      <c r="CLX120" s="398"/>
      <c r="CLY120" s="398"/>
      <c r="CLZ120" s="398"/>
      <c r="CMA120" s="398"/>
      <c r="CMB120" s="398"/>
      <c r="CMC120" s="398"/>
      <c r="CMD120" s="398"/>
      <c r="CME120" s="398"/>
      <c r="CMF120" s="398"/>
      <c r="CMG120" s="398"/>
      <c r="CMH120" s="398"/>
      <c r="CMI120" s="398"/>
      <c r="CMJ120" s="398"/>
      <c r="CMK120" s="398"/>
      <c r="CML120" s="398"/>
      <c r="CMM120" s="398"/>
      <c r="CMN120" s="398"/>
      <c r="CMO120" s="398"/>
      <c r="CMP120" s="398"/>
      <c r="CMQ120" s="398"/>
      <c r="CMR120" s="398"/>
      <c r="CMS120" s="398"/>
      <c r="CMT120" s="398"/>
      <c r="CMU120" s="398"/>
      <c r="CMV120" s="398"/>
      <c r="CMW120" s="398"/>
      <c r="CMX120" s="398"/>
      <c r="CMY120" s="398"/>
      <c r="CMZ120" s="398"/>
      <c r="CNA120" s="398"/>
      <c r="CNB120" s="398"/>
      <c r="CNC120" s="398"/>
      <c r="CND120" s="398"/>
      <c r="CNE120" s="398"/>
      <c r="CNF120" s="398"/>
      <c r="CNG120" s="398"/>
      <c r="CNH120" s="398"/>
      <c r="CNI120" s="398"/>
      <c r="CNJ120" s="398"/>
      <c r="CNK120" s="398"/>
      <c r="CNL120" s="398"/>
      <c r="CNM120" s="398"/>
      <c r="CNN120" s="398"/>
      <c r="CNO120" s="398"/>
      <c r="CNP120" s="398"/>
      <c r="CNQ120" s="398"/>
      <c r="CNR120" s="398"/>
      <c r="CNS120" s="398"/>
      <c r="CNT120" s="398"/>
      <c r="CNU120" s="398"/>
      <c r="CNV120" s="398"/>
      <c r="CNW120" s="398"/>
      <c r="CNX120" s="398"/>
      <c r="CNY120" s="398"/>
      <c r="CNZ120" s="398"/>
      <c r="COA120" s="398"/>
      <c r="COB120" s="398"/>
      <c r="COC120" s="398"/>
      <c r="COD120" s="398"/>
      <c r="COE120" s="398"/>
      <c r="COF120" s="398"/>
      <c r="COG120" s="398"/>
      <c r="COH120" s="398"/>
      <c r="COI120" s="398"/>
      <c r="COJ120" s="398"/>
      <c r="COK120" s="398"/>
      <c r="COL120" s="398"/>
      <c r="COM120" s="398"/>
      <c r="CON120" s="398"/>
      <c r="COO120" s="398"/>
      <c r="COP120" s="398"/>
      <c r="COQ120" s="398"/>
      <c r="COR120" s="398"/>
      <c r="COS120" s="398"/>
      <c r="COT120" s="398"/>
      <c r="COU120" s="398"/>
      <c r="COV120" s="398"/>
      <c r="COW120" s="398"/>
      <c r="COX120" s="398"/>
      <c r="COY120" s="398"/>
      <c r="COZ120" s="398"/>
      <c r="CPA120" s="398"/>
      <c r="CPB120" s="398"/>
      <c r="CPC120" s="398"/>
      <c r="CPD120" s="398"/>
      <c r="CPE120" s="398"/>
      <c r="CPF120" s="398"/>
      <c r="CPG120" s="398"/>
      <c r="CPH120" s="398"/>
      <c r="CPI120" s="398"/>
      <c r="CPJ120" s="398"/>
      <c r="CPK120" s="398"/>
      <c r="CPL120" s="398"/>
      <c r="CPM120" s="398"/>
      <c r="CPN120" s="398"/>
      <c r="CPO120" s="398"/>
      <c r="CPP120" s="398"/>
      <c r="CPQ120" s="398"/>
      <c r="CPR120" s="398"/>
      <c r="CPS120" s="398"/>
      <c r="CPT120" s="398"/>
      <c r="CPU120" s="398"/>
      <c r="CPV120" s="398"/>
      <c r="CPW120" s="398"/>
      <c r="CPX120" s="398"/>
      <c r="CPY120" s="398"/>
      <c r="CPZ120" s="398"/>
      <c r="CQA120" s="398"/>
      <c r="CQB120" s="398"/>
      <c r="CQC120" s="398"/>
      <c r="CQD120" s="398"/>
      <c r="CQE120" s="398"/>
      <c r="CQF120" s="398"/>
      <c r="CQG120" s="398"/>
      <c r="CQH120" s="398"/>
      <c r="CQI120" s="398"/>
      <c r="CQJ120" s="398"/>
      <c r="CQK120" s="398"/>
      <c r="CQL120" s="398"/>
      <c r="CQM120" s="398"/>
      <c r="CQN120" s="398"/>
      <c r="CQO120" s="398"/>
      <c r="CQP120" s="398"/>
      <c r="CQQ120" s="398"/>
      <c r="CQR120" s="398"/>
      <c r="CQS120" s="398"/>
      <c r="CQT120" s="398"/>
      <c r="CQU120" s="398"/>
      <c r="CQV120" s="398"/>
      <c r="CQW120" s="398"/>
      <c r="CQX120" s="398"/>
      <c r="CQY120" s="398"/>
      <c r="CQZ120" s="398"/>
      <c r="CRA120" s="398"/>
      <c r="CRB120" s="398"/>
      <c r="CRC120" s="398"/>
      <c r="CRD120" s="398"/>
      <c r="CRE120" s="398"/>
      <c r="CRF120" s="398"/>
      <c r="CRG120" s="398"/>
      <c r="CRH120" s="398"/>
      <c r="CRI120" s="398"/>
      <c r="CRJ120" s="398"/>
      <c r="CRK120" s="398"/>
      <c r="CRL120" s="398"/>
      <c r="CRM120" s="398"/>
      <c r="CRN120" s="398"/>
      <c r="CRO120" s="398"/>
      <c r="CRP120" s="398"/>
      <c r="CRQ120" s="398"/>
      <c r="CRR120" s="398"/>
      <c r="CRS120" s="398"/>
      <c r="CRT120" s="398"/>
      <c r="CRU120" s="398"/>
      <c r="CRV120" s="398"/>
      <c r="CRW120" s="398"/>
      <c r="CRX120" s="398"/>
      <c r="CRY120" s="398"/>
      <c r="CRZ120" s="398"/>
      <c r="CSE120" s="398"/>
      <c r="CSF120" s="398"/>
      <c r="CSG120" s="398"/>
      <c r="CSH120" s="398"/>
      <c r="CSI120" s="398"/>
      <c r="CSJ120" s="398"/>
      <c r="CSK120" s="398"/>
      <c r="CSL120" s="398"/>
      <c r="CSM120" s="398"/>
      <c r="CSN120" s="398"/>
      <c r="CSO120" s="398"/>
      <c r="CUG120" s="398"/>
      <c r="CUH120" s="398"/>
      <c r="CUI120" s="398"/>
      <c r="CUJ120" s="398"/>
      <c r="CUK120" s="398"/>
      <c r="CUL120" s="398"/>
      <c r="CUM120" s="398"/>
      <c r="CUN120" s="398"/>
      <c r="CUO120" s="398"/>
      <c r="CUP120" s="398"/>
      <c r="CUQ120" s="398"/>
      <c r="CUR120" s="398"/>
      <c r="CUS120" s="398"/>
      <c r="CUT120" s="398"/>
      <c r="CUU120" s="398"/>
      <c r="CUV120" s="398"/>
      <c r="CUW120" s="398"/>
      <c r="CUX120" s="398"/>
      <c r="CUY120" s="398"/>
      <c r="CUZ120" s="398"/>
      <c r="CVA120" s="398"/>
      <c r="CVB120" s="398"/>
      <c r="CVC120" s="398"/>
      <c r="CVD120" s="398"/>
      <c r="CVE120" s="398"/>
      <c r="CVF120" s="398"/>
      <c r="CVG120" s="398"/>
      <c r="CVH120" s="398"/>
      <c r="CVI120" s="398"/>
      <c r="CVJ120" s="398"/>
      <c r="CVK120" s="398"/>
      <c r="CVL120" s="398"/>
      <c r="CVM120" s="398"/>
      <c r="CVN120" s="398"/>
      <c r="CVO120" s="398"/>
      <c r="CVP120" s="398"/>
      <c r="CVQ120" s="398"/>
      <c r="CVR120" s="398"/>
      <c r="CVS120" s="398"/>
      <c r="CVT120" s="398"/>
      <c r="CVU120" s="398"/>
      <c r="CVV120" s="398"/>
      <c r="CVW120" s="398"/>
      <c r="CVX120" s="398"/>
      <c r="CVY120" s="398"/>
      <c r="CVZ120" s="398"/>
      <c r="CWA120" s="398"/>
      <c r="CWB120" s="398"/>
      <c r="CWC120" s="398"/>
      <c r="CWD120" s="398"/>
      <c r="CWE120" s="398"/>
      <c r="CWF120" s="398"/>
      <c r="CWG120" s="398"/>
      <c r="CWH120" s="398"/>
      <c r="CWI120" s="398"/>
      <c r="CWJ120" s="398"/>
      <c r="CWK120" s="398"/>
      <c r="CWL120" s="398"/>
      <c r="CWM120" s="398"/>
      <c r="CWN120" s="398"/>
      <c r="CWO120" s="398"/>
      <c r="CWP120" s="398"/>
      <c r="CWQ120" s="398"/>
      <c r="CWR120" s="398"/>
      <c r="CWS120" s="398"/>
      <c r="CWT120" s="398"/>
      <c r="CWU120" s="398"/>
      <c r="CWV120" s="398"/>
      <c r="CWW120" s="398"/>
      <c r="CWX120" s="398"/>
      <c r="CWY120" s="398"/>
      <c r="CWZ120" s="398"/>
      <c r="CXA120" s="398"/>
      <c r="CXB120" s="398"/>
      <c r="CXC120" s="398"/>
      <c r="CXD120" s="398"/>
      <c r="CXE120" s="398"/>
      <c r="CXF120" s="398"/>
      <c r="CXG120" s="398"/>
      <c r="CXH120" s="398"/>
      <c r="CXI120" s="398"/>
      <c r="CXJ120" s="398"/>
      <c r="CXK120" s="398"/>
      <c r="CXL120" s="398"/>
      <c r="CXM120" s="398"/>
      <c r="CXN120" s="398"/>
      <c r="CXO120" s="398"/>
      <c r="CXP120" s="398"/>
      <c r="CXQ120" s="398"/>
      <c r="CXR120" s="398"/>
      <c r="CXS120" s="398"/>
      <c r="CXT120" s="398"/>
      <c r="CXU120" s="398"/>
      <c r="CXV120" s="398"/>
      <c r="CXW120" s="398"/>
      <c r="CXX120" s="398"/>
      <c r="CXY120" s="398"/>
      <c r="CXZ120" s="398"/>
      <c r="CYA120" s="398"/>
      <c r="CYB120" s="398"/>
      <c r="CYC120" s="398"/>
      <c r="CYD120" s="398"/>
      <c r="CYE120" s="398"/>
      <c r="CYF120" s="398"/>
      <c r="CYG120" s="398"/>
      <c r="CYH120" s="398"/>
      <c r="CYI120" s="398"/>
      <c r="CYJ120" s="398"/>
      <c r="CYK120" s="398"/>
      <c r="CYL120" s="398"/>
      <c r="CYM120" s="398"/>
      <c r="CYN120" s="398"/>
      <c r="CYO120" s="398"/>
      <c r="CYP120" s="398"/>
      <c r="CYQ120" s="398"/>
      <c r="CYR120" s="398"/>
      <c r="CYS120" s="398"/>
      <c r="CYT120" s="398"/>
      <c r="CYU120" s="398"/>
      <c r="CYV120" s="398"/>
      <c r="CYW120" s="398"/>
      <c r="CYX120" s="398"/>
      <c r="CYY120" s="398"/>
      <c r="CYZ120" s="398"/>
      <c r="CZA120" s="398"/>
      <c r="CZB120" s="398"/>
      <c r="CZC120" s="398"/>
      <c r="CZD120" s="398"/>
      <c r="CZE120" s="398"/>
      <c r="CZF120" s="398"/>
      <c r="CZG120" s="398"/>
      <c r="CZH120" s="398"/>
      <c r="CZI120" s="398"/>
      <c r="CZJ120" s="398"/>
      <c r="CZK120" s="398"/>
      <c r="CZL120" s="398"/>
      <c r="CZM120" s="398"/>
      <c r="CZN120" s="398"/>
      <c r="CZO120" s="398"/>
      <c r="CZP120" s="398"/>
      <c r="CZQ120" s="398"/>
      <c r="CZR120" s="398"/>
      <c r="CZS120" s="398"/>
      <c r="CZT120" s="398"/>
      <c r="CZU120" s="398"/>
      <c r="CZV120" s="398"/>
      <c r="CZW120" s="398"/>
      <c r="CZX120" s="398"/>
      <c r="CZY120" s="398"/>
      <c r="CZZ120" s="398"/>
      <c r="DAA120" s="398"/>
      <c r="DAB120" s="398"/>
      <c r="DAC120" s="398"/>
      <c r="DAD120" s="398"/>
      <c r="DAE120" s="398"/>
      <c r="DAF120" s="398"/>
      <c r="DAG120" s="398"/>
      <c r="DAH120" s="398"/>
      <c r="DAI120" s="398"/>
      <c r="DAJ120" s="398"/>
      <c r="DAK120" s="398"/>
      <c r="DAL120" s="398"/>
      <c r="DAM120" s="398"/>
      <c r="DAN120" s="398"/>
      <c r="DAO120" s="398"/>
      <c r="DAP120" s="398"/>
      <c r="DAQ120" s="398"/>
      <c r="DAR120" s="398"/>
      <c r="DAS120" s="398"/>
      <c r="DAT120" s="398"/>
      <c r="DAU120" s="398"/>
      <c r="DAV120" s="398"/>
      <c r="DAW120" s="398"/>
      <c r="DAX120" s="398"/>
      <c r="DAY120" s="398"/>
      <c r="DAZ120" s="398"/>
      <c r="DBA120" s="398"/>
      <c r="DBB120" s="398"/>
      <c r="DBC120" s="398"/>
      <c r="DBD120" s="398"/>
      <c r="DBE120" s="398"/>
      <c r="DBF120" s="398"/>
      <c r="DBG120" s="398"/>
      <c r="DBH120" s="398"/>
      <c r="DBI120" s="398"/>
      <c r="DBJ120" s="398"/>
      <c r="DBK120" s="398"/>
      <c r="DBL120" s="398"/>
      <c r="DBM120" s="398"/>
      <c r="DBN120" s="398"/>
      <c r="DBO120" s="398"/>
      <c r="DBP120" s="398"/>
      <c r="DBQ120" s="398"/>
      <c r="DBR120" s="398"/>
      <c r="DBS120" s="398"/>
      <c r="DBT120" s="398"/>
      <c r="DBU120" s="398"/>
      <c r="DBV120" s="398"/>
      <c r="DCA120" s="398"/>
      <c r="DCB120" s="398"/>
      <c r="DCC120" s="398"/>
      <c r="DCD120" s="398"/>
      <c r="DCE120" s="398"/>
      <c r="DCF120" s="398"/>
      <c r="DCG120" s="398"/>
      <c r="DCH120" s="398"/>
      <c r="DCI120" s="398"/>
      <c r="DCJ120" s="398"/>
      <c r="DCK120" s="398"/>
      <c r="DEC120" s="398"/>
      <c r="DED120" s="398"/>
      <c r="DEE120" s="398"/>
      <c r="DEF120" s="398"/>
      <c r="DEG120" s="398"/>
      <c r="DEH120" s="398"/>
      <c r="DEI120" s="398"/>
      <c r="DEJ120" s="398"/>
      <c r="DEK120" s="398"/>
      <c r="DEL120" s="398"/>
      <c r="DEM120" s="398"/>
      <c r="DEN120" s="398"/>
      <c r="DEO120" s="398"/>
      <c r="DEP120" s="398"/>
      <c r="DEQ120" s="398"/>
      <c r="DER120" s="398"/>
      <c r="DES120" s="398"/>
      <c r="DET120" s="398"/>
      <c r="DEU120" s="398"/>
      <c r="DEV120" s="398"/>
      <c r="DEW120" s="398"/>
      <c r="DEX120" s="398"/>
      <c r="DEY120" s="398"/>
      <c r="DEZ120" s="398"/>
      <c r="DFA120" s="398"/>
      <c r="DFB120" s="398"/>
      <c r="DFC120" s="398"/>
      <c r="DFD120" s="398"/>
      <c r="DFE120" s="398"/>
      <c r="DFF120" s="398"/>
      <c r="DFG120" s="398"/>
      <c r="DFH120" s="398"/>
      <c r="DFI120" s="398"/>
      <c r="DFJ120" s="398"/>
      <c r="DFK120" s="398"/>
      <c r="DFL120" s="398"/>
      <c r="DFM120" s="398"/>
      <c r="DFN120" s="398"/>
      <c r="DFO120" s="398"/>
      <c r="DFP120" s="398"/>
      <c r="DFQ120" s="398"/>
      <c r="DFR120" s="398"/>
      <c r="DFS120" s="398"/>
      <c r="DFT120" s="398"/>
      <c r="DFU120" s="398"/>
      <c r="DFV120" s="398"/>
      <c r="DFW120" s="398"/>
      <c r="DFX120" s="398"/>
      <c r="DFY120" s="398"/>
      <c r="DFZ120" s="398"/>
      <c r="DGA120" s="398"/>
      <c r="DGB120" s="398"/>
      <c r="DGC120" s="398"/>
      <c r="DGD120" s="398"/>
      <c r="DGE120" s="398"/>
      <c r="DGF120" s="398"/>
      <c r="DGG120" s="398"/>
      <c r="DGH120" s="398"/>
      <c r="DGI120" s="398"/>
      <c r="DGJ120" s="398"/>
      <c r="DGK120" s="398"/>
      <c r="DGL120" s="398"/>
      <c r="DGM120" s="398"/>
      <c r="DGN120" s="398"/>
      <c r="DGO120" s="398"/>
      <c r="DGP120" s="398"/>
      <c r="DGQ120" s="398"/>
      <c r="DGR120" s="398"/>
      <c r="DGS120" s="398"/>
      <c r="DGT120" s="398"/>
      <c r="DGU120" s="398"/>
      <c r="DGV120" s="398"/>
      <c r="DGW120" s="398"/>
      <c r="DGX120" s="398"/>
      <c r="DGY120" s="398"/>
      <c r="DGZ120" s="398"/>
      <c r="DHA120" s="398"/>
      <c r="DHB120" s="398"/>
      <c r="DHC120" s="398"/>
      <c r="DHD120" s="398"/>
      <c r="DHE120" s="398"/>
      <c r="DHF120" s="398"/>
      <c r="DHG120" s="398"/>
      <c r="DHH120" s="398"/>
      <c r="DHI120" s="398"/>
      <c r="DHJ120" s="398"/>
      <c r="DHK120" s="398"/>
      <c r="DHL120" s="398"/>
      <c r="DHM120" s="398"/>
      <c r="DHN120" s="398"/>
      <c r="DHO120" s="398"/>
      <c r="DHP120" s="398"/>
      <c r="DHQ120" s="398"/>
      <c r="DHR120" s="398"/>
      <c r="DHS120" s="398"/>
      <c r="DHT120" s="398"/>
      <c r="DHU120" s="398"/>
      <c r="DHV120" s="398"/>
      <c r="DHW120" s="398"/>
      <c r="DHX120" s="398"/>
      <c r="DHY120" s="398"/>
      <c r="DHZ120" s="398"/>
      <c r="DIA120" s="398"/>
      <c r="DIB120" s="398"/>
      <c r="DIC120" s="398"/>
      <c r="DID120" s="398"/>
      <c r="DIE120" s="398"/>
      <c r="DIF120" s="398"/>
      <c r="DIG120" s="398"/>
      <c r="DIH120" s="398"/>
      <c r="DII120" s="398"/>
      <c r="DIJ120" s="398"/>
      <c r="DIK120" s="398"/>
      <c r="DIL120" s="398"/>
      <c r="DIM120" s="398"/>
      <c r="DIN120" s="398"/>
      <c r="DIO120" s="398"/>
      <c r="DIP120" s="398"/>
      <c r="DIQ120" s="398"/>
      <c r="DIR120" s="398"/>
      <c r="DIS120" s="398"/>
      <c r="DIT120" s="398"/>
      <c r="DIU120" s="398"/>
      <c r="DIV120" s="398"/>
      <c r="DIW120" s="398"/>
      <c r="DIX120" s="398"/>
      <c r="DIY120" s="398"/>
      <c r="DIZ120" s="398"/>
      <c r="DJA120" s="398"/>
      <c r="DJB120" s="398"/>
      <c r="DJC120" s="398"/>
      <c r="DJD120" s="398"/>
      <c r="DJE120" s="398"/>
      <c r="DJF120" s="398"/>
      <c r="DJG120" s="398"/>
      <c r="DJH120" s="398"/>
      <c r="DJI120" s="398"/>
      <c r="DJJ120" s="398"/>
      <c r="DJK120" s="398"/>
      <c r="DJL120" s="398"/>
      <c r="DJM120" s="398"/>
      <c r="DJN120" s="398"/>
      <c r="DJO120" s="398"/>
      <c r="DJP120" s="398"/>
      <c r="DJQ120" s="398"/>
      <c r="DJR120" s="398"/>
      <c r="DJS120" s="398"/>
      <c r="DJT120" s="398"/>
      <c r="DJU120" s="398"/>
      <c r="DJV120" s="398"/>
      <c r="DJW120" s="398"/>
      <c r="DJX120" s="398"/>
      <c r="DJY120" s="398"/>
      <c r="DJZ120" s="398"/>
      <c r="DKA120" s="398"/>
      <c r="DKB120" s="398"/>
      <c r="DKC120" s="398"/>
      <c r="DKD120" s="398"/>
      <c r="DKE120" s="398"/>
      <c r="DKF120" s="398"/>
      <c r="DKG120" s="398"/>
      <c r="DKH120" s="398"/>
      <c r="DKI120" s="398"/>
      <c r="DKJ120" s="398"/>
      <c r="DKK120" s="398"/>
      <c r="DKL120" s="398"/>
      <c r="DKM120" s="398"/>
      <c r="DKN120" s="398"/>
      <c r="DKO120" s="398"/>
      <c r="DKP120" s="398"/>
      <c r="DKQ120" s="398"/>
      <c r="DKR120" s="398"/>
      <c r="DKS120" s="398"/>
      <c r="DKT120" s="398"/>
      <c r="DKU120" s="398"/>
      <c r="DKV120" s="398"/>
      <c r="DKW120" s="398"/>
      <c r="DKX120" s="398"/>
      <c r="DKY120" s="398"/>
      <c r="DKZ120" s="398"/>
      <c r="DLA120" s="398"/>
      <c r="DLB120" s="398"/>
      <c r="DLC120" s="398"/>
      <c r="DLD120" s="398"/>
      <c r="DLE120" s="398"/>
      <c r="DLF120" s="398"/>
      <c r="DLG120" s="398"/>
      <c r="DLH120" s="398"/>
      <c r="DLI120" s="398"/>
      <c r="DLJ120" s="398"/>
      <c r="DLK120" s="398"/>
      <c r="DLL120" s="398"/>
      <c r="DLM120" s="398"/>
      <c r="DLN120" s="398"/>
      <c r="DLO120" s="398"/>
      <c r="DLP120" s="398"/>
      <c r="DLQ120" s="398"/>
      <c r="DLR120" s="398"/>
      <c r="DLW120" s="398"/>
      <c r="DLX120" s="398"/>
      <c r="DLY120" s="398"/>
      <c r="DLZ120" s="398"/>
      <c r="DMA120" s="398"/>
      <c r="DMB120" s="398"/>
      <c r="DMC120" s="398"/>
      <c r="DMD120" s="398"/>
      <c r="DME120" s="398"/>
      <c r="DMF120" s="398"/>
      <c r="DMG120" s="398"/>
      <c r="DNY120" s="398"/>
      <c r="DNZ120" s="398"/>
      <c r="DOA120" s="398"/>
      <c r="DOB120" s="398"/>
      <c r="DOC120" s="398"/>
      <c r="DOD120" s="398"/>
      <c r="DOE120" s="398"/>
      <c r="DOF120" s="398"/>
      <c r="DOG120" s="398"/>
      <c r="DOH120" s="398"/>
      <c r="DOI120" s="398"/>
      <c r="DOJ120" s="398"/>
      <c r="DOK120" s="398"/>
      <c r="DOL120" s="398"/>
      <c r="DOM120" s="398"/>
      <c r="DON120" s="398"/>
      <c r="DOO120" s="398"/>
      <c r="DOP120" s="398"/>
      <c r="DOQ120" s="398"/>
      <c r="DOR120" s="398"/>
      <c r="DOS120" s="398"/>
      <c r="DOT120" s="398"/>
      <c r="DOU120" s="398"/>
      <c r="DOV120" s="398"/>
      <c r="DOW120" s="398"/>
      <c r="DOX120" s="398"/>
      <c r="DOY120" s="398"/>
      <c r="DOZ120" s="398"/>
      <c r="DPA120" s="398"/>
      <c r="DPB120" s="398"/>
      <c r="DPC120" s="398"/>
      <c r="DPD120" s="398"/>
      <c r="DPE120" s="398"/>
      <c r="DPF120" s="398"/>
      <c r="DPG120" s="398"/>
      <c r="DPH120" s="398"/>
      <c r="DPI120" s="398"/>
      <c r="DPJ120" s="398"/>
      <c r="DPK120" s="398"/>
      <c r="DPL120" s="398"/>
      <c r="DPM120" s="398"/>
      <c r="DPN120" s="398"/>
      <c r="DPO120" s="398"/>
      <c r="DPP120" s="398"/>
      <c r="DPQ120" s="398"/>
      <c r="DPR120" s="398"/>
      <c r="DPS120" s="398"/>
      <c r="DPT120" s="398"/>
      <c r="DPU120" s="398"/>
      <c r="DPV120" s="398"/>
      <c r="DPW120" s="398"/>
      <c r="DPX120" s="398"/>
      <c r="DPY120" s="398"/>
      <c r="DPZ120" s="398"/>
      <c r="DQA120" s="398"/>
      <c r="DQB120" s="398"/>
      <c r="DQC120" s="398"/>
      <c r="DQD120" s="398"/>
      <c r="DQE120" s="398"/>
      <c r="DQF120" s="398"/>
      <c r="DQG120" s="398"/>
      <c r="DQH120" s="398"/>
      <c r="DQI120" s="398"/>
      <c r="DQJ120" s="398"/>
      <c r="DQK120" s="398"/>
      <c r="DQL120" s="398"/>
      <c r="DQM120" s="398"/>
      <c r="DQN120" s="398"/>
      <c r="DQO120" s="398"/>
      <c r="DQP120" s="398"/>
      <c r="DQQ120" s="398"/>
      <c r="DQR120" s="398"/>
      <c r="DQS120" s="398"/>
      <c r="DQT120" s="398"/>
      <c r="DQU120" s="398"/>
      <c r="DQV120" s="398"/>
      <c r="DQW120" s="398"/>
      <c r="DQX120" s="398"/>
      <c r="DQY120" s="398"/>
      <c r="DQZ120" s="398"/>
      <c r="DRA120" s="398"/>
      <c r="DRB120" s="398"/>
      <c r="DRC120" s="398"/>
      <c r="DRD120" s="398"/>
      <c r="DRE120" s="398"/>
      <c r="DRF120" s="398"/>
      <c r="DRG120" s="398"/>
      <c r="DRH120" s="398"/>
      <c r="DRI120" s="398"/>
      <c r="DRJ120" s="398"/>
      <c r="DRK120" s="398"/>
      <c r="DRL120" s="398"/>
      <c r="DRM120" s="398"/>
      <c r="DRN120" s="398"/>
      <c r="DRO120" s="398"/>
      <c r="DRP120" s="398"/>
      <c r="DRQ120" s="398"/>
      <c r="DRR120" s="398"/>
      <c r="DRS120" s="398"/>
      <c r="DRT120" s="398"/>
      <c r="DRU120" s="398"/>
      <c r="DRV120" s="398"/>
      <c r="DRW120" s="398"/>
      <c r="DRX120" s="398"/>
      <c r="DRY120" s="398"/>
      <c r="DRZ120" s="398"/>
      <c r="DSA120" s="398"/>
      <c r="DSB120" s="398"/>
      <c r="DSC120" s="398"/>
      <c r="DSD120" s="398"/>
      <c r="DSE120" s="398"/>
      <c r="DSF120" s="398"/>
      <c r="DSG120" s="398"/>
      <c r="DSH120" s="398"/>
      <c r="DSI120" s="398"/>
      <c r="DSJ120" s="398"/>
      <c r="DSK120" s="398"/>
      <c r="DSL120" s="398"/>
      <c r="DSM120" s="398"/>
      <c r="DSN120" s="398"/>
      <c r="DSO120" s="398"/>
      <c r="DSP120" s="398"/>
      <c r="DSQ120" s="398"/>
      <c r="DSR120" s="398"/>
      <c r="DSS120" s="398"/>
      <c r="DST120" s="398"/>
      <c r="DSU120" s="398"/>
      <c r="DSV120" s="398"/>
      <c r="DSW120" s="398"/>
      <c r="DSX120" s="398"/>
      <c r="DSY120" s="398"/>
      <c r="DSZ120" s="398"/>
      <c r="DTA120" s="398"/>
      <c r="DTB120" s="398"/>
      <c r="DTC120" s="398"/>
      <c r="DTD120" s="398"/>
      <c r="DTE120" s="398"/>
      <c r="DTF120" s="398"/>
      <c r="DTG120" s="398"/>
      <c r="DTH120" s="398"/>
      <c r="DTI120" s="398"/>
      <c r="DTJ120" s="398"/>
      <c r="DTK120" s="398"/>
      <c r="DTL120" s="398"/>
      <c r="DTM120" s="398"/>
      <c r="DTN120" s="398"/>
      <c r="DTO120" s="398"/>
      <c r="DTP120" s="398"/>
      <c r="DTQ120" s="398"/>
      <c r="DTR120" s="398"/>
      <c r="DTS120" s="398"/>
      <c r="DTT120" s="398"/>
      <c r="DTU120" s="398"/>
      <c r="DTV120" s="398"/>
      <c r="DTW120" s="398"/>
      <c r="DTX120" s="398"/>
      <c r="DTY120" s="398"/>
      <c r="DTZ120" s="398"/>
      <c r="DUA120" s="398"/>
      <c r="DUB120" s="398"/>
      <c r="DUC120" s="398"/>
      <c r="DUD120" s="398"/>
      <c r="DUE120" s="398"/>
      <c r="DUF120" s="398"/>
      <c r="DUG120" s="398"/>
      <c r="DUH120" s="398"/>
      <c r="DUI120" s="398"/>
      <c r="DUJ120" s="398"/>
      <c r="DUK120" s="398"/>
      <c r="DUL120" s="398"/>
      <c r="DUM120" s="398"/>
      <c r="DUN120" s="398"/>
      <c r="DUO120" s="398"/>
      <c r="DUP120" s="398"/>
      <c r="DUQ120" s="398"/>
      <c r="DUR120" s="398"/>
      <c r="DUS120" s="398"/>
      <c r="DUT120" s="398"/>
      <c r="DUU120" s="398"/>
      <c r="DUV120" s="398"/>
      <c r="DUW120" s="398"/>
      <c r="DUX120" s="398"/>
      <c r="DUY120" s="398"/>
      <c r="DUZ120" s="398"/>
      <c r="DVA120" s="398"/>
      <c r="DVB120" s="398"/>
      <c r="DVC120" s="398"/>
      <c r="DVD120" s="398"/>
      <c r="DVE120" s="398"/>
      <c r="DVF120" s="398"/>
      <c r="DVG120" s="398"/>
      <c r="DVH120" s="398"/>
      <c r="DVI120" s="398"/>
      <c r="DVJ120" s="398"/>
      <c r="DVK120" s="398"/>
      <c r="DVL120" s="398"/>
      <c r="DVM120" s="398"/>
      <c r="DVN120" s="398"/>
      <c r="DVS120" s="398"/>
      <c r="DVT120" s="398"/>
      <c r="DVU120" s="398"/>
      <c r="DVV120" s="398"/>
      <c r="DVW120" s="398"/>
      <c r="DVX120" s="398"/>
      <c r="DVY120" s="398"/>
      <c r="DVZ120" s="398"/>
      <c r="DWA120" s="398"/>
      <c r="DWB120" s="398"/>
      <c r="DWC120" s="398"/>
      <c r="DXU120" s="398"/>
      <c r="DXV120" s="398"/>
      <c r="DXW120" s="398"/>
      <c r="DXX120" s="398"/>
      <c r="DXY120" s="398"/>
      <c r="DXZ120" s="398"/>
      <c r="DYA120" s="398"/>
      <c r="DYB120" s="398"/>
      <c r="DYC120" s="398"/>
      <c r="DYD120" s="398"/>
      <c r="DYE120" s="398"/>
      <c r="DYF120" s="398"/>
      <c r="DYG120" s="398"/>
      <c r="DYH120" s="398"/>
      <c r="DYI120" s="398"/>
      <c r="DYJ120" s="398"/>
      <c r="DYK120" s="398"/>
      <c r="DYL120" s="398"/>
      <c r="DYM120" s="398"/>
      <c r="DYN120" s="398"/>
      <c r="DYO120" s="398"/>
      <c r="DYP120" s="398"/>
      <c r="DYQ120" s="398"/>
      <c r="DYR120" s="398"/>
      <c r="DYS120" s="398"/>
      <c r="DYT120" s="398"/>
      <c r="DYU120" s="398"/>
      <c r="DYV120" s="398"/>
      <c r="DYW120" s="398"/>
      <c r="DYX120" s="398"/>
      <c r="DYY120" s="398"/>
      <c r="DYZ120" s="398"/>
      <c r="DZA120" s="398"/>
      <c r="DZB120" s="398"/>
      <c r="DZC120" s="398"/>
      <c r="DZD120" s="398"/>
      <c r="DZE120" s="398"/>
      <c r="DZF120" s="398"/>
      <c r="DZG120" s="398"/>
      <c r="DZH120" s="398"/>
      <c r="DZI120" s="398"/>
      <c r="DZJ120" s="398"/>
      <c r="DZK120" s="398"/>
      <c r="DZL120" s="398"/>
      <c r="DZM120" s="398"/>
      <c r="DZN120" s="398"/>
      <c r="DZO120" s="398"/>
      <c r="DZP120" s="398"/>
      <c r="DZQ120" s="398"/>
      <c r="DZR120" s="398"/>
      <c r="DZS120" s="398"/>
      <c r="DZT120" s="398"/>
      <c r="DZU120" s="398"/>
      <c r="DZV120" s="398"/>
      <c r="DZW120" s="398"/>
      <c r="DZX120" s="398"/>
      <c r="DZY120" s="398"/>
      <c r="DZZ120" s="398"/>
      <c r="EAA120" s="398"/>
      <c r="EAB120" s="398"/>
      <c r="EAC120" s="398"/>
      <c r="EAD120" s="398"/>
      <c r="EAE120" s="398"/>
      <c r="EAF120" s="398"/>
      <c r="EAG120" s="398"/>
      <c r="EAH120" s="398"/>
      <c r="EAI120" s="398"/>
      <c r="EAJ120" s="398"/>
      <c r="EAK120" s="398"/>
      <c r="EAL120" s="398"/>
      <c r="EAM120" s="398"/>
      <c r="EAN120" s="398"/>
      <c r="EAO120" s="398"/>
      <c r="EAP120" s="398"/>
      <c r="EAQ120" s="398"/>
      <c r="EAR120" s="398"/>
      <c r="EAS120" s="398"/>
      <c r="EAT120" s="398"/>
      <c r="EAU120" s="398"/>
      <c r="EAV120" s="398"/>
      <c r="EAW120" s="398"/>
      <c r="EAX120" s="398"/>
      <c r="EAY120" s="398"/>
      <c r="EAZ120" s="398"/>
      <c r="EBA120" s="398"/>
      <c r="EBB120" s="398"/>
      <c r="EBC120" s="398"/>
      <c r="EBD120" s="398"/>
      <c r="EBE120" s="398"/>
      <c r="EBF120" s="398"/>
      <c r="EBG120" s="398"/>
      <c r="EBH120" s="398"/>
      <c r="EBI120" s="398"/>
      <c r="EBJ120" s="398"/>
      <c r="EBK120" s="398"/>
      <c r="EBL120" s="398"/>
      <c r="EBM120" s="398"/>
      <c r="EBN120" s="398"/>
      <c r="EBO120" s="398"/>
      <c r="EBP120" s="398"/>
      <c r="EBQ120" s="398"/>
      <c r="EBR120" s="398"/>
      <c r="EBS120" s="398"/>
      <c r="EBT120" s="398"/>
      <c r="EBU120" s="398"/>
      <c r="EBV120" s="398"/>
      <c r="EBW120" s="398"/>
      <c r="EBX120" s="398"/>
      <c r="EBY120" s="398"/>
      <c r="EBZ120" s="398"/>
      <c r="ECA120" s="398"/>
      <c r="ECB120" s="398"/>
      <c r="ECC120" s="398"/>
      <c r="ECD120" s="398"/>
      <c r="ECE120" s="398"/>
      <c r="ECF120" s="398"/>
      <c r="ECG120" s="398"/>
      <c r="ECH120" s="398"/>
      <c r="ECI120" s="398"/>
      <c r="ECJ120" s="398"/>
      <c r="ECK120" s="398"/>
      <c r="ECL120" s="398"/>
      <c r="ECM120" s="398"/>
      <c r="ECN120" s="398"/>
      <c r="ECO120" s="398"/>
      <c r="ECP120" s="398"/>
      <c r="ECQ120" s="398"/>
      <c r="ECR120" s="398"/>
      <c r="ECS120" s="398"/>
      <c r="ECT120" s="398"/>
      <c r="ECU120" s="398"/>
      <c r="ECV120" s="398"/>
      <c r="ECW120" s="398"/>
      <c r="ECX120" s="398"/>
      <c r="ECY120" s="398"/>
      <c r="ECZ120" s="398"/>
      <c r="EDA120" s="398"/>
      <c r="EDB120" s="398"/>
      <c r="EDC120" s="398"/>
      <c r="EDD120" s="398"/>
      <c r="EDE120" s="398"/>
      <c r="EDF120" s="398"/>
      <c r="EDG120" s="398"/>
      <c r="EDH120" s="398"/>
      <c r="EDI120" s="398"/>
      <c r="EDJ120" s="398"/>
      <c r="EDK120" s="398"/>
      <c r="EDL120" s="398"/>
      <c r="EDM120" s="398"/>
      <c r="EDN120" s="398"/>
      <c r="EDO120" s="398"/>
      <c r="EDP120" s="398"/>
      <c r="EDQ120" s="398"/>
      <c r="EDR120" s="398"/>
      <c r="EDS120" s="398"/>
      <c r="EDT120" s="398"/>
      <c r="EDU120" s="398"/>
      <c r="EDV120" s="398"/>
      <c r="EDW120" s="398"/>
      <c r="EDX120" s="398"/>
      <c r="EDY120" s="398"/>
      <c r="EDZ120" s="398"/>
      <c r="EEA120" s="398"/>
      <c r="EEB120" s="398"/>
      <c r="EEC120" s="398"/>
      <c r="EED120" s="398"/>
      <c r="EEE120" s="398"/>
      <c r="EEF120" s="398"/>
      <c r="EEG120" s="398"/>
      <c r="EEH120" s="398"/>
      <c r="EEI120" s="398"/>
      <c r="EEJ120" s="398"/>
      <c r="EEK120" s="398"/>
      <c r="EEL120" s="398"/>
      <c r="EEM120" s="398"/>
      <c r="EEN120" s="398"/>
      <c r="EEO120" s="398"/>
      <c r="EEP120" s="398"/>
      <c r="EEQ120" s="398"/>
      <c r="EER120" s="398"/>
      <c r="EES120" s="398"/>
      <c r="EET120" s="398"/>
      <c r="EEU120" s="398"/>
      <c r="EEV120" s="398"/>
      <c r="EEW120" s="398"/>
      <c r="EEX120" s="398"/>
      <c r="EEY120" s="398"/>
      <c r="EEZ120" s="398"/>
      <c r="EFA120" s="398"/>
      <c r="EFB120" s="398"/>
      <c r="EFC120" s="398"/>
      <c r="EFD120" s="398"/>
      <c r="EFE120" s="398"/>
      <c r="EFF120" s="398"/>
      <c r="EFG120" s="398"/>
      <c r="EFH120" s="398"/>
      <c r="EFI120" s="398"/>
      <c r="EFJ120" s="398"/>
      <c r="EFO120" s="398"/>
      <c r="EFP120" s="398"/>
      <c r="EFQ120" s="398"/>
      <c r="EFR120" s="398"/>
      <c r="EFS120" s="398"/>
      <c r="EFT120" s="398"/>
      <c r="EFU120" s="398"/>
      <c r="EFV120" s="398"/>
      <c r="EFW120" s="398"/>
      <c r="EFX120" s="398"/>
      <c r="EFY120" s="398"/>
      <c r="EHQ120" s="398"/>
      <c r="EHR120" s="398"/>
      <c r="EHS120" s="398"/>
      <c r="EHT120" s="398"/>
      <c r="EHU120" s="398"/>
      <c r="EHV120" s="398"/>
      <c r="EHW120" s="398"/>
      <c r="EHX120" s="398"/>
      <c r="EHY120" s="398"/>
      <c r="EHZ120" s="398"/>
      <c r="EIA120" s="398"/>
      <c r="EIB120" s="398"/>
      <c r="EIC120" s="398"/>
      <c r="EID120" s="398"/>
      <c r="EIE120" s="398"/>
      <c r="EIF120" s="398"/>
      <c r="EIG120" s="398"/>
      <c r="EIH120" s="398"/>
      <c r="EII120" s="398"/>
      <c r="EIJ120" s="398"/>
      <c r="EIK120" s="398"/>
      <c r="EIL120" s="398"/>
      <c r="EIM120" s="398"/>
      <c r="EIN120" s="398"/>
      <c r="EIO120" s="398"/>
      <c r="EIP120" s="398"/>
      <c r="EIQ120" s="398"/>
      <c r="EIR120" s="398"/>
      <c r="EIS120" s="398"/>
      <c r="EIT120" s="398"/>
      <c r="EIU120" s="398"/>
      <c r="EIV120" s="398"/>
      <c r="EIW120" s="398"/>
      <c r="EIX120" s="398"/>
      <c r="EIY120" s="398"/>
      <c r="EIZ120" s="398"/>
      <c r="EJA120" s="398"/>
      <c r="EJB120" s="398"/>
      <c r="EJC120" s="398"/>
      <c r="EJD120" s="398"/>
      <c r="EJE120" s="398"/>
      <c r="EJF120" s="398"/>
      <c r="EJG120" s="398"/>
      <c r="EJH120" s="398"/>
      <c r="EJI120" s="398"/>
      <c r="EJJ120" s="398"/>
      <c r="EJK120" s="398"/>
      <c r="EJL120" s="398"/>
      <c r="EJM120" s="398"/>
      <c r="EJN120" s="398"/>
      <c r="EJO120" s="398"/>
      <c r="EJP120" s="398"/>
      <c r="EJQ120" s="398"/>
      <c r="EJR120" s="398"/>
      <c r="EJS120" s="398"/>
      <c r="EJT120" s="398"/>
      <c r="EJU120" s="398"/>
      <c r="EJV120" s="398"/>
      <c r="EJW120" s="398"/>
      <c r="EJX120" s="398"/>
      <c r="EJY120" s="398"/>
      <c r="EJZ120" s="398"/>
      <c r="EKA120" s="398"/>
      <c r="EKB120" s="398"/>
      <c r="EKC120" s="398"/>
      <c r="EKD120" s="398"/>
      <c r="EKE120" s="398"/>
      <c r="EKF120" s="398"/>
      <c r="EKG120" s="398"/>
      <c r="EKH120" s="398"/>
      <c r="EKI120" s="398"/>
      <c r="EKJ120" s="398"/>
      <c r="EKK120" s="398"/>
      <c r="EKL120" s="398"/>
      <c r="EKM120" s="398"/>
      <c r="EKN120" s="398"/>
      <c r="EKO120" s="398"/>
      <c r="EKP120" s="398"/>
      <c r="EKQ120" s="398"/>
      <c r="EKR120" s="398"/>
      <c r="EKS120" s="398"/>
      <c r="EKT120" s="398"/>
      <c r="EKU120" s="398"/>
      <c r="EKV120" s="398"/>
      <c r="EKW120" s="398"/>
      <c r="EKX120" s="398"/>
      <c r="EKY120" s="398"/>
      <c r="EKZ120" s="398"/>
      <c r="ELA120" s="398"/>
      <c r="ELB120" s="398"/>
      <c r="ELC120" s="398"/>
      <c r="ELD120" s="398"/>
      <c r="ELE120" s="398"/>
      <c r="ELF120" s="398"/>
      <c r="ELG120" s="398"/>
      <c r="ELH120" s="398"/>
      <c r="ELI120" s="398"/>
      <c r="ELJ120" s="398"/>
      <c r="ELK120" s="398"/>
      <c r="ELL120" s="398"/>
      <c r="ELM120" s="398"/>
      <c r="ELN120" s="398"/>
      <c r="ELO120" s="398"/>
      <c r="ELP120" s="398"/>
      <c r="ELQ120" s="398"/>
      <c r="ELR120" s="398"/>
      <c r="ELS120" s="398"/>
      <c r="ELT120" s="398"/>
      <c r="ELU120" s="398"/>
      <c r="ELV120" s="398"/>
      <c r="ELW120" s="398"/>
      <c r="ELX120" s="398"/>
      <c r="ELY120" s="398"/>
      <c r="ELZ120" s="398"/>
      <c r="EMA120" s="398"/>
      <c r="EMB120" s="398"/>
      <c r="EMC120" s="398"/>
      <c r="EMD120" s="398"/>
      <c r="EME120" s="398"/>
      <c r="EMF120" s="398"/>
      <c r="EMG120" s="398"/>
      <c r="EMH120" s="398"/>
      <c r="EMI120" s="398"/>
      <c r="EMJ120" s="398"/>
      <c r="EMK120" s="398"/>
      <c r="EML120" s="398"/>
      <c r="EMM120" s="398"/>
      <c r="EMN120" s="398"/>
      <c r="EMO120" s="398"/>
      <c r="EMP120" s="398"/>
      <c r="EMQ120" s="398"/>
      <c r="EMR120" s="398"/>
      <c r="EMS120" s="398"/>
      <c r="EMT120" s="398"/>
      <c r="EMU120" s="398"/>
      <c r="EMV120" s="398"/>
      <c r="EMW120" s="398"/>
      <c r="EMX120" s="398"/>
      <c r="EMY120" s="398"/>
      <c r="EMZ120" s="398"/>
      <c r="ENA120" s="398"/>
      <c r="ENB120" s="398"/>
      <c r="ENC120" s="398"/>
      <c r="END120" s="398"/>
      <c r="ENE120" s="398"/>
      <c r="ENF120" s="398"/>
      <c r="ENG120" s="398"/>
      <c r="ENH120" s="398"/>
      <c r="ENI120" s="398"/>
      <c r="ENJ120" s="398"/>
      <c r="ENK120" s="398"/>
      <c r="ENL120" s="398"/>
      <c r="ENM120" s="398"/>
      <c r="ENN120" s="398"/>
      <c r="ENO120" s="398"/>
      <c r="ENP120" s="398"/>
      <c r="ENQ120" s="398"/>
      <c r="ENR120" s="398"/>
      <c r="ENS120" s="398"/>
      <c r="ENT120" s="398"/>
      <c r="ENU120" s="398"/>
      <c r="ENV120" s="398"/>
      <c r="ENW120" s="398"/>
      <c r="ENX120" s="398"/>
      <c r="ENY120" s="398"/>
      <c r="ENZ120" s="398"/>
      <c r="EOA120" s="398"/>
      <c r="EOB120" s="398"/>
      <c r="EOC120" s="398"/>
      <c r="EOD120" s="398"/>
      <c r="EOE120" s="398"/>
      <c r="EOF120" s="398"/>
      <c r="EOG120" s="398"/>
      <c r="EOH120" s="398"/>
      <c r="EOI120" s="398"/>
      <c r="EOJ120" s="398"/>
      <c r="EOK120" s="398"/>
      <c r="EOL120" s="398"/>
      <c r="EOM120" s="398"/>
      <c r="EON120" s="398"/>
      <c r="EOO120" s="398"/>
      <c r="EOP120" s="398"/>
      <c r="EOQ120" s="398"/>
      <c r="EOR120" s="398"/>
      <c r="EOS120" s="398"/>
      <c r="EOT120" s="398"/>
      <c r="EOU120" s="398"/>
      <c r="EOV120" s="398"/>
      <c r="EOW120" s="398"/>
      <c r="EOX120" s="398"/>
      <c r="EOY120" s="398"/>
      <c r="EOZ120" s="398"/>
      <c r="EPA120" s="398"/>
      <c r="EPB120" s="398"/>
      <c r="EPC120" s="398"/>
      <c r="EPD120" s="398"/>
      <c r="EPE120" s="398"/>
      <c r="EPF120" s="398"/>
      <c r="EPK120" s="398"/>
      <c r="EPL120" s="398"/>
      <c r="EPM120" s="398"/>
      <c r="EPN120" s="398"/>
      <c r="EPO120" s="398"/>
      <c r="EPP120" s="398"/>
      <c r="EPQ120" s="398"/>
      <c r="EPR120" s="398"/>
      <c r="EPS120" s="398"/>
      <c r="EPT120" s="398"/>
      <c r="EPU120" s="398"/>
      <c r="ERM120" s="398"/>
      <c r="ERN120" s="398"/>
      <c r="ERO120" s="398"/>
      <c r="ERP120" s="398"/>
      <c r="ERQ120" s="398"/>
      <c r="ERR120" s="398"/>
      <c r="ERS120" s="398"/>
      <c r="ERT120" s="398"/>
      <c r="ERU120" s="398"/>
      <c r="ERV120" s="398"/>
      <c r="ERW120" s="398"/>
      <c r="ERX120" s="398"/>
      <c r="ERY120" s="398"/>
      <c r="ERZ120" s="398"/>
      <c r="ESA120" s="398"/>
      <c r="ESB120" s="398"/>
      <c r="ESC120" s="398"/>
      <c r="ESD120" s="398"/>
      <c r="ESE120" s="398"/>
      <c r="ESF120" s="398"/>
      <c r="ESG120" s="398"/>
      <c r="ESH120" s="398"/>
      <c r="ESI120" s="398"/>
      <c r="ESJ120" s="398"/>
      <c r="ESK120" s="398"/>
      <c r="ESL120" s="398"/>
      <c r="ESM120" s="398"/>
      <c r="ESN120" s="398"/>
      <c r="ESO120" s="398"/>
      <c r="ESP120" s="398"/>
      <c r="ESQ120" s="398"/>
      <c r="ESR120" s="398"/>
      <c r="ESS120" s="398"/>
      <c r="EST120" s="398"/>
      <c r="ESU120" s="398"/>
      <c r="ESV120" s="398"/>
      <c r="ESW120" s="398"/>
      <c r="ESX120" s="398"/>
      <c r="ESY120" s="398"/>
      <c r="ESZ120" s="398"/>
      <c r="ETA120" s="398"/>
      <c r="ETB120" s="398"/>
      <c r="ETC120" s="398"/>
      <c r="ETD120" s="398"/>
      <c r="ETE120" s="398"/>
      <c r="ETF120" s="398"/>
      <c r="ETG120" s="398"/>
      <c r="ETH120" s="398"/>
      <c r="ETI120" s="398"/>
      <c r="ETJ120" s="398"/>
      <c r="ETK120" s="398"/>
      <c r="ETL120" s="398"/>
      <c r="ETM120" s="398"/>
      <c r="ETN120" s="398"/>
      <c r="ETO120" s="398"/>
      <c r="ETP120" s="398"/>
      <c r="ETQ120" s="398"/>
      <c r="ETR120" s="398"/>
      <c r="ETS120" s="398"/>
      <c r="ETT120" s="398"/>
      <c r="ETU120" s="398"/>
      <c r="ETV120" s="398"/>
      <c r="ETW120" s="398"/>
      <c r="ETX120" s="398"/>
      <c r="ETY120" s="398"/>
      <c r="ETZ120" s="398"/>
      <c r="EUA120" s="398"/>
      <c r="EUB120" s="398"/>
      <c r="EUC120" s="398"/>
      <c r="EUD120" s="398"/>
      <c r="EUE120" s="398"/>
      <c r="EUF120" s="398"/>
      <c r="EUG120" s="398"/>
      <c r="EUH120" s="398"/>
      <c r="EUI120" s="398"/>
      <c r="EUJ120" s="398"/>
      <c r="EUK120" s="398"/>
      <c r="EUL120" s="398"/>
      <c r="EUM120" s="398"/>
      <c r="EUN120" s="398"/>
      <c r="EUO120" s="398"/>
      <c r="EUP120" s="398"/>
      <c r="EUQ120" s="398"/>
      <c r="EUR120" s="398"/>
      <c r="EUS120" s="398"/>
      <c r="EUT120" s="398"/>
      <c r="EUU120" s="398"/>
      <c r="EUV120" s="398"/>
      <c r="EUW120" s="398"/>
      <c r="EUX120" s="398"/>
      <c r="EUY120" s="398"/>
      <c r="EUZ120" s="398"/>
      <c r="EVA120" s="398"/>
      <c r="EVB120" s="398"/>
      <c r="EVC120" s="398"/>
      <c r="EVD120" s="398"/>
      <c r="EVE120" s="398"/>
      <c r="EVF120" s="398"/>
      <c r="EVG120" s="398"/>
      <c r="EVH120" s="398"/>
      <c r="EVI120" s="398"/>
      <c r="EVJ120" s="398"/>
      <c r="EVK120" s="398"/>
      <c r="EVL120" s="398"/>
      <c r="EVM120" s="398"/>
      <c r="EVN120" s="398"/>
      <c r="EVO120" s="398"/>
      <c r="EVP120" s="398"/>
      <c r="EVQ120" s="398"/>
      <c r="EVR120" s="398"/>
      <c r="EVS120" s="398"/>
      <c r="EVT120" s="398"/>
      <c r="EVU120" s="398"/>
      <c r="EVV120" s="398"/>
      <c r="EVW120" s="398"/>
      <c r="EVX120" s="398"/>
      <c r="EVY120" s="398"/>
      <c r="EVZ120" s="398"/>
      <c r="EWA120" s="398"/>
      <c r="EWB120" s="398"/>
      <c r="EWC120" s="398"/>
      <c r="EWD120" s="398"/>
      <c r="EWE120" s="398"/>
      <c r="EWF120" s="398"/>
      <c r="EWG120" s="398"/>
      <c r="EWH120" s="398"/>
      <c r="EWI120" s="398"/>
      <c r="EWJ120" s="398"/>
      <c r="EWK120" s="398"/>
      <c r="EWL120" s="398"/>
      <c r="EWM120" s="398"/>
      <c r="EWN120" s="398"/>
      <c r="EWO120" s="398"/>
      <c r="EWP120" s="398"/>
      <c r="EWQ120" s="398"/>
      <c r="EWR120" s="398"/>
      <c r="EWS120" s="398"/>
      <c r="EWT120" s="398"/>
      <c r="EWU120" s="398"/>
      <c r="EWV120" s="398"/>
      <c r="EWW120" s="398"/>
      <c r="EWX120" s="398"/>
      <c r="EWY120" s="398"/>
      <c r="EWZ120" s="398"/>
      <c r="EXA120" s="398"/>
      <c r="EXB120" s="398"/>
      <c r="EXC120" s="398"/>
      <c r="EXD120" s="398"/>
      <c r="EXE120" s="398"/>
      <c r="EXF120" s="398"/>
      <c r="EXG120" s="398"/>
      <c r="EXH120" s="398"/>
      <c r="EXI120" s="398"/>
      <c r="EXJ120" s="398"/>
      <c r="EXK120" s="398"/>
      <c r="EXL120" s="398"/>
      <c r="EXM120" s="398"/>
      <c r="EXN120" s="398"/>
      <c r="EXO120" s="398"/>
      <c r="EXP120" s="398"/>
      <c r="EXQ120" s="398"/>
      <c r="EXR120" s="398"/>
      <c r="EXS120" s="398"/>
      <c r="EXT120" s="398"/>
      <c r="EXU120" s="398"/>
      <c r="EXV120" s="398"/>
      <c r="EXW120" s="398"/>
      <c r="EXX120" s="398"/>
      <c r="EXY120" s="398"/>
      <c r="EXZ120" s="398"/>
      <c r="EYA120" s="398"/>
      <c r="EYB120" s="398"/>
      <c r="EYC120" s="398"/>
      <c r="EYD120" s="398"/>
      <c r="EYE120" s="398"/>
      <c r="EYF120" s="398"/>
      <c r="EYG120" s="398"/>
      <c r="EYH120" s="398"/>
      <c r="EYI120" s="398"/>
      <c r="EYJ120" s="398"/>
      <c r="EYK120" s="398"/>
      <c r="EYL120" s="398"/>
      <c r="EYM120" s="398"/>
      <c r="EYN120" s="398"/>
      <c r="EYO120" s="398"/>
      <c r="EYP120" s="398"/>
      <c r="EYQ120" s="398"/>
      <c r="EYR120" s="398"/>
      <c r="EYS120" s="398"/>
      <c r="EYT120" s="398"/>
      <c r="EYU120" s="398"/>
      <c r="EYV120" s="398"/>
      <c r="EYW120" s="398"/>
      <c r="EYX120" s="398"/>
      <c r="EYY120" s="398"/>
      <c r="EYZ120" s="398"/>
      <c r="EZA120" s="398"/>
      <c r="EZB120" s="398"/>
      <c r="EZG120" s="398"/>
      <c r="EZH120" s="398"/>
      <c r="EZI120" s="398"/>
      <c r="EZJ120" s="398"/>
      <c r="EZK120" s="398"/>
      <c r="EZL120" s="398"/>
      <c r="EZM120" s="398"/>
      <c r="EZN120" s="398"/>
      <c r="EZO120" s="398"/>
      <c r="EZP120" s="398"/>
      <c r="EZQ120" s="398"/>
      <c r="FBI120" s="398"/>
      <c r="FBJ120" s="398"/>
      <c r="FBK120" s="398"/>
      <c r="FBL120" s="398"/>
      <c r="FBM120" s="398"/>
      <c r="FBN120" s="398"/>
      <c r="FBO120" s="398"/>
      <c r="FBP120" s="398"/>
      <c r="FBQ120" s="398"/>
      <c r="FBR120" s="398"/>
      <c r="FBS120" s="398"/>
      <c r="FBT120" s="398"/>
      <c r="FBU120" s="398"/>
      <c r="FBV120" s="398"/>
      <c r="FBW120" s="398"/>
      <c r="FBX120" s="398"/>
      <c r="FBY120" s="398"/>
      <c r="FBZ120" s="398"/>
      <c r="FCA120" s="398"/>
      <c r="FCB120" s="398"/>
      <c r="FCC120" s="398"/>
      <c r="FCD120" s="398"/>
      <c r="FCE120" s="398"/>
      <c r="FCF120" s="398"/>
      <c r="FCG120" s="398"/>
      <c r="FCH120" s="398"/>
      <c r="FCI120" s="398"/>
      <c r="FCJ120" s="398"/>
      <c r="FCK120" s="398"/>
      <c r="FCL120" s="398"/>
      <c r="FCM120" s="398"/>
      <c r="FCN120" s="398"/>
      <c r="FCO120" s="398"/>
      <c r="FCP120" s="398"/>
      <c r="FCQ120" s="398"/>
      <c r="FCR120" s="398"/>
      <c r="FCS120" s="398"/>
      <c r="FCT120" s="398"/>
      <c r="FCU120" s="398"/>
      <c r="FCV120" s="398"/>
      <c r="FCW120" s="398"/>
      <c r="FCX120" s="398"/>
      <c r="FCY120" s="398"/>
      <c r="FCZ120" s="398"/>
      <c r="FDA120" s="398"/>
      <c r="FDB120" s="398"/>
      <c r="FDC120" s="398"/>
      <c r="FDD120" s="398"/>
      <c r="FDE120" s="398"/>
      <c r="FDF120" s="398"/>
      <c r="FDG120" s="398"/>
      <c r="FDH120" s="398"/>
      <c r="FDI120" s="398"/>
      <c r="FDJ120" s="398"/>
      <c r="FDK120" s="398"/>
      <c r="FDL120" s="398"/>
      <c r="FDM120" s="398"/>
      <c r="FDN120" s="398"/>
      <c r="FDO120" s="398"/>
      <c r="FDP120" s="398"/>
      <c r="FDQ120" s="398"/>
      <c r="FDR120" s="398"/>
      <c r="FDS120" s="398"/>
      <c r="FDT120" s="398"/>
      <c r="FDU120" s="398"/>
      <c r="FDV120" s="398"/>
      <c r="FDW120" s="398"/>
      <c r="FDX120" s="398"/>
      <c r="FDY120" s="398"/>
      <c r="FDZ120" s="398"/>
      <c r="FEA120" s="398"/>
      <c r="FEB120" s="398"/>
      <c r="FEC120" s="398"/>
      <c r="FED120" s="398"/>
      <c r="FEE120" s="398"/>
      <c r="FEF120" s="398"/>
      <c r="FEG120" s="398"/>
      <c r="FEH120" s="398"/>
      <c r="FEI120" s="398"/>
      <c r="FEJ120" s="398"/>
      <c r="FEK120" s="398"/>
      <c r="FEL120" s="398"/>
      <c r="FEM120" s="398"/>
      <c r="FEN120" s="398"/>
      <c r="FEO120" s="398"/>
      <c r="FEP120" s="398"/>
      <c r="FEQ120" s="398"/>
      <c r="FER120" s="398"/>
      <c r="FES120" s="398"/>
      <c r="FET120" s="398"/>
      <c r="FEU120" s="398"/>
      <c r="FEV120" s="398"/>
      <c r="FEW120" s="398"/>
      <c r="FEX120" s="398"/>
      <c r="FEY120" s="398"/>
      <c r="FEZ120" s="398"/>
      <c r="FFA120" s="398"/>
      <c r="FFB120" s="398"/>
      <c r="FFC120" s="398"/>
      <c r="FFD120" s="398"/>
      <c r="FFE120" s="398"/>
      <c r="FFF120" s="398"/>
      <c r="FFG120" s="398"/>
      <c r="FFH120" s="398"/>
      <c r="FFI120" s="398"/>
      <c r="FFJ120" s="398"/>
      <c r="FFK120" s="398"/>
      <c r="FFL120" s="398"/>
      <c r="FFM120" s="398"/>
      <c r="FFN120" s="398"/>
      <c r="FFO120" s="398"/>
      <c r="FFP120" s="398"/>
      <c r="FFQ120" s="398"/>
      <c r="FFR120" s="398"/>
      <c r="FFS120" s="398"/>
      <c r="FFT120" s="398"/>
      <c r="FFU120" s="398"/>
      <c r="FFV120" s="398"/>
      <c r="FFW120" s="398"/>
      <c r="FFX120" s="398"/>
      <c r="FFY120" s="398"/>
      <c r="FFZ120" s="398"/>
      <c r="FGA120" s="398"/>
      <c r="FGB120" s="398"/>
      <c r="FGC120" s="398"/>
      <c r="FGD120" s="398"/>
      <c r="FGE120" s="398"/>
      <c r="FGF120" s="398"/>
      <c r="FGG120" s="398"/>
      <c r="FGH120" s="398"/>
      <c r="FGI120" s="398"/>
      <c r="FGJ120" s="398"/>
      <c r="FGK120" s="398"/>
      <c r="FGL120" s="398"/>
      <c r="FGM120" s="398"/>
      <c r="FGN120" s="398"/>
      <c r="FGO120" s="398"/>
      <c r="FGP120" s="398"/>
      <c r="FGQ120" s="398"/>
      <c r="FGR120" s="398"/>
      <c r="FGS120" s="398"/>
      <c r="FGT120" s="398"/>
      <c r="FGU120" s="398"/>
      <c r="FGV120" s="398"/>
      <c r="FGW120" s="398"/>
      <c r="FGX120" s="398"/>
      <c r="FGY120" s="398"/>
      <c r="FGZ120" s="398"/>
      <c r="FHA120" s="398"/>
      <c r="FHB120" s="398"/>
      <c r="FHC120" s="398"/>
      <c r="FHD120" s="398"/>
      <c r="FHE120" s="398"/>
      <c r="FHF120" s="398"/>
      <c r="FHG120" s="398"/>
      <c r="FHH120" s="398"/>
      <c r="FHI120" s="398"/>
      <c r="FHJ120" s="398"/>
      <c r="FHK120" s="398"/>
      <c r="FHL120" s="398"/>
      <c r="FHM120" s="398"/>
      <c r="FHN120" s="398"/>
      <c r="FHO120" s="398"/>
      <c r="FHP120" s="398"/>
      <c r="FHQ120" s="398"/>
      <c r="FHR120" s="398"/>
      <c r="FHS120" s="398"/>
      <c r="FHT120" s="398"/>
      <c r="FHU120" s="398"/>
      <c r="FHV120" s="398"/>
      <c r="FHW120" s="398"/>
      <c r="FHX120" s="398"/>
      <c r="FHY120" s="398"/>
      <c r="FHZ120" s="398"/>
      <c r="FIA120" s="398"/>
      <c r="FIB120" s="398"/>
      <c r="FIC120" s="398"/>
      <c r="FID120" s="398"/>
      <c r="FIE120" s="398"/>
      <c r="FIF120" s="398"/>
      <c r="FIG120" s="398"/>
      <c r="FIH120" s="398"/>
      <c r="FII120" s="398"/>
      <c r="FIJ120" s="398"/>
      <c r="FIK120" s="398"/>
      <c r="FIL120" s="398"/>
      <c r="FIM120" s="398"/>
      <c r="FIN120" s="398"/>
      <c r="FIO120" s="398"/>
      <c r="FIP120" s="398"/>
      <c r="FIQ120" s="398"/>
      <c r="FIR120" s="398"/>
      <c r="FIS120" s="398"/>
      <c r="FIT120" s="398"/>
      <c r="FIU120" s="398"/>
      <c r="FIV120" s="398"/>
      <c r="FIW120" s="398"/>
      <c r="FIX120" s="398"/>
      <c r="FJC120" s="398"/>
      <c r="FJD120" s="398"/>
      <c r="FJE120" s="398"/>
      <c r="FJF120" s="398"/>
      <c r="FJG120" s="398"/>
      <c r="FJH120" s="398"/>
      <c r="FJI120" s="398"/>
      <c r="FJJ120" s="398"/>
      <c r="FJK120" s="398"/>
      <c r="FJL120" s="398"/>
      <c r="FJM120" s="398"/>
      <c r="FLE120" s="398"/>
      <c r="FLF120" s="398"/>
      <c r="FLG120" s="398"/>
      <c r="FLH120" s="398"/>
      <c r="FLI120" s="398"/>
      <c r="FLJ120" s="398"/>
      <c r="FLK120" s="398"/>
      <c r="FLL120" s="398"/>
      <c r="FLM120" s="398"/>
      <c r="FLN120" s="398"/>
      <c r="FLO120" s="398"/>
      <c r="FLP120" s="398"/>
      <c r="FLQ120" s="398"/>
      <c r="FLR120" s="398"/>
      <c r="FLS120" s="398"/>
      <c r="FLT120" s="398"/>
      <c r="FLU120" s="398"/>
      <c r="FLV120" s="398"/>
      <c r="FLW120" s="398"/>
      <c r="FLX120" s="398"/>
      <c r="FLY120" s="398"/>
      <c r="FLZ120" s="398"/>
      <c r="FMA120" s="398"/>
      <c r="FMB120" s="398"/>
      <c r="FMC120" s="398"/>
      <c r="FMD120" s="398"/>
      <c r="FME120" s="398"/>
      <c r="FMF120" s="398"/>
      <c r="FMG120" s="398"/>
      <c r="FMH120" s="398"/>
      <c r="FMI120" s="398"/>
      <c r="FMJ120" s="398"/>
      <c r="FMK120" s="398"/>
      <c r="FML120" s="398"/>
      <c r="FMM120" s="398"/>
      <c r="FMN120" s="398"/>
      <c r="FMO120" s="398"/>
      <c r="FMP120" s="398"/>
      <c r="FMQ120" s="398"/>
      <c r="FMR120" s="398"/>
      <c r="FMS120" s="398"/>
      <c r="FMT120" s="398"/>
      <c r="FMU120" s="398"/>
      <c r="FMV120" s="398"/>
      <c r="FMW120" s="398"/>
      <c r="FMX120" s="398"/>
      <c r="FMY120" s="398"/>
      <c r="FMZ120" s="398"/>
      <c r="FNA120" s="398"/>
      <c r="FNB120" s="398"/>
      <c r="FNC120" s="398"/>
      <c r="FND120" s="398"/>
      <c r="FNE120" s="398"/>
      <c r="FNF120" s="398"/>
      <c r="FNG120" s="398"/>
      <c r="FNH120" s="398"/>
      <c r="FNI120" s="398"/>
      <c r="FNJ120" s="398"/>
      <c r="FNK120" s="398"/>
      <c r="FNL120" s="398"/>
      <c r="FNM120" s="398"/>
      <c r="FNN120" s="398"/>
      <c r="FNO120" s="398"/>
      <c r="FNP120" s="398"/>
      <c r="FNQ120" s="398"/>
      <c r="FNR120" s="398"/>
      <c r="FNS120" s="398"/>
      <c r="FNT120" s="398"/>
      <c r="FNU120" s="398"/>
      <c r="FNV120" s="398"/>
      <c r="FNW120" s="398"/>
      <c r="FNX120" s="398"/>
      <c r="FNY120" s="398"/>
      <c r="FNZ120" s="398"/>
      <c r="FOA120" s="398"/>
      <c r="FOB120" s="398"/>
      <c r="FOC120" s="398"/>
      <c r="FOD120" s="398"/>
      <c r="FOE120" s="398"/>
      <c r="FOF120" s="398"/>
      <c r="FOG120" s="398"/>
      <c r="FOH120" s="398"/>
      <c r="FOI120" s="398"/>
      <c r="FOJ120" s="398"/>
      <c r="FOK120" s="398"/>
      <c r="FOL120" s="398"/>
      <c r="FOM120" s="398"/>
      <c r="FON120" s="398"/>
      <c r="FOO120" s="398"/>
      <c r="FOP120" s="398"/>
      <c r="FOQ120" s="398"/>
      <c r="FOR120" s="398"/>
      <c r="FOS120" s="398"/>
      <c r="FOT120" s="398"/>
      <c r="FOU120" s="398"/>
      <c r="FOV120" s="398"/>
      <c r="FOW120" s="398"/>
      <c r="FOX120" s="398"/>
      <c r="FOY120" s="398"/>
      <c r="FOZ120" s="398"/>
      <c r="FPA120" s="398"/>
      <c r="FPB120" s="398"/>
      <c r="FPC120" s="398"/>
      <c r="FPD120" s="398"/>
      <c r="FPE120" s="398"/>
      <c r="FPF120" s="398"/>
      <c r="FPG120" s="398"/>
      <c r="FPH120" s="398"/>
      <c r="FPI120" s="398"/>
      <c r="FPJ120" s="398"/>
      <c r="FPK120" s="398"/>
      <c r="FPL120" s="398"/>
      <c r="FPM120" s="398"/>
      <c r="FPN120" s="398"/>
      <c r="FPO120" s="398"/>
      <c r="FPP120" s="398"/>
      <c r="FPQ120" s="398"/>
      <c r="FPR120" s="398"/>
      <c r="FPS120" s="398"/>
      <c r="FPT120" s="398"/>
      <c r="FPU120" s="398"/>
      <c r="FPV120" s="398"/>
      <c r="FPW120" s="398"/>
      <c r="FPX120" s="398"/>
      <c r="FPY120" s="398"/>
      <c r="FPZ120" s="398"/>
      <c r="FQA120" s="398"/>
      <c r="FQB120" s="398"/>
      <c r="FQC120" s="398"/>
      <c r="FQD120" s="398"/>
      <c r="FQE120" s="398"/>
      <c r="FQF120" s="398"/>
      <c r="FQG120" s="398"/>
      <c r="FQH120" s="398"/>
      <c r="FQI120" s="398"/>
      <c r="FQJ120" s="398"/>
      <c r="FQK120" s="398"/>
      <c r="FQL120" s="398"/>
      <c r="FQM120" s="398"/>
      <c r="FQN120" s="398"/>
      <c r="FQO120" s="398"/>
      <c r="FQP120" s="398"/>
      <c r="FQQ120" s="398"/>
      <c r="FQR120" s="398"/>
      <c r="FQS120" s="398"/>
      <c r="FQT120" s="398"/>
      <c r="FQU120" s="398"/>
      <c r="FQV120" s="398"/>
      <c r="FQW120" s="398"/>
      <c r="FQX120" s="398"/>
      <c r="FQY120" s="398"/>
      <c r="FQZ120" s="398"/>
      <c r="FRA120" s="398"/>
      <c r="FRB120" s="398"/>
      <c r="FRC120" s="398"/>
      <c r="FRD120" s="398"/>
      <c r="FRE120" s="398"/>
      <c r="FRF120" s="398"/>
      <c r="FRG120" s="398"/>
      <c r="FRH120" s="398"/>
      <c r="FRI120" s="398"/>
      <c r="FRJ120" s="398"/>
      <c r="FRK120" s="398"/>
      <c r="FRL120" s="398"/>
      <c r="FRM120" s="398"/>
      <c r="FRN120" s="398"/>
      <c r="FRO120" s="398"/>
      <c r="FRP120" s="398"/>
      <c r="FRQ120" s="398"/>
      <c r="FRR120" s="398"/>
      <c r="FRS120" s="398"/>
      <c r="FRT120" s="398"/>
      <c r="FRU120" s="398"/>
      <c r="FRV120" s="398"/>
      <c r="FRW120" s="398"/>
      <c r="FRX120" s="398"/>
      <c r="FRY120" s="398"/>
      <c r="FRZ120" s="398"/>
      <c r="FSA120" s="398"/>
      <c r="FSB120" s="398"/>
      <c r="FSC120" s="398"/>
      <c r="FSD120" s="398"/>
      <c r="FSE120" s="398"/>
      <c r="FSF120" s="398"/>
      <c r="FSG120" s="398"/>
      <c r="FSH120" s="398"/>
      <c r="FSI120" s="398"/>
      <c r="FSJ120" s="398"/>
      <c r="FSK120" s="398"/>
      <c r="FSL120" s="398"/>
      <c r="FSM120" s="398"/>
      <c r="FSN120" s="398"/>
      <c r="FSO120" s="398"/>
      <c r="FSP120" s="398"/>
      <c r="FSQ120" s="398"/>
      <c r="FSR120" s="398"/>
      <c r="FSS120" s="398"/>
      <c r="FST120" s="398"/>
      <c r="FSY120" s="398"/>
      <c r="FSZ120" s="398"/>
      <c r="FTA120" s="398"/>
      <c r="FTB120" s="398"/>
      <c r="FTC120" s="398"/>
      <c r="FTD120" s="398"/>
      <c r="FTE120" s="398"/>
      <c r="FTF120" s="398"/>
      <c r="FTG120" s="398"/>
      <c r="FTH120" s="398"/>
      <c r="FTI120" s="398"/>
      <c r="FVA120" s="398"/>
      <c r="FVB120" s="398"/>
      <c r="FVC120" s="398"/>
      <c r="FVD120" s="398"/>
      <c r="FVE120" s="398"/>
      <c r="FVF120" s="398"/>
      <c r="FVG120" s="398"/>
      <c r="FVH120" s="398"/>
      <c r="FVI120" s="398"/>
      <c r="FVJ120" s="398"/>
      <c r="FVK120" s="398"/>
      <c r="FVL120" s="398"/>
      <c r="FVM120" s="398"/>
      <c r="FVN120" s="398"/>
      <c r="FVO120" s="398"/>
      <c r="FVP120" s="398"/>
      <c r="FVQ120" s="398"/>
      <c r="FVR120" s="398"/>
      <c r="FVS120" s="398"/>
      <c r="FVT120" s="398"/>
      <c r="FVU120" s="398"/>
      <c r="FVV120" s="398"/>
      <c r="FVW120" s="398"/>
      <c r="FVX120" s="398"/>
      <c r="FVY120" s="398"/>
      <c r="FVZ120" s="398"/>
      <c r="FWA120" s="398"/>
      <c r="FWB120" s="398"/>
      <c r="FWC120" s="398"/>
      <c r="FWD120" s="398"/>
      <c r="FWE120" s="398"/>
      <c r="FWF120" s="398"/>
      <c r="FWG120" s="398"/>
      <c r="FWH120" s="398"/>
      <c r="FWI120" s="398"/>
      <c r="FWJ120" s="398"/>
      <c r="FWK120" s="398"/>
      <c r="FWL120" s="398"/>
      <c r="FWM120" s="398"/>
      <c r="FWN120" s="398"/>
      <c r="FWO120" s="398"/>
      <c r="FWP120" s="398"/>
      <c r="FWQ120" s="398"/>
      <c r="FWR120" s="398"/>
      <c r="FWS120" s="398"/>
      <c r="FWT120" s="398"/>
      <c r="FWU120" s="398"/>
      <c r="FWV120" s="398"/>
      <c r="FWW120" s="398"/>
      <c r="FWX120" s="398"/>
      <c r="FWY120" s="398"/>
      <c r="FWZ120" s="398"/>
      <c r="FXA120" s="398"/>
      <c r="FXB120" s="398"/>
      <c r="FXC120" s="398"/>
      <c r="FXD120" s="398"/>
      <c r="FXE120" s="398"/>
      <c r="FXF120" s="398"/>
      <c r="FXG120" s="398"/>
      <c r="FXH120" s="398"/>
      <c r="FXI120" s="398"/>
      <c r="FXJ120" s="398"/>
      <c r="FXK120" s="398"/>
      <c r="FXL120" s="398"/>
      <c r="FXM120" s="398"/>
      <c r="FXN120" s="398"/>
      <c r="FXO120" s="398"/>
      <c r="FXP120" s="398"/>
      <c r="FXQ120" s="398"/>
      <c r="FXR120" s="398"/>
      <c r="FXS120" s="398"/>
      <c r="FXT120" s="398"/>
      <c r="FXU120" s="398"/>
      <c r="FXV120" s="398"/>
      <c r="FXW120" s="398"/>
      <c r="FXX120" s="398"/>
      <c r="FXY120" s="398"/>
      <c r="FXZ120" s="398"/>
      <c r="FYA120" s="398"/>
      <c r="FYB120" s="398"/>
      <c r="FYC120" s="398"/>
      <c r="FYD120" s="398"/>
      <c r="FYE120" s="398"/>
      <c r="FYF120" s="398"/>
      <c r="FYG120" s="398"/>
      <c r="FYH120" s="398"/>
      <c r="FYI120" s="398"/>
      <c r="FYJ120" s="398"/>
      <c r="FYK120" s="398"/>
      <c r="FYL120" s="398"/>
      <c r="FYM120" s="398"/>
      <c r="FYN120" s="398"/>
      <c r="FYO120" s="398"/>
      <c r="FYP120" s="398"/>
      <c r="FYQ120" s="398"/>
      <c r="FYR120" s="398"/>
      <c r="FYS120" s="398"/>
      <c r="FYT120" s="398"/>
      <c r="FYU120" s="398"/>
      <c r="FYV120" s="398"/>
      <c r="FYW120" s="398"/>
      <c r="FYX120" s="398"/>
      <c r="FYY120" s="398"/>
      <c r="FYZ120" s="398"/>
      <c r="FZA120" s="398"/>
      <c r="FZB120" s="398"/>
      <c r="FZC120" s="398"/>
      <c r="FZD120" s="398"/>
      <c r="FZE120" s="398"/>
      <c r="FZF120" s="398"/>
      <c r="FZG120" s="398"/>
      <c r="FZH120" s="398"/>
      <c r="FZI120" s="398"/>
      <c r="FZJ120" s="398"/>
      <c r="FZK120" s="398"/>
      <c r="FZL120" s="398"/>
      <c r="FZM120" s="398"/>
      <c r="FZN120" s="398"/>
      <c r="FZO120" s="398"/>
      <c r="FZP120" s="398"/>
      <c r="FZQ120" s="398"/>
      <c r="FZR120" s="398"/>
      <c r="FZS120" s="398"/>
      <c r="FZT120" s="398"/>
      <c r="FZU120" s="398"/>
      <c r="FZV120" s="398"/>
      <c r="FZW120" s="398"/>
      <c r="FZX120" s="398"/>
      <c r="FZY120" s="398"/>
      <c r="FZZ120" s="398"/>
      <c r="GAA120" s="398"/>
      <c r="GAB120" s="398"/>
      <c r="GAC120" s="398"/>
      <c r="GAD120" s="398"/>
      <c r="GAE120" s="398"/>
      <c r="GAF120" s="398"/>
      <c r="GAG120" s="398"/>
      <c r="GAH120" s="398"/>
      <c r="GAI120" s="398"/>
      <c r="GAJ120" s="398"/>
      <c r="GAK120" s="398"/>
      <c r="GAL120" s="398"/>
      <c r="GAM120" s="398"/>
      <c r="GAN120" s="398"/>
      <c r="GAO120" s="398"/>
      <c r="GAP120" s="398"/>
      <c r="GAQ120" s="398"/>
      <c r="GAR120" s="398"/>
      <c r="GAS120" s="398"/>
      <c r="GAT120" s="398"/>
      <c r="GAU120" s="398"/>
      <c r="GAV120" s="398"/>
      <c r="GAW120" s="398"/>
      <c r="GAX120" s="398"/>
      <c r="GAY120" s="398"/>
      <c r="GAZ120" s="398"/>
      <c r="GBA120" s="398"/>
      <c r="GBB120" s="398"/>
      <c r="GBC120" s="398"/>
      <c r="GBD120" s="398"/>
      <c r="GBE120" s="398"/>
      <c r="GBF120" s="398"/>
      <c r="GBG120" s="398"/>
      <c r="GBH120" s="398"/>
      <c r="GBI120" s="398"/>
      <c r="GBJ120" s="398"/>
      <c r="GBK120" s="398"/>
      <c r="GBL120" s="398"/>
      <c r="GBM120" s="398"/>
      <c r="GBN120" s="398"/>
      <c r="GBO120" s="398"/>
      <c r="GBP120" s="398"/>
      <c r="GBQ120" s="398"/>
      <c r="GBR120" s="398"/>
      <c r="GBS120" s="398"/>
      <c r="GBT120" s="398"/>
      <c r="GBU120" s="398"/>
      <c r="GBV120" s="398"/>
      <c r="GBW120" s="398"/>
      <c r="GBX120" s="398"/>
      <c r="GBY120" s="398"/>
      <c r="GBZ120" s="398"/>
      <c r="GCA120" s="398"/>
      <c r="GCB120" s="398"/>
      <c r="GCC120" s="398"/>
      <c r="GCD120" s="398"/>
      <c r="GCE120" s="398"/>
      <c r="GCF120" s="398"/>
      <c r="GCG120" s="398"/>
      <c r="GCH120" s="398"/>
      <c r="GCI120" s="398"/>
      <c r="GCJ120" s="398"/>
      <c r="GCK120" s="398"/>
      <c r="GCL120" s="398"/>
      <c r="GCM120" s="398"/>
      <c r="GCN120" s="398"/>
      <c r="GCO120" s="398"/>
      <c r="GCP120" s="398"/>
      <c r="GCU120" s="398"/>
      <c r="GCV120" s="398"/>
      <c r="GCW120" s="398"/>
      <c r="GCX120" s="398"/>
      <c r="GCY120" s="398"/>
      <c r="GCZ120" s="398"/>
      <c r="GDA120" s="398"/>
      <c r="GDB120" s="398"/>
      <c r="GDC120" s="398"/>
      <c r="GDD120" s="398"/>
      <c r="GDE120" s="398"/>
      <c r="GEW120" s="398"/>
      <c r="GEX120" s="398"/>
      <c r="GEY120" s="398"/>
      <c r="GEZ120" s="398"/>
      <c r="GFA120" s="398"/>
      <c r="GFB120" s="398"/>
      <c r="GFC120" s="398"/>
      <c r="GFD120" s="398"/>
      <c r="GFE120" s="398"/>
      <c r="GFF120" s="398"/>
      <c r="GFG120" s="398"/>
      <c r="GFH120" s="398"/>
      <c r="GFI120" s="398"/>
      <c r="GFJ120" s="398"/>
      <c r="GFK120" s="398"/>
      <c r="GFL120" s="398"/>
      <c r="GFM120" s="398"/>
      <c r="GFN120" s="398"/>
      <c r="GFO120" s="398"/>
      <c r="GFP120" s="398"/>
      <c r="GFQ120" s="398"/>
      <c r="GFR120" s="398"/>
      <c r="GFS120" s="398"/>
      <c r="GFT120" s="398"/>
      <c r="GFU120" s="398"/>
      <c r="GFV120" s="398"/>
      <c r="GFW120" s="398"/>
      <c r="GFX120" s="398"/>
      <c r="GFY120" s="398"/>
      <c r="GFZ120" s="398"/>
      <c r="GGA120" s="398"/>
      <c r="GGB120" s="398"/>
      <c r="GGC120" s="398"/>
      <c r="GGD120" s="398"/>
      <c r="GGE120" s="398"/>
      <c r="GGF120" s="398"/>
      <c r="GGG120" s="398"/>
      <c r="GGH120" s="398"/>
      <c r="GGI120" s="398"/>
      <c r="GGJ120" s="398"/>
      <c r="GGK120" s="398"/>
      <c r="GGL120" s="398"/>
      <c r="GGM120" s="398"/>
      <c r="GGN120" s="398"/>
      <c r="GGO120" s="398"/>
      <c r="GGP120" s="398"/>
      <c r="GGQ120" s="398"/>
      <c r="GGR120" s="398"/>
      <c r="GGS120" s="398"/>
      <c r="GGT120" s="398"/>
      <c r="GGU120" s="398"/>
      <c r="GGV120" s="398"/>
      <c r="GGW120" s="398"/>
      <c r="GGX120" s="398"/>
      <c r="GGY120" s="398"/>
      <c r="GGZ120" s="398"/>
      <c r="GHA120" s="398"/>
      <c r="GHB120" s="398"/>
      <c r="GHC120" s="398"/>
      <c r="GHD120" s="398"/>
      <c r="GHE120" s="398"/>
      <c r="GHF120" s="398"/>
      <c r="GHG120" s="398"/>
      <c r="GHH120" s="398"/>
      <c r="GHI120" s="398"/>
      <c r="GHJ120" s="398"/>
      <c r="GHK120" s="398"/>
      <c r="GHL120" s="398"/>
      <c r="GHM120" s="398"/>
      <c r="GHN120" s="398"/>
      <c r="GHO120" s="398"/>
      <c r="GHP120" s="398"/>
      <c r="GHQ120" s="398"/>
      <c r="GHR120" s="398"/>
      <c r="GHS120" s="398"/>
      <c r="GHT120" s="398"/>
      <c r="GHU120" s="398"/>
      <c r="GHV120" s="398"/>
      <c r="GHW120" s="398"/>
      <c r="GHX120" s="398"/>
      <c r="GHY120" s="398"/>
      <c r="GHZ120" s="398"/>
      <c r="GIA120" s="398"/>
      <c r="GIB120" s="398"/>
      <c r="GIC120" s="398"/>
      <c r="GID120" s="398"/>
      <c r="GIE120" s="398"/>
      <c r="GIF120" s="398"/>
      <c r="GIG120" s="398"/>
      <c r="GIH120" s="398"/>
      <c r="GII120" s="398"/>
      <c r="GIJ120" s="398"/>
      <c r="GIK120" s="398"/>
      <c r="GIL120" s="398"/>
      <c r="GIM120" s="398"/>
      <c r="GIN120" s="398"/>
      <c r="GIO120" s="398"/>
      <c r="GIP120" s="398"/>
      <c r="GIQ120" s="398"/>
      <c r="GIR120" s="398"/>
      <c r="GIS120" s="398"/>
      <c r="GIT120" s="398"/>
      <c r="GIU120" s="398"/>
      <c r="GIV120" s="398"/>
      <c r="GIW120" s="398"/>
      <c r="GIX120" s="398"/>
      <c r="GIY120" s="398"/>
      <c r="GIZ120" s="398"/>
      <c r="GJA120" s="398"/>
      <c r="GJB120" s="398"/>
      <c r="GJC120" s="398"/>
      <c r="GJD120" s="398"/>
      <c r="GJE120" s="398"/>
      <c r="GJF120" s="398"/>
      <c r="GJG120" s="398"/>
      <c r="GJH120" s="398"/>
      <c r="GJI120" s="398"/>
      <c r="GJJ120" s="398"/>
      <c r="GJK120" s="398"/>
      <c r="GJL120" s="398"/>
      <c r="GJM120" s="398"/>
      <c r="GJN120" s="398"/>
      <c r="GJO120" s="398"/>
      <c r="GJP120" s="398"/>
      <c r="GJQ120" s="398"/>
      <c r="GJR120" s="398"/>
      <c r="GJS120" s="398"/>
      <c r="GJT120" s="398"/>
      <c r="GJU120" s="398"/>
      <c r="GJV120" s="398"/>
      <c r="GJW120" s="398"/>
      <c r="GJX120" s="398"/>
      <c r="GJY120" s="398"/>
      <c r="GJZ120" s="398"/>
      <c r="GKA120" s="398"/>
      <c r="GKB120" s="398"/>
      <c r="GKC120" s="398"/>
      <c r="GKD120" s="398"/>
      <c r="GKE120" s="398"/>
      <c r="GKF120" s="398"/>
      <c r="GKG120" s="398"/>
      <c r="GKH120" s="398"/>
      <c r="GKI120" s="398"/>
      <c r="GKJ120" s="398"/>
      <c r="GKK120" s="398"/>
      <c r="GKL120" s="398"/>
      <c r="GKM120" s="398"/>
      <c r="GKN120" s="398"/>
      <c r="GKO120" s="398"/>
      <c r="GKP120" s="398"/>
      <c r="GKQ120" s="398"/>
      <c r="GKR120" s="398"/>
      <c r="GKS120" s="398"/>
      <c r="GKT120" s="398"/>
      <c r="GKU120" s="398"/>
      <c r="GKV120" s="398"/>
      <c r="GKW120" s="398"/>
      <c r="GKX120" s="398"/>
      <c r="GKY120" s="398"/>
      <c r="GKZ120" s="398"/>
      <c r="GLA120" s="398"/>
      <c r="GLB120" s="398"/>
      <c r="GLC120" s="398"/>
      <c r="GLD120" s="398"/>
      <c r="GLE120" s="398"/>
      <c r="GLF120" s="398"/>
      <c r="GLG120" s="398"/>
      <c r="GLH120" s="398"/>
      <c r="GLI120" s="398"/>
      <c r="GLJ120" s="398"/>
      <c r="GLK120" s="398"/>
      <c r="GLL120" s="398"/>
      <c r="GLM120" s="398"/>
      <c r="GLN120" s="398"/>
      <c r="GLO120" s="398"/>
      <c r="GLP120" s="398"/>
      <c r="GLQ120" s="398"/>
      <c r="GLR120" s="398"/>
      <c r="GLS120" s="398"/>
      <c r="GLT120" s="398"/>
      <c r="GLU120" s="398"/>
      <c r="GLV120" s="398"/>
      <c r="GLW120" s="398"/>
      <c r="GLX120" s="398"/>
      <c r="GLY120" s="398"/>
      <c r="GLZ120" s="398"/>
      <c r="GMA120" s="398"/>
      <c r="GMB120" s="398"/>
      <c r="GMC120" s="398"/>
      <c r="GMD120" s="398"/>
      <c r="GME120" s="398"/>
      <c r="GMF120" s="398"/>
      <c r="GMG120" s="398"/>
      <c r="GMH120" s="398"/>
      <c r="GMI120" s="398"/>
      <c r="GMJ120" s="398"/>
      <c r="GMK120" s="398"/>
      <c r="GML120" s="398"/>
      <c r="GMQ120" s="398"/>
      <c r="GMR120" s="398"/>
      <c r="GMS120" s="398"/>
      <c r="GMT120" s="398"/>
      <c r="GMU120" s="398"/>
      <c r="GMV120" s="398"/>
      <c r="GMW120" s="398"/>
      <c r="GMX120" s="398"/>
      <c r="GMY120" s="398"/>
      <c r="GMZ120" s="398"/>
      <c r="GNA120" s="398"/>
      <c r="GOS120" s="398"/>
      <c r="GOT120" s="398"/>
      <c r="GOU120" s="398"/>
      <c r="GOV120" s="398"/>
      <c r="GOW120" s="398"/>
      <c r="GOX120" s="398"/>
      <c r="GOY120" s="398"/>
      <c r="GOZ120" s="398"/>
      <c r="GPA120" s="398"/>
      <c r="GPB120" s="398"/>
      <c r="GPC120" s="398"/>
      <c r="GPD120" s="398"/>
      <c r="GPE120" s="398"/>
      <c r="GPF120" s="398"/>
      <c r="GPG120" s="398"/>
      <c r="GPH120" s="398"/>
      <c r="GPI120" s="398"/>
      <c r="GPJ120" s="398"/>
      <c r="GPK120" s="398"/>
      <c r="GPL120" s="398"/>
      <c r="GPM120" s="398"/>
      <c r="GPN120" s="398"/>
      <c r="GPO120" s="398"/>
      <c r="GPP120" s="398"/>
      <c r="GPQ120" s="398"/>
      <c r="GPR120" s="398"/>
      <c r="GPS120" s="398"/>
      <c r="GPT120" s="398"/>
      <c r="GPU120" s="398"/>
      <c r="GPV120" s="398"/>
      <c r="GPW120" s="398"/>
      <c r="GPX120" s="398"/>
      <c r="GPY120" s="398"/>
      <c r="GPZ120" s="398"/>
      <c r="GQA120" s="398"/>
      <c r="GQB120" s="398"/>
      <c r="GQC120" s="398"/>
      <c r="GQD120" s="398"/>
      <c r="GQE120" s="398"/>
      <c r="GQF120" s="398"/>
      <c r="GQG120" s="398"/>
      <c r="GQH120" s="398"/>
      <c r="GQI120" s="398"/>
      <c r="GQJ120" s="398"/>
      <c r="GQK120" s="398"/>
      <c r="GQL120" s="398"/>
      <c r="GQM120" s="398"/>
      <c r="GQN120" s="398"/>
      <c r="GQO120" s="398"/>
      <c r="GQP120" s="398"/>
      <c r="GQQ120" s="398"/>
      <c r="GQR120" s="398"/>
      <c r="GQS120" s="398"/>
      <c r="GQT120" s="398"/>
      <c r="GQU120" s="398"/>
      <c r="GQV120" s="398"/>
      <c r="GQW120" s="398"/>
      <c r="GQX120" s="398"/>
      <c r="GQY120" s="398"/>
      <c r="GQZ120" s="398"/>
      <c r="GRA120" s="398"/>
      <c r="GRB120" s="398"/>
      <c r="GRC120" s="398"/>
      <c r="GRD120" s="398"/>
      <c r="GRE120" s="398"/>
      <c r="GRF120" s="398"/>
      <c r="GRG120" s="398"/>
      <c r="GRH120" s="398"/>
      <c r="GRI120" s="398"/>
      <c r="GRJ120" s="398"/>
      <c r="GRK120" s="398"/>
      <c r="GRL120" s="398"/>
      <c r="GRM120" s="398"/>
      <c r="GRN120" s="398"/>
      <c r="GRO120" s="398"/>
      <c r="GRP120" s="398"/>
      <c r="GRQ120" s="398"/>
      <c r="GRR120" s="398"/>
      <c r="GRS120" s="398"/>
      <c r="GRT120" s="398"/>
      <c r="GRU120" s="398"/>
      <c r="GRV120" s="398"/>
      <c r="GRW120" s="398"/>
      <c r="GRX120" s="398"/>
      <c r="GRY120" s="398"/>
      <c r="GRZ120" s="398"/>
      <c r="GSA120" s="398"/>
      <c r="GSB120" s="398"/>
      <c r="GSC120" s="398"/>
      <c r="GSD120" s="398"/>
      <c r="GSE120" s="398"/>
      <c r="GSF120" s="398"/>
      <c r="GSG120" s="398"/>
      <c r="GSH120" s="398"/>
      <c r="GSI120" s="398"/>
      <c r="GSJ120" s="398"/>
      <c r="GSK120" s="398"/>
      <c r="GSL120" s="398"/>
      <c r="GSM120" s="398"/>
      <c r="GSN120" s="398"/>
      <c r="GSO120" s="398"/>
      <c r="GSP120" s="398"/>
      <c r="GSQ120" s="398"/>
      <c r="GSR120" s="398"/>
      <c r="GSS120" s="398"/>
      <c r="GST120" s="398"/>
      <c r="GSU120" s="398"/>
      <c r="GSV120" s="398"/>
      <c r="GSW120" s="398"/>
      <c r="GSX120" s="398"/>
      <c r="GSY120" s="398"/>
      <c r="GSZ120" s="398"/>
      <c r="GTA120" s="398"/>
      <c r="GTB120" s="398"/>
      <c r="GTC120" s="398"/>
      <c r="GTD120" s="398"/>
      <c r="GTE120" s="398"/>
      <c r="GTF120" s="398"/>
      <c r="GTG120" s="398"/>
      <c r="GTH120" s="398"/>
      <c r="GTI120" s="398"/>
      <c r="GTJ120" s="398"/>
      <c r="GTK120" s="398"/>
      <c r="GTL120" s="398"/>
      <c r="GTM120" s="398"/>
      <c r="GTN120" s="398"/>
      <c r="GTO120" s="398"/>
      <c r="GTP120" s="398"/>
      <c r="GTQ120" s="398"/>
      <c r="GTR120" s="398"/>
      <c r="GTS120" s="398"/>
      <c r="GTT120" s="398"/>
      <c r="GTU120" s="398"/>
      <c r="GTV120" s="398"/>
      <c r="GTW120" s="398"/>
      <c r="GTX120" s="398"/>
      <c r="GTY120" s="398"/>
      <c r="GTZ120" s="398"/>
      <c r="GUA120" s="398"/>
      <c r="GUB120" s="398"/>
      <c r="GUC120" s="398"/>
      <c r="GUD120" s="398"/>
      <c r="GUE120" s="398"/>
      <c r="GUF120" s="398"/>
      <c r="GUG120" s="398"/>
      <c r="GUH120" s="398"/>
      <c r="GUI120" s="398"/>
      <c r="GUJ120" s="398"/>
      <c r="GUK120" s="398"/>
      <c r="GUL120" s="398"/>
      <c r="GUM120" s="398"/>
      <c r="GUN120" s="398"/>
      <c r="GUO120" s="398"/>
      <c r="GUP120" s="398"/>
      <c r="GUQ120" s="398"/>
      <c r="GUR120" s="398"/>
      <c r="GUS120" s="398"/>
      <c r="GUT120" s="398"/>
      <c r="GUU120" s="398"/>
      <c r="GUV120" s="398"/>
      <c r="GUW120" s="398"/>
      <c r="GUX120" s="398"/>
      <c r="GUY120" s="398"/>
      <c r="GUZ120" s="398"/>
      <c r="GVA120" s="398"/>
      <c r="GVB120" s="398"/>
      <c r="GVC120" s="398"/>
      <c r="GVD120" s="398"/>
      <c r="GVE120" s="398"/>
      <c r="GVF120" s="398"/>
      <c r="GVG120" s="398"/>
      <c r="GVH120" s="398"/>
      <c r="GVI120" s="398"/>
      <c r="GVJ120" s="398"/>
      <c r="GVK120" s="398"/>
      <c r="GVL120" s="398"/>
      <c r="GVM120" s="398"/>
      <c r="GVN120" s="398"/>
      <c r="GVO120" s="398"/>
      <c r="GVP120" s="398"/>
      <c r="GVQ120" s="398"/>
      <c r="GVR120" s="398"/>
      <c r="GVS120" s="398"/>
      <c r="GVT120" s="398"/>
      <c r="GVU120" s="398"/>
      <c r="GVV120" s="398"/>
      <c r="GVW120" s="398"/>
      <c r="GVX120" s="398"/>
      <c r="GVY120" s="398"/>
      <c r="GVZ120" s="398"/>
      <c r="GWA120" s="398"/>
      <c r="GWB120" s="398"/>
      <c r="GWC120" s="398"/>
      <c r="GWD120" s="398"/>
      <c r="GWE120" s="398"/>
      <c r="GWF120" s="398"/>
      <c r="GWG120" s="398"/>
      <c r="GWH120" s="398"/>
      <c r="GWM120" s="398"/>
      <c r="GWN120" s="398"/>
      <c r="GWO120" s="398"/>
      <c r="GWP120" s="398"/>
      <c r="GWQ120" s="398"/>
      <c r="GWR120" s="398"/>
      <c r="GWS120" s="398"/>
      <c r="GWT120" s="398"/>
      <c r="GWU120" s="398"/>
      <c r="GWV120" s="398"/>
      <c r="GWW120" s="398"/>
      <c r="GYO120" s="398"/>
      <c r="GYP120" s="398"/>
      <c r="GYQ120" s="398"/>
      <c r="GYR120" s="398"/>
      <c r="GYS120" s="398"/>
      <c r="GYT120" s="398"/>
      <c r="GYU120" s="398"/>
      <c r="GYV120" s="398"/>
      <c r="GYW120" s="398"/>
      <c r="GYX120" s="398"/>
      <c r="GYY120" s="398"/>
      <c r="GYZ120" s="398"/>
      <c r="GZA120" s="398"/>
      <c r="GZB120" s="398"/>
      <c r="GZC120" s="398"/>
      <c r="GZD120" s="398"/>
      <c r="GZE120" s="398"/>
      <c r="GZF120" s="398"/>
      <c r="GZG120" s="398"/>
      <c r="GZH120" s="398"/>
      <c r="GZI120" s="398"/>
      <c r="GZJ120" s="398"/>
      <c r="GZK120" s="398"/>
      <c r="GZL120" s="398"/>
      <c r="GZM120" s="398"/>
      <c r="GZN120" s="398"/>
      <c r="GZO120" s="398"/>
      <c r="GZP120" s="398"/>
      <c r="GZQ120" s="398"/>
      <c r="GZR120" s="398"/>
      <c r="GZS120" s="398"/>
      <c r="GZT120" s="398"/>
      <c r="GZU120" s="398"/>
      <c r="GZV120" s="398"/>
      <c r="GZW120" s="398"/>
      <c r="GZX120" s="398"/>
      <c r="GZY120" s="398"/>
      <c r="GZZ120" s="398"/>
      <c r="HAA120" s="398"/>
      <c r="HAB120" s="398"/>
      <c r="HAC120" s="398"/>
      <c r="HAD120" s="398"/>
      <c r="HAE120" s="398"/>
      <c r="HAF120" s="398"/>
      <c r="HAG120" s="398"/>
      <c r="HAH120" s="398"/>
      <c r="HAI120" s="398"/>
      <c r="HAJ120" s="398"/>
      <c r="HAK120" s="398"/>
      <c r="HAL120" s="398"/>
      <c r="HAM120" s="398"/>
      <c r="HAN120" s="398"/>
      <c r="HAO120" s="398"/>
      <c r="HAP120" s="398"/>
      <c r="HAQ120" s="398"/>
      <c r="HAR120" s="398"/>
      <c r="HAS120" s="398"/>
      <c r="HAT120" s="398"/>
      <c r="HAU120" s="398"/>
      <c r="HAV120" s="398"/>
      <c r="HAW120" s="398"/>
      <c r="HAX120" s="398"/>
      <c r="HAY120" s="398"/>
      <c r="HAZ120" s="398"/>
      <c r="HBA120" s="398"/>
      <c r="HBB120" s="398"/>
      <c r="HBC120" s="398"/>
      <c r="HBD120" s="398"/>
      <c r="HBE120" s="398"/>
      <c r="HBF120" s="398"/>
      <c r="HBG120" s="398"/>
      <c r="HBH120" s="398"/>
      <c r="HBI120" s="398"/>
      <c r="HBJ120" s="398"/>
      <c r="HBK120" s="398"/>
      <c r="HBL120" s="398"/>
      <c r="HBM120" s="398"/>
      <c r="HBN120" s="398"/>
      <c r="HBO120" s="398"/>
      <c r="HBP120" s="398"/>
      <c r="HBQ120" s="398"/>
      <c r="HBR120" s="398"/>
      <c r="HBS120" s="398"/>
      <c r="HBT120" s="398"/>
      <c r="HBU120" s="398"/>
      <c r="HBV120" s="398"/>
      <c r="HBW120" s="398"/>
      <c r="HBX120" s="398"/>
      <c r="HBY120" s="398"/>
      <c r="HBZ120" s="398"/>
      <c r="HCA120" s="398"/>
      <c r="HCB120" s="398"/>
      <c r="HCC120" s="398"/>
      <c r="HCD120" s="398"/>
      <c r="HCE120" s="398"/>
      <c r="HCF120" s="398"/>
      <c r="HCG120" s="398"/>
      <c r="HCH120" s="398"/>
      <c r="HCI120" s="398"/>
      <c r="HCJ120" s="398"/>
      <c r="HCK120" s="398"/>
      <c r="HCL120" s="398"/>
      <c r="HCM120" s="398"/>
      <c r="HCN120" s="398"/>
      <c r="HCO120" s="398"/>
      <c r="HCP120" s="398"/>
      <c r="HCQ120" s="398"/>
      <c r="HCR120" s="398"/>
      <c r="HCS120" s="398"/>
      <c r="HCT120" s="398"/>
      <c r="HCU120" s="398"/>
      <c r="HCV120" s="398"/>
      <c r="HCW120" s="398"/>
      <c r="HCX120" s="398"/>
      <c r="HCY120" s="398"/>
      <c r="HCZ120" s="398"/>
      <c r="HDA120" s="398"/>
      <c r="HDB120" s="398"/>
      <c r="HDC120" s="398"/>
      <c r="HDD120" s="398"/>
      <c r="HDE120" s="398"/>
      <c r="HDF120" s="398"/>
      <c r="HDG120" s="398"/>
      <c r="HDH120" s="398"/>
      <c r="HDI120" s="398"/>
      <c r="HDJ120" s="398"/>
      <c r="HDK120" s="398"/>
      <c r="HDL120" s="398"/>
      <c r="HDM120" s="398"/>
      <c r="HDN120" s="398"/>
      <c r="HDO120" s="398"/>
      <c r="HDP120" s="398"/>
      <c r="HDQ120" s="398"/>
      <c r="HDR120" s="398"/>
      <c r="HDS120" s="398"/>
      <c r="HDT120" s="398"/>
      <c r="HDU120" s="398"/>
      <c r="HDV120" s="398"/>
      <c r="HDW120" s="398"/>
      <c r="HDX120" s="398"/>
      <c r="HDY120" s="398"/>
      <c r="HDZ120" s="398"/>
      <c r="HEA120" s="398"/>
      <c r="HEB120" s="398"/>
      <c r="HEC120" s="398"/>
      <c r="HED120" s="398"/>
      <c r="HEE120" s="398"/>
      <c r="HEF120" s="398"/>
      <c r="HEG120" s="398"/>
      <c r="HEH120" s="398"/>
      <c r="HEI120" s="398"/>
      <c r="HEJ120" s="398"/>
      <c r="HEK120" s="398"/>
      <c r="HEL120" s="398"/>
      <c r="HEM120" s="398"/>
      <c r="HEN120" s="398"/>
      <c r="HEO120" s="398"/>
      <c r="HEP120" s="398"/>
      <c r="HEQ120" s="398"/>
      <c r="HER120" s="398"/>
      <c r="HES120" s="398"/>
      <c r="HET120" s="398"/>
      <c r="HEU120" s="398"/>
      <c r="HEV120" s="398"/>
      <c r="HEW120" s="398"/>
      <c r="HEX120" s="398"/>
      <c r="HEY120" s="398"/>
      <c r="HEZ120" s="398"/>
      <c r="HFA120" s="398"/>
      <c r="HFB120" s="398"/>
      <c r="HFC120" s="398"/>
      <c r="HFD120" s="398"/>
      <c r="HFE120" s="398"/>
      <c r="HFF120" s="398"/>
      <c r="HFG120" s="398"/>
      <c r="HFH120" s="398"/>
      <c r="HFI120" s="398"/>
      <c r="HFJ120" s="398"/>
      <c r="HFK120" s="398"/>
      <c r="HFL120" s="398"/>
      <c r="HFM120" s="398"/>
      <c r="HFN120" s="398"/>
      <c r="HFO120" s="398"/>
      <c r="HFP120" s="398"/>
      <c r="HFQ120" s="398"/>
      <c r="HFR120" s="398"/>
      <c r="HFS120" s="398"/>
      <c r="HFT120" s="398"/>
      <c r="HFU120" s="398"/>
      <c r="HFV120" s="398"/>
      <c r="HFW120" s="398"/>
      <c r="HFX120" s="398"/>
      <c r="HFY120" s="398"/>
      <c r="HFZ120" s="398"/>
      <c r="HGA120" s="398"/>
      <c r="HGB120" s="398"/>
      <c r="HGC120" s="398"/>
      <c r="HGD120" s="398"/>
      <c r="HGI120" s="398"/>
      <c r="HGJ120" s="398"/>
      <c r="HGK120" s="398"/>
      <c r="HGL120" s="398"/>
      <c r="HGM120" s="398"/>
      <c r="HGN120" s="398"/>
      <c r="HGO120" s="398"/>
      <c r="HGP120" s="398"/>
      <c r="HGQ120" s="398"/>
      <c r="HGR120" s="398"/>
      <c r="HGS120" s="398"/>
      <c r="HIK120" s="398"/>
      <c r="HIL120" s="398"/>
      <c r="HIM120" s="398"/>
      <c r="HIN120" s="398"/>
      <c r="HIO120" s="398"/>
      <c r="HIP120" s="398"/>
      <c r="HIQ120" s="398"/>
      <c r="HIR120" s="398"/>
      <c r="HIS120" s="398"/>
      <c r="HIT120" s="398"/>
      <c r="HIU120" s="398"/>
      <c r="HIV120" s="398"/>
      <c r="HIW120" s="398"/>
      <c r="HIX120" s="398"/>
      <c r="HIY120" s="398"/>
      <c r="HIZ120" s="398"/>
      <c r="HJA120" s="398"/>
      <c r="HJB120" s="398"/>
      <c r="HJC120" s="398"/>
      <c r="HJD120" s="398"/>
      <c r="HJE120" s="398"/>
      <c r="HJF120" s="398"/>
      <c r="HJG120" s="398"/>
      <c r="HJH120" s="398"/>
      <c r="HJI120" s="398"/>
      <c r="HJJ120" s="398"/>
      <c r="HJK120" s="398"/>
      <c r="HJL120" s="398"/>
      <c r="HJM120" s="398"/>
      <c r="HJN120" s="398"/>
      <c r="HJO120" s="398"/>
      <c r="HJP120" s="398"/>
      <c r="HJQ120" s="398"/>
      <c r="HJR120" s="398"/>
      <c r="HJS120" s="398"/>
      <c r="HJT120" s="398"/>
      <c r="HJU120" s="398"/>
      <c r="HJV120" s="398"/>
      <c r="HJW120" s="398"/>
      <c r="HJX120" s="398"/>
      <c r="HJY120" s="398"/>
      <c r="HJZ120" s="398"/>
      <c r="HKA120" s="398"/>
      <c r="HKB120" s="398"/>
      <c r="HKC120" s="398"/>
      <c r="HKD120" s="398"/>
      <c r="HKE120" s="398"/>
      <c r="HKF120" s="398"/>
      <c r="HKG120" s="398"/>
      <c r="HKH120" s="398"/>
      <c r="HKI120" s="398"/>
      <c r="HKJ120" s="398"/>
      <c r="HKK120" s="398"/>
      <c r="HKL120" s="398"/>
      <c r="HKM120" s="398"/>
      <c r="HKN120" s="398"/>
      <c r="HKO120" s="398"/>
      <c r="HKP120" s="398"/>
      <c r="HKQ120" s="398"/>
      <c r="HKR120" s="398"/>
      <c r="HKS120" s="398"/>
      <c r="HKT120" s="398"/>
      <c r="HKU120" s="398"/>
      <c r="HKV120" s="398"/>
      <c r="HKW120" s="398"/>
      <c r="HKX120" s="398"/>
      <c r="HKY120" s="398"/>
      <c r="HKZ120" s="398"/>
      <c r="HLA120" s="398"/>
      <c r="HLB120" s="398"/>
      <c r="HLC120" s="398"/>
      <c r="HLD120" s="398"/>
      <c r="HLE120" s="398"/>
      <c r="HLF120" s="398"/>
      <c r="HLG120" s="398"/>
      <c r="HLH120" s="398"/>
      <c r="HLI120" s="398"/>
      <c r="HLJ120" s="398"/>
      <c r="HLK120" s="398"/>
      <c r="HLL120" s="398"/>
      <c r="HLM120" s="398"/>
      <c r="HLN120" s="398"/>
      <c r="HLO120" s="398"/>
      <c r="HLP120" s="398"/>
      <c r="HLQ120" s="398"/>
      <c r="HLR120" s="398"/>
      <c r="HLS120" s="398"/>
      <c r="HLT120" s="398"/>
      <c r="HLU120" s="398"/>
      <c r="HLV120" s="398"/>
      <c r="HLW120" s="398"/>
      <c r="HLX120" s="398"/>
      <c r="HLY120" s="398"/>
      <c r="HLZ120" s="398"/>
      <c r="HMA120" s="398"/>
      <c r="HMB120" s="398"/>
      <c r="HMC120" s="398"/>
      <c r="HMD120" s="398"/>
      <c r="HME120" s="398"/>
      <c r="HMF120" s="398"/>
      <c r="HMG120" s="398"/>
      <c r="HMH120" s="398"/>
      <c r="HMI120" s="398"/>
      <c r="HMJ120" s="398"/>
      <c r="HMK120" s="398"/>
      <c r="HML120" s="398"/>
      <c r="HMM120" s="398"/>
      <c r="HMN120" s="398"/>
      <c r="HMO120" s="398"/>
      <c r="HMP120" s="398"/>
      <c r="HMQ120" s="398"/>
      <c r="HMR120" s="398"/>
      <c r="HMS120" s="398"/>
      <c r="HMT120" s="398"/>
      <c r="HMU120" s="398"/>
      <c r="HMV120" s="398"/>
      <c r="HMW120" s="398"/>
      <c r="HMX120" s="398"/>
      <c r="HMY120" s="398"/>
      <c r="HMZ120" s="398"/>
      <c r="HNA120" s="398"/>
      <c r="HNB120" s="398"/>
      <c r="HNC120" s="398"/>
      <c r="HND120" s="398"/>
      <c r="HNE120" s="398"/>
      <c r="HNF120" s="398"/>
      <c r="HNG120" s="398"/>
      <c r="HNH120" s="398"/>
      <c r="HNI120" s="398"/>
      <c r="HNJ120" s="398"/>
      <c r="HNK120" s="398"/>
      <c r="HNL120" s="398"/>
      <c r="HNM120" s="398"/>
      <c r="HNN120" s="398"/>
      <c r="HNO120" s="398"/>
      <c r="HNP120" s="398"/>
      <c r="HNQ120" s="398"/>
      <c r="HNR120" s="398"/>
      <c r="HNS120" s="398"/>
      <c r="HNT120" s="398"/>
      <c r="HNU120" s="398"/>
      <c r="HNV120" s="398"/>
      <c r="HNW120" s="398"/>
      <c r="HNX120" s="398"/>
      <c r="HNY120" s="398"/>
      <c r="HNZ120" s="398"/>
      <c r="HOA120" s="398"/>
      <c r="HOB120" s="398"/>
      <c r="HOC120" s="398"/>
      <c r="HOD120" s="398"/>
      <c r="HOE120" s="398"/>
      <c r="HOF120" s="398"/>
      <c r="HOG120" s="398"/>
      <c r="HOH120" s="398"/>
      <c r="HOI120" s="398"/>
      <c r="HOJ120" s="398"/>
      <c r="HOK120" s="398"/>
      <c r="HOL120" s="398"/>
      <c r="HOM120" s="398"/>
      <c r="HON120" s="398"/>
      <c r="HOO120" s="398"/>
      <c r="HOP120" s="398"/>
      <c r="HOQ120" s="398"/>
      <c r="HOR120" s="398"/>
      <c r="HOS120" s="398"/>
      <c r="HOT120" s="398"/>
      <c r="HOU120" s="398"/>
      <c r="HOV120" s="398"/>
      <c r="HOW120" s="398"/>
      <c r="HOX120" s="398"/>
      <c r="HOY120" s="398"/>
      <c r="HOZ120" s="398"/>
      <c r="HPA120" s="398"/>
      <c r="HPB120" s="398"/>
      <c r="HPC120" s="398"/>
      <c r="HPD120" s="398"/>
      <c r="HPE120" s="398"/>
      <c r="HPF120" s="398"/>
      <c r="HPG120" s="398"/>
      <c r="HPH120" s="398"/>
      <c r="HPI120" s="398"/>
      <c r="HPJ120" s="398"/>
      <c r="HPK120" s="398"/>
      <c r="HPL120" s="398"/>
      <c r="HPM120" s="398"/>
      <c r="HPN120" s="398"/>
      <c r="HPO120" s="398"/>
      <c r="HPP120" s="398"/>
      <c r="HPQ120" s="398"/>
      <c r="HPR120" s="398"/>
      <c r="HPS120" s="398"/>
      <c r="HPT120" s="398"/>
      <c r="HPU120" s="398"/>
      <c r="HPV120" s="398"/>
      <c r="HPW120" s="398"/>
      <c r="HPX120" s="398"/>
      <c r="HPY120" s="398"/>
      <c r="HPZ120" s="398"/>
      <c r="HQE120" s="398"/>
      <c r="HQF120" s="398"/>
      <c r="HQG120" s="398"/>
      <c r="HQH120" s="398"/>
      <c r="HQI120" s="398"/>
      <c r="HQJ120" s="398"/>
      <c r="HQK120" s="398"/>
      <c r="HQL120" s="398"/>
      <c r="HQM120" s="398"/>
      <c r="HQN120" s="398"/>
      <c r="HQO120" s="398"/>
      <c r="HSG120" s="398"/>
      <c r="HSH120" s="398"/>
      <c r="HSI120" s="398"/>
      <c r="HSJ120" s="398"/>
      <c r="HSK120" s="398"/>
      <c r="HSL120" s="398"/>
      <c r="HSM120" s="398"/>
      <c r="HSN120" s="398"/>
      <c r="HSO120" s="398"/>
      <c r="HSP120" s="398"/>
      <c r="HSQ120" s="398"/>
      <c r="HSR120" s="398"/>
      <c r="HSS120" s="398"/>
      <c r="HST120" s="398"/>
      <c r="HSU120" s="398"/>
      <c r="HSV120" s="398"/>
      <c r="HSW120" s="398"/>
      <c r="HSX120" s="398"/>
      <c r="HSY120" s="398"/>
      <c r="HSZ120" s="398"/>
      <c r="HTA120" s="398"/>
      <c r="HTB120" s="398"/>
      <c r="HTC120" s="398"/>
      <c r="HTD120" s="398"/>
      <c r="HTE120" s="398"/>
      <c r="HTF120" s="398"/>
      <c r="HTG120" s="398"/>
      <c r="HTH120" s="398"/>
      <c r="HTI120" s="398"/>
      <c r="HTJ120" s="398"/>
      <c r="HTK120" s="398"/>
      <c r="HTL120" s="398"/>
      <c r="HTM120" s="398"/>
      <c r="HTN120" s="398"/>
      <c r="HTO120" s="398"/>
      <c r="HTP120" s="398"/>
      <c r="HTQ120" s="398"/>
      <c r="HTR120" s="398"/>
      <c r="HTS120" s="398"/>
      <c r="HTT120" s="398"/>
      <c r="HTU120" s="398"/>
      <c r="HTV120" s="398"/>
      <c r="HTW120" s="398"/>
      <c r="HTX120" s="398"/>
      <c r="HTY120" s="398"/>
      <c r="HTZ120" s="398"/>
      <c r="HUA120" s="398"/>
      <c r="HUB120" s="398"/>
      <c r="HUC120" s="398"/>
      <c r="HUD120" s="398"/>
      <c r="HUE120" s="398"/>
      <c r="HUF120" s="398"/>
      <c r="HUG120" s="398"/>
      <c r="HUH120" s="398"/>
      <c r="HUI120" s="398"/>
      <c r="HUJ120" s="398"/>
      <c r="HUK120" s="398"/>
      <c r="HUL120" s="398"/>
      <c r="HUM120" s="398"/>
      <c r="HUN120" s="398"/>
      <c r="HUO120" s="398"/>
      <c r="HUP120" s="398"/>
      <c r="HUQ120" s="398"/>
      <c r="HUR120" s="398"/>
      <c r="HUS120" s="398"/>
      <c r="HUT120" s="398"/>
      <c r="HUU120" s="398"/>
      <c r="HUV120" s="398"/>
      <c r="HUW120" s="398"/>
      <c r="HUX120" s="398"/>
      <c r="HUY120" s="398"/>
      <c r="HUZ120" s="398"/>
      <c r="HVA120" s="398"/>
      <c r="HVB120" s="398"/>
      <c r="HVC120" s="398"/>
      <c r="HVD120" s="398"/>
      <c r="HVE120" s="398"/>
      <c r="HVF120" s="398"/>
      <c r="HVG120" s="398"/>
      <c r="HVH120" s="398"/>
      <c r="HVI120" s="398"/>
      <c r="HVJ120" s="398"/>
      <c r="HVK120" s="398"/>
      <c r="HVL120" s="398"/>
      <c r="HVM120" s="398"/>
      <c r="HVN120" s="398"/>
      <c r="HVO120" s="398"/>
      <c r="HVP120" s="398"/>
      <c r="HVQ120" s="398"/>
      <c r="HVR120" s="398"/>
      <c r="HVS120" s="398"/>
      <c r="HVT120" s="398"/>
      <c r="HVU120" s="398"/>
      <c r="HVV120" s="398"/>
      <c r="HVW120" s="398"/>
      <c r="HVX120" s="398"/>
      <c r="HVY120" s="398"/>
      <c r="HVZ120" s="398"/>
      <c r="HWA120" s="398"/>
      <c r="HWB120" s="398"/>
      <c r="HWC120" s="398"/>
      <c r="HWD120" s="398"/>
      <c r="HWE120" s="398"/>
      <c r="HWF120" s="398"/>
      <c r="HWG120" s="398"/>
      <c r="HWH120" s="398"/>
      <c r="HWI120" s="398"/>
      <c r="HWJ120" s="398"/>
      <c r="HWK120" s="398"/>
      <c r="HWL120" s="398"/>
      <c r="HWM120" s="398"/>
      <c r="HWN120" s="398"/>
      <c r="HWO120" s="398"/>
      <c r="HWP120" s="398"/>
      <c r="HWQ120" s="398"/>
      <c r="HWR120" s="398"/>
      <c r="HWS120" s="398"/>
      <c r="HWT120" s="398"/>
      <c r="HWU120" s="398"/>
      <c r="HWV120" s="398"/>
      <c r="HWW120" s="398"/>
      <c r="HWX120" s="398"/>
      <c r="HWY120" s="398"/>
      <c r="HWZ120" s="398"/>
      <c r="HXA120" s="398"/>
      <c r="HXB120" s="398"/>
      <c r="HXC120" s="398"/>
      <c r="HXD120" s="398"/>
      <c r="HXE120" s="398"/>
      <c r="HXF120" s="398"/>
      <c r="HXG120" s="398"/>
      <c r="HXH120" s="398"/>
      <c r="HXI120" s="398"/>
      <c r="HXJ120" s="398"/>
      <c r="HXK120" s="398"/>
      <c r="HXL120" s="398"/>
      <c r="HXM120" s="398"/>
      <c r="HXN120" s="398"/>
      <c r="HXO120" s="398"/>
      <c r="HXP120" s="398"/>
      <c r="HXQ120" s="398"/>
      <c r="HXR120" s="398"/>
      <c r="HXS120" s="398"/>
      <c r="HXT120" s="398"/>
      <c r="HXU120" s="398"/>
      <c r="HXV120" s="398"/>
      <c r="HXW120" s="398"/>
      <c r="HXX120" s="398"/>
      <c r="HXY120" s="398"/>
      <c r="HXZ120" s="398"/>
      <c r="HYA120" s="398"/>
      <c r="HYB120" s="398"/>
      <c r="HYC120" s="398"/>
      <c r="HYD120" s="398"/>
      <c r="HYE120" s="398"/>
      <c r="HYF120" s="398"/>
      <c r="HYG120" s="398"/>
      <c r="HYH120" s="398"/>
      <c r="HYI120" s="398"/>
      <c r="HYJ120" s="398"/>
      <c r="HYK120" s="398"/>
      <c r="HYL120" s="398"/>
      <c r="HYM120" s="398"/>
      <c r="HYN120" s="398"/>
      <c r="HYO120" s="398"/>
      <c r="HYP120" s="398"/>
      <c r="HYQ120" s="398"/>
      <c r="HYR120" s="398"/>
      <c r="HYS120" s="398"/>
      <c r="HYT120" s="398"/>
      <c r="HYU120" s="398"/>
      <c r="HYV120" s="398"/>
      <c r="HYW120" s="398"/>
      <c r="HYX120" s="398"/>
      <c r="HYY120" s="398"/>
      <c r="HYZ120" s="398"/>
      <c r="HZA120" s="398"/>
      <c r="HZB120" s="398"/>
      <c r="HZC120" s="398"/>
      <c r="HZD120" s="398"/>
      <c r="HZE120" s="398"/>
      <c r="HZF120" s="398"/>
      <c r="HZG120" s="398"/>
      <c r="HZH120" s="398"/>
      <c r="HZI120" s="398"/>
      <c r="HZJ120" s="398"/>
      <c r="HZK120" s="398"/>
      <c r="HZL120" s="398"/>
      <c r="HZM120" s="398"/>
      <c r="HZN120" s="398"/>
      <c r="HZO120" s="398"/>
      <c r="HZP120" s="398"/>
      <c r="HZQ120" s="398"/>
      <c r="HZR120" s="398"/>
      <c r="HZS120" s="398"/>
      <c r="HZT120" s="398"/>
      <c r="HZU120" s="398"/>
      <c r="HZV120" s="398"/>
      <c r="IAA120" s="398"/>
      <c r="IAB120" s="398"/>
      <c r="IAC120" s="398"/>
      <c r="IAD120" s="398"/>
      <c r="IAE120" s="398"/>
      <c r="IAF120" s="398"/>
      <c r="IAG120" s="398"/>
      <c r="IAH120" s="398"/>
      <c r="IAI120" s="398"/>
      <c r="IAJ120" s="398"/>
      <c r="IAK120" s="398"/>
      <c r="ICC120" s="398"/>
      <c r="ICD120" s="398"/>
      <c r="ICE120" s="398"/>
      <c r="ICF120" s="398"/>
      <c r="ICG120" s="398"/>
      <c r="ICH120" s="398"/>
      <c r="ICI120" s="398"/>
      <c r="ICJ120" s="398"/>
      <c r="ICK120" s="398"/>
      <c r="ICL120" s="398"/>
      <c r="ICM120" s="398"/>
      <c r="ICN120" s="398"/>
      <c r="ICO120" s="398"/>
      <c r="ICP120" s="398"/>
      <c r="ICQ120" s="398"/>
      <c r="ICR120" s="398"/>
      <c r="ICS120" s="398"/>
      <c r="ICT120" s="398"/>
      <c r="ICU120" s="398"/>
      <c r="ICV120" s="398"/>
      <c r="ICW120" s="398"/>
      <c r="ICX120" s="398"/>
      <c r="ICY120" s="398"/>
      <c r="ICZ120" s="398"/>
      <c r="IDA120" s="398"/>
      <c r="IDB120" s="398"/>
      <c r="IDC120" s="398"/>
      <c r="IDD120" s="398"/>
      <c r="IDE120" s="398"/>
      <c r="IDF120" s="398"/>
      <c r="IDG120" s="398"/>
      <c r="IDH120" s="398"/>
      <c r="IDI120" s="398"/>
      <c r="IDJ120" s="398"/>
      <c r="IDK120" s="398"/>
      <c r="IDL120" s="398"/>
      <c r="IDM120" s="398"/>
      <c r="IDN120" s="398"/>
      <c r="IDO120" s="398"/>
      <c r="IDP120" s="398"/>
      <c r="IDQ120" s="398"/>
      <c r="IDR120" s="398"/>
      <c r="IDS120" s="398"/>
      <c r="IDT120" s="398"/>
      <c r="IDU120" s="398"/>
      <c r="IDV120" s="398"/>
      <c r="IDW120" s="398"/>
      <c r="IDX120" s="398"/>
      <c r="IDY120" s="398"/>
      <c r="IDZ120" s="398"/>
      <c r="IEA120" s="398"/>
      <c r="IEB120" s="398"/>
      <c r="IEC120" s="398"/>
      <c r="IED120" s="398"/>
      <c r="IEE120" s="398"/>
      <c r="IEF120" s="398"/>
      <c r="IEG120" s="398"/>
      <c r="IEH120" s="398"/>
      <c r="IEI120" s="398"/>
      <c r="IEJ120" s="398"/>
      <c r="IEK120" s="398"/>
      <c r="IEL120" s="398"/>
      <c r="IEM120" s="398"/>
      <c r="IEN120" s="398"/>
      <c r="IEO120" s="398"/>
      <c r="IEP120" s="398"/>
      <c r="IEQ120" s="398"/>
      <c r="IER120" s="398"/>
      <c r="IES120" s="398"/>
      <c r="IET120" s="398"/>
      <c r="IEU120" s="398"/>
      <c r="IEV120" s="398"/>
      <c r="IEW120" s="398"/>
      <c r="IEX120" s="398"/>
      <c r="IEY120" s="398"/>
      <c r="IEZ120" s="398"/>
      <c r="IFA120" s="398"/>
      <c r="IFB120" s="398"/>
      <c r="IFC120" s="398"/>
      <c r="IFD120" s="398"/>
      <c r="IFE120" s="398"/>
      <c r="IFF120" s="398"/>
      <c r="IFG120" s="398"/>
      <c r="IFH120" s="398"/>
      <c r="IFI120" s="398"/>
      <c r="IFJ120" s="398"/>
      <c r="IFK120" s="398"/>
      <c r="IFL120" s="398"/>
      <c r="IFM120" s="398"/>
      <c r="IFN120" s="398"/>
      <c r="IFO120" s="398"/>
      <c r="IFP120" s="398"/>
      <c r="IFQ120" s="398"/>
      <c r="IFR120" s="398"/>
      <c r="IFS120" s="398"/>
      <c r="IFT120" s="398"/>
      <c r="IFU120" s="398"/>
      <c r="IFV120" s="398"/>
      <c r="IFW120" s="398"/>
      <c r="IFX120" s="398"/>
      <c r="IFY120" s="398"/>
      <c r="IFZ120" s="398"/>
      <c r="IGA120" s="398"/>
      <c r="IGB120" s="398"/>
      <c r="IGC120" s="398"/>
      <c r="IGD120" s="398"/>
      <c r="IGE120" s="398"/>
      <c r="IGF120" s="398"/>
      <c r="IGG120" s="398"/>
      <c r="IGH120" s="398"/>
      <c r="IGI120" s="398"/>
      <c r="IGJ120" s="398"/>
      <c r="IGK120" s="398"/>
      <c r="IGL120" s="398"/>
      <c r="IGM120" s="398"/>
      <c r="IGN120" s="398"/>
      <c r="IGO120" s="398"/>
      <c r="IGP120" s="398"/>
      <c r="IGQ120" s="398"/>
      <c r="IGR120" s="398"/>
      <c r="IGS120" s="398"/>
      <c r="IGT120" s="398"/>
      <c r="IGU120" s="398"/>
      <c r="IGV120" s="398"/>
      <c r="IGW120" s="398"/>
      <c r="IGX120" s="398"/>
      <c r="IGY120" s="398"/>
      <c r="IGZ120" s="398"/>
      <c r="IHA120" s="398"/>
      <c r="IHB120" s="398"/>
      <c r="IHC120" s="398"/>
      <c r="IHD120" s="398"/>
      <c r="IHE120" s="398"/>
      <c r="IHF120" s="398"/>
      <c r="IHG120" s="398"/>
      <c r="IHH120" s="398"/>
      <c r="IHI120" s="398"/>
      <c r="IHJ120" s="398"/>
      <c r="IHK120" s="398"/>
      <c r="IHL120" s="398"/>
      <c r="IHM120" s="398"/>
      <c r="IHN120" s="398"/>
      <c r="IHO120" s="398"/>
      <c r="IHP120" s="398"/>
      <c r="IHQ120" s="398"/>
      <c r="IHR120" s="398"/>
      <c r="IHS120" s="398"/>
      <c r="IHT120" s="398"/>
      <c r="IHU120" s="398"/>
      <c r="IHV120" s="398"/>
      <c r="IHW120" s="398"/>
      <c r="IHX120" s="398"/>
      <c r="IHY120" s="398"/>
      <c r="IHZ120" s="398"/>
      <c r="IIA120" s="398"/>
      <c r="IIB120" s="398"/>
      <c r="IIC120" s="398"/>
      <c r="IID120" s="398"/>
      <c r="IIE120" s="398"/>
      <c r="IIF120" s="398"/>
      <c r="IIG120" s="398"/>
      <c r="IIH120" s="398"/>
      <c r="III120" s="398"/>
      <c r="IIJ120" s="398"/>
      <c r="IIK120" s="398"/>
      <c r="IIL120" s="398"/>
      <c r="IIM120" s="398"/>
      <c r="IIN120" s="398"/>
      <c r="IIO120" s="398"/>
      <c r="IIP120" s="398"/>
      <c r="IIQ120" s="398"/>
      <c r="IIR120" s="398"/>
      <c r="IIS120" s="398"/>
      <c r="IIT120" s="398"/>
      <c r="IIU120" s="398"/>
      <c r="IIV120" s="398"/>
      <c r="IIW120" s="398"/>
      <c r="IIX120" s="398"/>
      <c r="IIY120" s="398"/>
      <c r="IIZ120" s="398"/>
      <c r="IJA120" s="398"/>
      <c r="IJB120" s="398"/>
      <c r="IJC120" s="398"/>
      <c r="IJD120" s="398"/>
      <c r="IJE120" s="398"/>
      <c r="IJF120" s="398"/>
      <c r="IJG120" s="398"/>
      <c r="IJH120" s="398"/>
      <c r="IJI120" s="398"/>
      <c r="IJJ120" s="398"/>
      <c r="IJK120" s="398"/>
      <c r="IJL120" s="398"/>
      <c r="IJM120" s="398"/>
      <c r="IJN120" s="398"/>
      <c r="IJO120" s="398"/>
      <c r="IJP120" s="398"/>
      <c r="IJQ120" s="398"/>
      <c r="IJR120" s="398"/>
      <c r="IJW120" s="398"/>
      <c r="IJX120" s="398"/>
      <c r="IJY120" s="398"/>
      <c r="IJZ120" s="398"/>
      <c r="IKA120" s="398"/>
      <c r="IKB120" s="398"/>
      <c r="IKC120" s="398"/>
      <c r="IKD120" s="398"/>
      <c r="IKE120" s="398"/>
      <c r="IKF120" s="398"/>
      <c r="IKG120" s="398"/>
      <c r="ILY120" s="398"/>
      <c r="ILZ120" s="398"/>
      <c r="IMA120" s="398"/>
      <c r="IMB120" s="398"/>
      <c r="IMC120" s="398"/>
      <c r="IMD120" s="398"/>
      <c r="IME120" s="398"/>
      <c r="IMF120" s="398"/>
      <c r="IMG120" s="398"/>
      <c r="IMH120" s="398"/>
      <c r="IMI120" s="398"/>
      <c r="IMJ120" s="398"/>
      <c r="IMK120" s="398"/>
      <c r="IML120" s="398"/>
      <c r="IMM120" s="398"/>
      <c r="IMN120" s="398"/>
      <c r="IMO120" s="398"/>
      <c r="IMP120" s="398"/>
      <c r="IMQ120" s="398"/>
      <c r="IMR120" s="398"/>
      <c r="IMS120" s="398"/>
      <c r="IMT120" s="398"/>
      <c r="IMU120" s="398"/>
      <c r="IMV120" s="398"/>
      <c r="IMW120" s="398"/>
      <c r="IMX120" s="398"/>
      <c r="IMY120" s="398"/>
      <c r="IMZ120" s="398"/>
      <c r="INA120" s="398"/>
      <c r="INB120" s="398"/>
      <c r="INC120" s="398"/>
      <c r="IND120" s="398"/>
      <c r="INE120" s="398"/>
      <c r="INF120" s="398"/>
      <c r="ING120" s="398"/>
      <c r="INH120" s="398"/>
      <c r="INI120" s="398"/>
      <c r="INJ120" s="398"/>
      <c r="INK120" s="398"/>
      <c r="INL120" s="398"/>
      <c r="INM120" s="398"/>
      <c r="INN120" s="398"/>
      <c r="INO120" s="398"/>
      <c r="INP120" s="398"/>
      <c r="INQ120" s="398"/>
      <c r="INR120" s="398"/>
      <c r="INS120" s="398"/>
      <c r="INT120" s="398"/>
      <c r="INU120" s="398"/>
      <c r="INV120" s="398"/>
      <c r="INW120" s="398"/>
      <c r="INX120" s="398"/>
      <c r="INY120" s="398"/>
      <c r="INZ120" s="398"/>
      <c r="IOA120" s="398"/>
      <c r="IOB120" s="398"/>
      <c r="IOC120" s="398"/>
      <c r="IOD120" s="398"/>
      <c r="IOE120" s="398"/>
      <c r="IOF120" s="398"/>
      <c r="IOG120" s="398"/>
      <c r="IOH120" s="398"/>
      <c r="IOI120" s="398"/>
      <c r="IOJ120" s="398"/>
      <c r="IOK120" s="398"/>
      <c r="IOL120" s="398"/>
      <c r="IOM120" s="398"/>
      <c r="ION120" s="398"/>
      <c r="IOO120" s="398"/>
      <c r="IOP120" s="398"/>
      <c r="IOQ120" s="398"/>
      <c r="IOR120" s="398"/>
      <c r="IOS120" s="398"/>
      <c r="IOT120" s="398"/>
      <c r="IOU120" s="398"/>
      <c r="IOV120" s="398"/>
      <c r="IOW120" s="398"/>
      <c r="IOX120" s="398"/>
      <c r="IOY120" s="398"/>
      <c r="IOZ120" s="398"/>
      <c r="IPA120" s="398"/>
      <c r="IPB120" s="398"/>
      <c r="IPC120" s="398"/>
      <c r="IPD120" s="398"/>
      <c r="IPE120" s="398"/>
      <c r="IPF120" s="398"/>
      <c r="IPG120" s="398"/>
      <c r="IPH120" s="398"/>
      <c r="IPI120" s="398"/>
      <c r="IPJ120" s="398"/>
      <c r="IPK120" s="398"/>
      <c r="IPL120" s="398"/>
      <c r="IPM120" s="398"/>
      <c r="IPN120" s="398"/>
      <c r="IPO120" s="398"/>
      <c r="IPP120" s="398"/>
      <c r="IPQ120" s="398"/>
      <c r="IPR120" s="398"/>
      <c r="IPS120" s="398"/>
      <c r="IPT120" s="398"/>
      <c r="IPU120" s="398"/>
      <c r="IPV120" s="398"/>
      <c r="IPW120" s="398"/>
      <c r="IPX120" s="398"/>
      <c r="IPY120" s="398"/>
      <c r="IPZ120" s="398"/>
      <c r="IQA120" s="398"/>
      <c r="IQB120" s="398"/>
      <c r="IQC120" s="398"/>
      <c r="IQD120" s="398"/>
      <c r="IQE120" s="398"/>
      <c r="IQF120" s="398"/>
      <c r="IQG120" s="398"/>
      <c r="IQH120" s="398"/>
      <c r="IQI120" s="398"/>
      <c r="IQJ120" s="398"/>
      <c r="IQK120" s="398"/>
      <c r="IQL120" s="398"/>
      <c r="IQM120" s="398"/>
      <c r="IQN120" s="398"/>
      <c r="IQO120" s="398"/>
      <c r="IQP120" s="398"/>
      <c r="IQQ120" s="398"/>
      <c r="IQR120" s="398"/>
      <c r="IQS120" s="398"/>
      <c r="IQT120" s="398"/>
      <c r="IQU120" s="398"/>
      <c r="IQV120" s="398"/>
      <c r="IQW120" s="398"/>
      <c r="IQX120" s="398"/>
      <c r="IQY120" s="398"/>
      <c r="IQZ120" s="398"/>
      <c r="IRA120" s="398"/>
      <c r="IRB120" s="398"/>
      <c r="IRC120" s="398"/>
      <c r="IRD120" s="398"/>
      <c r="IRE120" s="398"/>
      <c r="IRF120" s="398"/>
      <c r="IRG120" s="398"/>
      <c r="IRH120" s="398"/>
      <c r="IRI120" s="398"/>
      <c r="IRJ120" s="398"/>
      <c r="IRK120" s="398"/>
      <c r="IRL120" s="398"/>
      <c r="IRM120" s="398"/>
      <c r="IRN120" s="398"/>
      <c r="IRO120" s="398"/>
      <c r="IRP120" s="398"/>
      <c r="IRQ120" s="398"/>
      <c r="IRR120" s="398"/>
      <c r="IRS120" s="398"/>
      <c r="IRT120" s="398"/>
      <c r="IRU120" s="398"/>
      <c r="IRV120" s="398"/>
      <c r="IRW120" s="398"/>
      <c r="IRX120" s="398"/>
      <c r="IRY120" s="398"/>
      <c r="IRZ120" s="398"/>
      <c r="ISA120" s="398"/>
      <c r="ISB120" s="398"/>
      <c r="ISC120" s="398"/>
      <c r="ISD120" s="398"/>
      <c r="ISE120" s="398"/>
      <c r="ISF120" s="398"/>
      <c r="ISG120" s="398"/>
      <c r="ISH120" s="398"/>
      <c r="ISI120" s="398"/>
      <c r="ISJ120" s="398"/>
      <c r="ISK120" s="398"/>
      <c r="ISL120" s="398"/>
      <c r="ISM120" s="398"/>
      <c r="ISN120" s="398"/>
      <c r="ISO120" s="398"/>
      <c r="ISP120" s="398"/>
      <c r="ISQ120" s="398"/>
      <c r="ISR120" s="398"/>
      <c r="ISS120" s="398"/>
      <c r="IST120" s="398"/>
      <c r="ISU120" s="398"/>
      <c r="ISV120" s="398"/>
      <c r="ISW120" s="398"/>
      <c r="ISX120" s="398"/>
      <c r="ISY120" s="398"/>
      <c r="ISZ120" s="398"/>
      <c r="ITA120" s="398"/>
      <c r="ITB120" s="398"/>
      <c r="ITC120" s="398"/>
      <c r="ITD120" s="398"/>
      <c r="ITE120" s="398"/>
      <c r="ITF120" s="398"/>
      <c r="ITG120" s="398"/>
      <c r="ITH120" s="398"/>
      <c r="ITI120" s="398"/>
      <c r="ITJ120" s="398"/>
      <c r="ITK120" s="398"/>
      <c r="ITL120" s="398"/>
      <c r="ITM120" s="398"/>
      <c r="ITN120" s="398"/>
      <c r="ITS120" s="398"/>
      <c r="ITT120" s="398"/>
      <c r="ITU120" s="398"/>
      <c r="ITV120" s="398"/>
      <c r="ITW120" s="398"/>
      <c r="ITX120" s="398"/>
      <c r="ITY120" s="398"/>
      <c r="ITZ120" s="398"/>
      <c r="IUA120" s="398"/>
      <c r="IUB120" s="398"/>
      <c r="IUC120" s="398"/>
      <c r="IVU120" s="398"/>
      <c r="IVV120" s="398"/>
      <c r="IVW120" s="398"/>
      <c r="IVX120" s="398"/>
      <c r="IVY120" s="398"/>
      <c r="IVZ120" s="398"/>
      <c r="IWA120" s="398"/>
      <c r="IWB120" s="398"/>
      <c r="IWC120" s="398"/>
      <c r="IWD120" s="398"/>
      <c r="IWE120" s="398"/>
      <c r="IWF120" s="398"/>
      <c r="IWG120" s="398"/>
      <c r="IWH120" s="398"/>
      <c r="IWI120" s="398"/>
      <c r="IWJ120" s="398"/>
      <c r="IWK120" s="398"/>
      <c r="IWL120" s="398"/>
      <c r="IWM120" s="398"/>
      <c r="IWN120" s="398"/>
      <c r="IWO120" s="398"/>
      <c r="IWP120" s="398"/>
      <c r="IWQ120" s="398"/>
      <c r="IWR120" s="398"/>
      <c r="IWS120" s="398"/>
      <c r="IWT120" s="398"/>
      <c r="IWU120" s="398"/>
      <c r="IWV120" s="398"/>
      <c r="IWW120" s="398"/>
      <c r="IWX120" s="398"/>
      <c r="IWY120" s="398"/>
      <c r="IWZ120" s="398"/>
      <c r="IXA120" s="398"/>
      <c r="IXB120" s="398"/>
      <c r="IXC120" s="398"/>
      <c r="IXD120" s="398"/>
      <c r="IXE120" s="398"/>
      <c r="IXF120" s="398"/>
      <c r="IXG120" s="398"/>
      <c r="IXH120" s="398"/>
      <c r="IXI120" s="398"/>
      <c r="IXJ120" s="398"/>
      <c r="IXK120" s="398"/>
      <c r="IXL120" s="398"/>
      <c r="IXM120" s="398"/>
      <c r="IXN120" s="398"/>
      <c r="IXO120" s="398"/>
      <c r="IXP120" s="398"/>
      <c r="IXQ120" s="398"/>
      <c r="IXR120" s="398"/>
      <c r="IXS120" s="398"/>
      <c r="IXT120" s="398"/>
      <c r="IXU120" s="398"/>
      <c r="IXV120" s="398"/>
      <c r="IXW120" s="398"/>
      <c r="IXX120" s="398"/>
      <c r="IXY120" s="398"/>
      <c r="IXZ120" s="398"/>
      <c r="IYA120" s="398"/>
      <c r="IYB120" s="398"/>
      <c r="IYC120" s="398"/>
      <c r="IYD120" s="398"/>
      <c r="IYE120" s="398"/>
      <c r="IYF120" s="398"/>
      <c r="IYG120" s="398"/>
      <c r="IYH120" s="398"/>
      <c r="IYI120" s="398"/>
      <c r="IYJ120" s="398"/>
      <c r="IYK120" s="398"/>
      <c r="IYL120" s="398"/>
      <c r="IYM120" s="398"/>
      <c r="IYN120" s="398"/>
      <c r="IYO120" s="398"/>
      <c r="IYP120" s="398"/>
      <c r="IYQ120" s="398"/>
      <c r="IYR120" s="398"/>
      <c r="IYS120" s="398"/>
      <c r="IYT120" s="398"/>
      <c r="IYU120" s="398"/>
      <c r="IYV120" s="398"/>
      <c r="IYW120" s="398"/>
      <c r="IYX120" s="398"/>
      <c r="IYY120" s="398"/>
      <c r="IYZ120" s="398"/>
      <c r="IZA120" s="398"/>
      <c r="IZB120" s="398"/>
      <c r="IZC120" s="398"/>
      <c r="IZD120" s="398"/>
      <c r="IZE120" s="398"/>
      <c r="IZF120" s="398"/>
      <c r="IZG120" s="398"/>
      <c r="IZH120" s="398"/>
      <c r="IZI120" s="398"/>
      <c r="IZJ120" s="398"/>
      <c r="IZK120" s="398"/>
      <c r="IZL120" s="398"/>
      <c r="IZM120" s="398"/>
      <c r="IZN120" s="398"/>
      <c r="IZO120" s="398"/>
      <c r="IZP120" s="398"/>
      <c r="IZQ120" s="398"/>
      <c r="IZR120" s="398"/>
      <c r="IZS120" s="398"/>
      <c r="IZT120" s="398"/>
      <c r="IZU120" s="398"/>
      <c r="IZV120" s="398"/>
      <c r="IZW120" s="398"/>
      <c r="IZX120" s="398"/>
      <c r="IZY120" s="398"/>
      <c r="IZZ120" s="398"/>
      <c r="JAA120" s="398"/>
      <c r="JAB120" s="398"/>
      <c r="JAC120" s="398"/>
      <c r="JAD120" s="398"/>
      <c r="JAE120" s="398"/>
      <c r="JAF120" s="398"/>
      <c r="JAG120" s="398"/>
      <c r="JAH120" s="398"/>
      <c r="JAI120" s="398"/>
      <c r="JAJ120" s="398"/>
      <c r="JAK120" s="398"/>
      <c r="JAL120" s="398"/>
      <c r="JAM120" s="398"/>
      <c r="JAN120" s="398"/>
      <c r="JAO120" s="398"/>
      <c r="JAP120" s="398"/>
      <c r="JAQ120" s="398"/>
      <c r="JAR120" s="398"/>
      <c r="JAS120" s="398"/>
      <c r="JAT120" s="398"/>
      <c r="JAU120" s="398"/>
      <c r="JAV120" s="398"/>
      <c r="JAW120" s="398"/>
      <c r="JAX120" s="398"/>
      <c r="JAY120" s="398"/>
      <c r="JAZ120" s="398"/>
      <c r="JBA120" s="398"/>
      <c r="JBB120" s="398"/>
      <c r="JBC120" s="398"/>
      <c r="JBD120" s="398"/>
      <c r="JBE120" s="398"/>
      <c r="JBF120" s="398"/>
      <c r="JBG120" s="398"/>
      <c r="JBH120" s="398"/>
      <c r="JBI120" s="398"/>
      <c r="JBJ120" s="398"/>
      <c r="JBK120" s="398"/>
      <c r="JBL120" s="398"/>
      <c r="JBM120" s="398"/>
      <c r="JBN120" s="398"/>
      <c r="JBO120" s="398"/>
      <c r="JBP120" s="398"/>
      <c r="JBQ120" s="398"/>
      <c r="JBR120" s="398"/>
      <c r="JBS120" s="398"/>
      <c r="JBT120" s="398"/>
      <c r="JBU120" s="398"/>
      <c r="JBV120" s="398"/>
      <c r="JBW120" s="398"/>
      <c r="JBX120" s="398"/>
      <c r="JBY120" s="398"/>
      <c r="JBZ120" s="398"/>
      <c r="JCA120" s="398"/>
      <c r="JCB120" s="398"/>
      <c r="JCC120" s="398"/>
      <c r="JCD120" s="398"/>
      <c r="JCE120" s="398"/>
      <c r="JCF120" s="398"/>
      <c r="JCG120" s="398"/>
      <c r="JCH120" s="398"/>
      <c r="JCI120" s="398"/>
      <c r="JCJ120" s="398"/>
      <c r="JCK120" s="398"/>
      <c r="JCL120" s="398"/>
      <c r="JCM120" s="398"/>
      <c r="JCN120" s="398"/>
      <c r="JCO120" s="398"/>
      <c r="JCP120" s="398"/>
      <c r="JCQ120" s="398"/>
      <c r="JCR120" s="398"/>
      <c r="JCS120" s="398"/>
      <c r="JCT120" s="398"/>
      <c r="JCU120" s="398"/>
      <c r="JCV120" s="398"/>
      <c r="JCW120" s="398"/>
      <c r="JCX120" s="398"/>
      <c r="JCY120" s="398"/>
      <c r="JCZ120" s="398"/>
      <c r="JDA120" s="398"/>
      <c r="JDB120" s="398"/>
      <c r="JDC120" s="398"/>
      <c r="JDD120" s="398"/>
      <c r="JDE120" s="398"/>
      <c r="JDF120" s="398"/>
      <c r="JDG120" s="398"/>
      <c r="JDH120" s="398"/>
      <c r="JDI120" s="398"/>
      <c r="JDJ120" s="398"/>
      <c r="JDO120" s="398"/>
      <c r="JDP120" s="398"/>
      <c r="JDQ120" s="398"/>
      <c r="JDR120" s="398"/>
      <c r="JDS120" s="398"/>
      <c r="JDT120" s="398"/>
      <c r="JDU120" s="398"/>
      <c r="JDV120" s="398"/>
      <c r="JDW120" s="398"/>
      <c r="JDX120" s="398"/>
      <c r="JDY120" s="398"/>
      <c r="JFQ120" s="398"/>
      <c r="JFR120" s="398"/>
      <c r="JFS120" s="398"/>
      <c r="JFT120" s="398"/>
      <c r="JFU120" s="398"/>
      <c r="JFV120" s="398"/>
      <c r="JFW120" s="398"/>
      <c r="JFX120" s="398"/>
      <c r="JFY120" s="398"/>
      <c r="JFZ120" s="398"/>
      <c r="JGA120" s="398"/>
      <c r="JGB120" s="398"/>
      <c r="JGC120" s="398"/>
      <c r="JGD120" s="398"/>
      <c r="JGE120" s="398"/>
      <c r="JGF120" s="398"/>
      <c r="JGG120" s="398"/>
      <c r="JGH120" s="398"/>
      <c r="JGI120" s="398"/>
      <c r="JGJ120" s="398"/>
      <c r="JGK120" s="398"/>
      <c r="JGL120" s="398"/>
      <c r="JGM120" s="398"/>
      <c r="JGN120" s="398"/>
      <c r="JGO120" s="398"/>
      <c r="JGP120" s="398"/>
      <c r="JGQ120" s="398"/>
      <c r="JGR120" s="398"/>
      <c r="JGS120" s="398"/>
      <c r="JGT120" s="398"/>
      <c r="JGU120" s="398"/>
      <c r="JGV120" s="398"/>
      <c r="JGW120" s="398"/>
      <c r="JGX120" s="398"/>
      <c r="JGY120" s="398"/>
      <c r="JGZ120" s="398"/>
      <c r="JHA120" s="398"/>
      <c r="JHB120" s="398"/>
      <c r="JHC120" s="398"/>
      <c r="JHD120" s="398"/>
      <c r="JHE120" s="398"/>
      <c r="JHF120" s="398"/>
      <c r="JHG120" s="398"/>
      <c r="JHH120" s="398"/>
      <c r="JHI120" s="398"/>
      <c r="JHJ120" s="398"/>
      <c r="JHK120" s="398"/>
      <c r="JHL120" s="398"/>
      <c r="JHM120" s="398"/>
      <c r="JHN120" s="398"/>
      <c r="JHO120" s="398"/>
      <c r="JHP120" s="398"/>
      <c r="JHQ120" s="398"/>
      <c r="JHR120" s="398"/>
      <c r="JHS120" s="398"/>
      <c r="JHT120" s="398"/>
      <c r="JHU120" s="398"/>
      <c r="JHV120" s="398"/>
      <c r="JHW120" s="398"/>
      <c r="JHX120" s="398"/>
      <c r="JHY120" s="398"/>
      <c r="JHZ120" s="398"/>
      <c r="JIA120" s="398"/>
      <c r="JIB120" s="398"/>
      <c r="JIC120" s="398"/>
      <c r="JID120" s="398"/>
      <c r="JIE120" s="398"/>
      <c r="JIF120" s="398"/>
      <c r="JIG120" s="398"/>
      <c r="JIH120" s="398"/>
      <c r="JII120" s="398"/>
      <c r="JIJ120" s="398"/>
      <c r="JIK120" s="398"/>
      <c r="JIL120" s="398"/>
      <c r="JIM120" s="398"/>
      <c r="JIN120" s="398"/>
      <c r="JIO120" s="398"/>
      <c r="JIP120" s="398"/>
      <c r="JIQ120" s="398"/>
      <c r="JIR120" s="398"/>
      <c r="JIS120" s="398"/>
      <c r="JIT120" s="398"/>
      <c r="JIU120" s="398"/>
      <c r="JIV120" s="398"/>
      <c r="JIW120" s="398"/>
      <c r="JIX120" s="398"/>
      <c r="JIY120" s="398"/>
      <c r="JIZ120" s="398"/>
      <c r="JJA120" s="398"/>
      <c r="JJB120" s="398"/>
      <c r="JJC120" s="398"/>
      <c r="JJD120" s="398"/>
      <c r="JJE120" s="398"/>
      <c r="JJF120" s="398"/>
      <c r="JJG120" s="398"/>
      <c r="JJH120" s="398"/>
      <c r="JJI120" s="398"/>
      <c r="JJJ120" s="398"/>
      <c r="JJK120" s="398"/>
      <c r="JJL120" s="398"/>
      <c r="JJM120" s="398"/>
      <c r="JJN120" s="398"/>
      <c r="JJO120" s="398"/>
      <c r="JJP120" s="398"/>
      <c r="JJQ120" s="398"/>
      <c r="JJR120" s="398"/>
      <c r="JJS120" s="398"/>
      <c r="JJT120" s="398"/>
      <c r="JJU120" s="398"/>
      <c r="JJV120" s="398"/>
      <c r="JJW120" s="398"/>
      <c r="JJX120" s="398"/>
      <c r="JJY120" s="398"/>
      <c r="JJZ120" s="398"/>
      <c r="JKA120" s="398"/>
      <c r="JKB120" s="398"/>
      <c r="JKC120" s="398"/>
      <c r="JKD120" s="398"/>
      <c r="JKE120" s="398"/>
      <c r="JKF120" s="398"/>
      <c r="JKG120" s="398"/>
      <c r="JKH120" s="398"/>
      <c r="JKI120" s="398"/>
      <c r="JKJ120" s="398"/>
      <c r="JKK120" s="398"/>
      <c r="JKL120" s="398"/>
      <c r="JKM120" s="398"/>
      <c r="JKN120" s="398"/>
      <c r="JKO120" s="398"/>
      <c r="JKP120" s="398"/>
      <c r="JKQ120" s="398"/>
      <c r="JKR120" s="398"/>
      <c r="JKS120" s="398"/>
      <c r="JKT120" s="398"/>
      <c r="JKU120" s="398"/>
      <c r="JKV120" s="398"/>
      <c r="JKW120" s="398"/>
      <c r="JKX120" s="398"/>
      <c r="JKY120" s="398"/>
      <c r="JKZ120" s="398"/>
      <c r="JLA120" s="398"/>
      <c r="JLB120" s="398"/>
      <c r="JLC120" s="398"/>
      <c r="JLD120" s="398"/>
      <c r="JLE120" s="398"/>
      <c r="JLF120" s="398"/>
      <c r="JLG120" s="398"/>
      <c r="JLH120" s="398"/>
      <c r="JLI120" s="398"/>
      <c r="JLJ120" s="398"/>
      <c r="JLK120" s="398"/>
      <c r="JLL120" s="398"/>
      <c r="JLM120" s="398"/>
      <c r="JLN120" s="398"/>
      <c r="JLO120" s="398"/>
      <c r="JLP120" s="398"/>
      <c r="JLQ120" s="398"/>
      <c r="JLR120" s="398"/>
      <c r="JLS120" s="398"/>
      <c r="JLT120" s="398"/>
      <c r="JLU120" s="398"/>
      <c r="JLV120" s="398"/>
      <c r="JLW120" s="398"/>
      <c r="JLX120" s="398"/>
      <c r="JLY120" s="398"/>
      <c r="JLZ120" s="398"/>
      <c r="JMA120" s="398"/>
      <c r="JMB120" s="398"/>
      <c r="JMC120" s="398"/>
      <c r="JMD120" s="398"/>
      <c r="JME120" s="398"/>
      <c r="JMF120" s="398"/>
      <c r="JMG120" s="398"/>
      <c r="JMH120" s="398"/>
      <c r="JMI120" s="398"/>
      <c r="JMJ120" s="398"/>
      <c r="JMK120" s="398"/>
      <c r="JML120" s="398"/>
      <c r="JMM120" s="398"/>
      <c r="JMN120" s="398"/>
      <c r="JMO120" s="398"/>
      <c r="JMP120" s="398"/>
      <c r="JMQ120" s="398"/>
      <c r="JMR120" s="398"/>
      <c r="JMS120" s="398"/>
      <c r="JMT120" s="398"/>
      <c r="JMU120" s="398"/>
      <c r="JMV120" s="398"/>
      <c r="JMW120" s="398"/>
      <c r="JMX120" s="398"/>
      <c r="JMY120" s="398"/>
      <c r="JMZ120" s="398"/>
      <c r="JNA120" s="398"/>
      <c r="JNB120" s="398"/>
      <c r="JNC120" s="398"/>
      <c r="JND120" s="398"/>
      <c r="JNE120" s="398"/>
      <c r="JNF120" s="398"/>
      <c r="JNK120" s="398"/>
      <c r="JNL120" s="398"/>
      <c r="JNM120" s="398"/>
      <c r="JNN120" s="398"/>
      <c r="JNO120" s="398"/>
      <c r="JNP120" s="398"/>
      <c r="JNQ120" s="398"/>
      <c r="JNR120" s="398"/>
      <c r="JNS120" s="398"/>
      <c r="JNT120" s="398"/>
      <c r="JNU120" s="398"/>
      <c r="JPM120" s="398"/>
      <c r="JPN120" s="398"/>
      <c r="JPO120" s="398"/>
      <c r="JPP120" s="398"/>
      <c r="JPQ120" s="398"/>
      <c r="JPR120" s="398"/>
      <c r="JPS120" s="398"/>
      <c r="JPT120" s="398"/>
      <c r="JPU120" s="398"/>
      <c r="JPV120" s="398"/>
      <c r="JPW120" s="398"/>
      <c r="JPX120" s="398"/>
      <c r="JPY120" s="398"/>
      <c r="JPZ120" s="398"/>
      <c r="JQA120" s="398"/>
      <c r="JQB120" s="398"/>
      <c r="JQC120" s="398"/>
      <c r="JQD120" s="398"/>
      <c r="JQE120" s="398"/>
      <c r="JQF120" s="398"/>
      <c r="JQG120" s="398"/>
      <c r="JQH120" s="398"/>
      <c r="JQI120" s="398"/>
      <c r="JQJ120" s="398"/>
      <c r="JQK120" s="398"/>
      <c r="JQL120" s="398"/>
      <c r="JQM120" s="398"/>
      <c r="JQN120" s="398"/>
      <c r="JQO120" s="398"/>
      <c r="JQP120" s="398"/>
      <c r="JQQ120" s="398"/>
      <c r="JQR120" s="398"/>
      <c r="JQS120" s="398"/>
      <c r="JQT120" s="398"/>
      <c r="JQU120" s="398"/>
      <c r="JQV120" s="398"/>
      <c r="JQW120" s="398"/>
      <c r="JQX120" s="398"/>
      <c r="JQY120" s="398"/>
      <c r="JQZ120" s="398"/>
      <c r="JRA120" s="398"/>
      <c r="JRB120" s="398"/>
      <c r="JRC120" s="398"/>
      <c r="JRD120" s="398"/>
      <c r="JRE120" s="398"/>
      <c r="JRF120" s="398"/>
      <c r="JRG120" s="398"/>
      <c r="JRH120" s="398"/>
      <c r="JRI120" s="398"/>
      <c r="JRJ120" s="398"/>
      <c r="JRK120" s="398"/>
      <c r="JRL120" s="398"/>
      <c r="JRM120" s="398"/>
      <c r="JRN120" s="398"/>
      <c r="JRO120" s="398"/>
      <c r="JRP120" s="398"/>
      <c r="JRQ120" s="398"/>
      <c r="JRR120" s="398"/>
      <c r="JRS120" s="398"/>
      <c r="JRT120" s="398"/>
      <c r="JRU120" s="398"/>
      <c r="JRV120" s="398"/>
      <c r="JRW120" s="398"/>
      <c r="JRX120" s="398"/>
      <c r="JRY120" s="398"/>
      <c r="JRZ120" s="398"/>
      <c r="JSA120" s="398"/>
      <c r="JSB120" s="398"/>
      <c r="JSC120" s="398"/>
      <c r="JSD120" s="398"/>
      <c r="JSE120" s="398"/>
      <c r="JSF120" s="398"/>
      <c r="JSG120" s="398"/>
      <c r="JSH120" s="398"/>
      <c r="JSI120" s="398"/>
      <c r="JSJ120" s="398"/>
      <c r="JSK120" s="398"/>
      <c r="JSL120" s="398"/>
      <c r="JSM120" s="398"/>
      <c r="JSN120" s="398"/>
      <c r="JSO120" s="398"/>
      <c r="JSP120" s="398"/>
      <c r="JSQ120" s="398"/>
      <c r="JSR120" s="398"/>
      <c r="JSS120" s="398"/>
      <c r="JST120" s="398"/>
      <c r="JSU120" s="398"/>
      <c r="JSV120" s="398"/>
      <c r="JSW120" s="398"/>
      <c r="JSX120" s="398"/>
      <c r="JSY120" s="398"/>
      <c r="JSZ120" s="398"/>
      <c r="JTA120" s="398"/>
      <c r="JTB120" s="398"/>
      <c r="JTC120" s="398"/>
      <c r="JTD120" s="398"/>
      <c r="JTE120" s="398"/>
      <c r="JTF120" s="398"/>
      <c r="JTG120" s="398"/>
      <c r="JTH120" s="398"/>
      <c r="JTI120" s="398"/>
      <c r="JTJ120" s="398"/>
      <c r="JTK120" s="398"/>
      <c r="JTL120" s="398"/>
      <c r="JTM120" s="398"/>
      <c r="JTN120" s="398"/>
      <c r="JTO120" s="398"/>
      <c r="JTP120" s="398"/>
      <c r="JTQ120" s="398"/>
      <c r="JTR120" s="398"/>
      <c r="JTS120" s="398"/>
      <c r="JTT120" s="398"/>
      <c r="JTU120" s="398"/>
      <c r="JTV120" s="398"/>
      <c r="JTW120" s="398"/>
      <c r="JTX120" s="398"/>
      <c r="JTY120" s="398"/>
      <c r="JTZ120" s="398"/>
      <c r="JUA120" s="398"/>
      <c r="JUB120" s="398"/>
      <c r="JUC120" s="398"/>
      <c r="JUD120" s="398"/>
      <c r="JUE120" s="398"/>
      <c r="JUF120" s="398"/>
      <c r="JUG120" s="398"/>
      <c r="JUH120" s="398"/>
      <c r="JUI120" s="398"/>
      <c r="JUJ120" s="398"/>
      <c r="JUK120" s="398"/>
      <c r="JUL120" s="398"/>
      <c r="JUM120" s="398"/>
      <c r="JUN120" s="398"/>
      <c r="JUO120" s="398"/>
      <c r="JUP120" s="398"/>
      <c r="JUQ120" s="398"/>
      <c r="JUR120" s="398"/>
      <c r="JUS120" s="398"/>
      <c r="JUT120" s="398"/>
      <c r="JUU120" s="398"/>
      <c r="JUV120" s="398"/>
      <c r="JUW120" s="398"/>
      <c r="JUX120" s="398"/>
      <c r="JUY120" s="398"/>
      <c r="JUZ120" s="398"/>
      <c r="JVA120" s="398"/>
      <c r="JVB120" s="398"/>
      <c r="JVC120" s="398"/>
      <c r="JVD120" s="398"/>
      <c r="JVE120" s="398"/>
      <c r="JVF120" s="398"/>
      <c r="JVG120" s="398"/>
      <c r="JVH120" s="398"/>
      <c r="JVI120" s="398"/>
      <c r="JVJ120" s="398"/>
      <c r="JVK120" s="398"/>
      <c r="JVL120" s="398"/>
      <c r="JVM120" s="398"/>
      <c r="JVN120" s="398"/>
      <c r="JVO120" s="398"/>
      <c r="JVP120" s="398"/>
      <c r="JVQ120" s="398"/>
      <c r="JVR120" s="398"/>
      <c r="JVS120" s="398"/>
      <c r="JVT120" s="398"/>
      <c r="JVU120" s="398"/>
      <c r="JVV120" s="398"/>
      <c r="JVW120" s="398"/>
      <c r="JVX120" s="398"/>
      <c r="JVY120" s="398"/>
      <c r="JVZ120" s="398"/>
      <c r="JWA120" s="398"/>
      <c r="JWB120" s="398"/>
      <c r="JWC120" s="398"/>
      <c r="JWD120" s="398"/>
      <c r="JWE120" s="398"/>
      <c r="JWF120" s="398"/>
      <c r="JWG120" s="398"/>
      <c r="JWH120" s="398"/>
      <c r="JWI120" s="398"/>
      <c r="JWJ120" s="398"/>
      <c r="JWK120" s="398"/>
      <c r="JWL120" s="398"/>
      <c r="JWM120" s="398"/>
      <c r="JWN120" s="398"/>
      <c r="JWO120" s="398"/>
      <c r="JWP120" s="398"/>
      <c r="JWQ120" s="398"/>
      <c r="JWR120" s="398"/>
      <c r="JWS120" s="398"/>
      <c r="JWT120" s="398"/>
      <c r="JWU120" s="398"/>
      <c r="JWV120" s="398"/>
      <c r="JWW120" s="398"/>
      <c r="JWX120" s="398"/>
      <c r="JWY120" s="398"/>
      <c r="JWZ120" s="398"/>
      <c r="JXA120" s="398"/>
      <c r="JXB120" s="398"/>
      <c r="JXG120" s="398"/>
      <c r="JXH120" s="398"/>
      <c r="JXI120" s="398"/>
      <c r="JXJ120" s="398"/>
      <c r="JXK120" s="398"/>
      <c r="JXL120" s="398"/>
      <c r="JXM120" s="398"/>
      <c r="JXN120" s="398"/>
      <c r="JXO120" s="398"/>
      <c r="JXP120" s="398"/>
      <c r="JXQ120" s="398"/>
      <c r="JZI120" s="398"/>
      <c r="JZJ120" s="398"/>
      <c r="JZK120" s="398"/>
      <c r="JZL120" s="398"/>
      <c r="JZM120" s="398"/>
      <c r="JZN120" s="398"/>
      <c r="JZO120" s="398"/>
      <c r="JZP120" s="398"/>
      <c r="JZQ120" s="398"/>
      <c r="JZR120" s="398"/>
      <c r="JZS120" s="398"/>
      <c r="JZT120" s="398"/>
      <c r="JZU120" s="398"/>
      <c r="JZV120" s="398"/>
      <c r="JZW120" s="398"/>
      <c r="JZX120" s="398"/>
      <c r="JZY120" s="398"/>
      <c r="JZZ120" s="398"/>
      <c r="KAA120" s="398"/>
      <c r="KAB120" s="398"/>
      <c r="KAC120" s="398"/>
      <c r="KAD120" s="398"/>
      <c r="KAE120" s="398"/>
      <c r="KAF120" s="398"/>
      <c r="KAG120" s="398"/>
      <c r="KAH120" s="398"/>
      <c r="KAI120" s="398"/>
      <c r="KAJ120" s="398"/>
      <c r="KAK120" s="398"/>
      <c r="KAL120" s="398"/>
      <c r="KAM120" s="398"/>
      <c r="KAN120" s="398"/>
      <c r="KAO120" s="398"/>
      <c r="KAP120" s="398"/>
      <c r="KAQ120" s="398"/>
      <c r="KAR120" s="398"/>
      <c r="KAS120" s="398"/>
      <c r="KAT120" s="398"/>
      <c r="KAU120" s="398"/>
      <c r="KAV120" s="398"/>
      <c r="KAW120" s="398"/>
      <c r="KAX120" s="398"/>
      <c r="KAY120" s="398"/>
      <c r="KAZ120" s="398"/>
      <c r="KBA120" s="398"/>
      <c r="KBB120" s="398"/>
      <c r="KBC120" s="398"/>
      <c r="KBD120" s="398"/>
      <c r="KBE120" s="398"/>
      <c r="KBF120" s="398"/>
      <c r="KBG120" s="398"/>
      <c r="KBH120" s="398"/>
      <c r="KBI120" s="398"/>
      <c r="KBJ120" s="398"/>
      <c r="KBK120" s="398"/>
      <c r="KBL120" s="398"/>
      <c r="KBM120" s="398"/>
      <c r="KBN120" s="398"/>
      <c r="KBO120" s="398"/>
      <c r="KBP120" s="398"/>
      <c r="KBQ120" s="398"/>
      <c r="KBR120" s="398"/>
      <c r="KBS120" s="398"/>
      <c r="KBT120" s="398"/>
      <c r="KBU120" s="398"/>
      <c r="KBV120" s="398"/>
      <c r="KBW120" s="398"/>
      <c r="KBX120" s="398"/>
      <c r="KBY120" s="398"/>
      <c r="KBZ120" s="398"/>
      <c r="KCA120" s="398"/>
      <c r="KCB120" s="398"/>
      <c r="KCC120" s="398"/>
      <c r="KCD120" s="398"/>
      <c r="KCE120" s="398"/>
      <c r="KCF120" s="398"/>
      <c r="KCG120" s="398"/>
      <c r="KCH120" s="398"/>
      <c r="KCI120" s="398"/>
      <c r="KCJ120" s="398"/>
      <c r="KCK120" s="398"/>
      <c r="KCL120" s="398"/>
      <c r="KCM120" s="398"/>
      <c r="KCN120" s="398"/>
      <c r="KCO120" s="398"/>
      <c r="KCP120" s="398"/>
      <c r="KCQ120" s="398"/>
      <c r="KCR120" s="398"/>
      <c r="KCS120" s="398"/>
      <c r="KCT120" s="398"/>
      <c r="KCU120" s="398"/>
      <c r="KCV120" s="398"/>
      <c r="KCW120" s="398"/>
      <c r="KCX120" s="398"/>
      <c r="KCY120" s="398"/>
      <c r="KCZ120" s="398"/>
      <c r="KDA120" s="398"/>
      <c r="KDB120" s="398"/>
      <c r="KDC120" s="398"/>
      <c r="KDD120" s="398"/>
      <c r="KDE120" s="398"/>
      <c r="KDF120" s="398"/>
      <c r="KDG120" s="398"/>
      <c r="KDH120" s="398"/>
      <c r="KDI120" s="398"/>
      <c r="KDJ120" s="398"/>
      <c r="KDK120" s="398"/>
      <c r="KDL120" s="398"/>
      <c r="KDM120" s="398"/>
      <c r="KDN120" s="398"/>
      <c r="KDO120" s="398"/>
      <c r="KDP120" s="398"/>
      <c r="KDQ120" s="398"/>
      <c r="KDR120" s="398"/>
      <c r="KDS120" s="398"/>
      <c r="KDT120" s="398"/>
      <c r="KDU120" s="398"/>
      <c r="KDV120" s="398"/>
      <c r="KDW120" s="398"/>
      <c r="KDX120" s="398"/>
      <c r="KDY120" s="398"/>
      <c r="KDZ120" s="398"/>
      <c r="KEA120" s="398"/>
      <c r="KEB120" s="398"/>
      <c r="KEC120" s="398"/>
      <c r="KED120" s="398"/>
      <c r="KEE120" s="398"/>
      <c r="KEF120" s="398"/>
      <c r="KEG120" s="398"/>
      <c r="KEH120" s="398"/>
      <c r="KEI120" s="398"/>
      <c r="KEJ120" s="398"/>
      <c r="KEK120" s="398"/>
      <c r="KEL120" s="398"/>
      <c r="KEM120" s="398"/>
      <c r="KEN120" s="398"/>
      <c r="KEO120" s="398"/>
      <c r="KEP120" s="398"/>
      <c r="KEQ120" s="398"/>
      <c r="KER120" s="398"/>
      <c r="KES120" s="398"/>
      <c r="KET120" s="398"/>
      <c r="KEU120" s="398"/>
      <c r="KEV120" s="398"/>
      <c r="KEW120" s="398"/>
      <c r="KEX120" s="398"/>
      <c r="KEY120" s="398"/>
      <c r="KEZ120" s="398"/>
      <c r="KFA120" s="398"/>
      <c r="KFB120" s="398"/>
      <c r="KFC120" s="398"/>
      <c r="KFD120" s="398"/>
      <c r="KFE120" s="398"/>
      <c r="KFF120" s="398"/>
      <c r="KFG120" s="398"/>
      <c r="KFH120" s="398"/>
      <c r="KFI120" s="398"/>
      <c r="KFJ120" s="398"/>
      <c r="KFK120" s="398"/>
      <c r="KFL120" s="398"/>
      <c r="KFM120" s="398"/>
      <c r="KFN120" s="398"/>
      <c r="KFO120" s="398"/>
      <c r="KFP120" s="398"/>
      <c r="KFQ120" s="398"/>
      <c r="KFR120" s="398"/>
      <c r="KFS120" s="398"/>
      <c r="KFT120" s="398"/>
      <c r="KFU120" s="398"/>
      <c r="KFV120" s="398"/>
      <c r="KFW120" s="398"/>
      <c r="KFX120" s="398"/>
      <c r="KFY120" s="398"/>
      <c r="KFZ120" s="398"/>
      <c r="KGA120" s="398"/>
      <c r="KGB120" s="398"/>
      <c r="KGC120" s="398"/>
      <c r="KGD120" s="398"/>
      <c r="KGE120" s="398"/>
      <c r="KGF120" s="398"/>
      <c r="KGG120" s="398"/>
      <c r="KGH120" s="398"/>
      <c r="KGI120" s="398"/>
      <c r="KGJ120" s="398"/>
      <c r="KGK120" s="398"/>
      <c r="KGL120" s="398"/>
      <c r="KGM120" s="398"/>
      <c r="KGN120" s="398"/>
      <c r="KGO120" s="398"/>
      <c r="KGP120" s="398"/>
      <c r="KGQ120" s="398"/>
      <c r="KGR120" s="398"/>
      <c r="KGS120" s="398"/>
      <c r="KGT120" s="398"/>
      <c r="KGU120" s="398"/>
      <c r="KGV120" s="398"/>
      <c r="KGW120" s="398"/>
      <c r="KGX120" s="398"/>
      <c r="KHC120" s="398"/>
      <c r="KHD120" s="398"/>
      <c r="KHE120" s="398"/>
      <c r="KHF120" s="398"/>
      <c r="KHG120" s="398"/>
      <c r="KHH120" s="398"/>
      <c r="KHI120" s="398"/>
      <c r="KHJ120" s="398"/>
      <c r="KHK120" s="398"/>
      <c r="KHL120" s="398"/>
      <c r="KHM120" s="398"/>
      <c r="KJE120" s="398"/>
      <c r="KJF120" s="398"/>
      <c r="KJG120" s="398"/>
      <c r="KJH120" s="398"/>
      <c r="KJI120" s="398"/>
      <c r="KJJ120" s="398"/>
      <c r="KJK120" s="398"/>
      <c r="KJL120" s="398"/>
      <c r="KJM120" s="398"/>
      <c r="KJN120" s="398"/>
      <c r="KJO120" s="398"/>
      <c r="KJP120" s="398"/>
      <c r="KJQ120" s="398"/>
      <c r="KJR120" s="398"/>
      <c r="KJS120" s="398"/>
      <c r="KJT120" s="398"/>
      <c r="KJU120" s="398"/>
      <c r="KJV120" s="398"/>
      <c r="KJW120" s="398"/>
      <c r="KJX120" s="398"/>
      <c r="KJY120" s="398"/>
      <c r="KJZ120" s="398"/>
      <c r="KKA120" s="398"/>
      <c r="KKB120" s="398"/>
      <c r="KKC120" s="398"/>
      <c r="KKD120" s="398"/>
      <c r="KKE120" s="398"/>
      <c r="KKF120" s="398"/>
      <c r="KKG120" s="398"/>
      <c r="KKH120" s="398"/>
      <c r="KKI120" s="398"/>
      <c r="KKJ120" s="398"/>
      <c r="KKK120" s="398"/>
      <c r="KKL120" s="398"/>
      <c r="KKM120" s="398"/>
      <c r="KKN120" s="398"/>
      <c r="KKO120" s="398"/>
      <c r="KKP120" s="398"/>
      <c r="KKQ120" s="398"/>
      <c r="KKR120" s="398"/>
      <c r="KKS120" s="398"/>
      <c r="KKT120" s="398"/>
      <c r="KKU120" s="398"/>
      <c r="KKV120" s="398"/>
      <c r="KKW120" s="398"/>
      <c r="KKX120" s="398"/>
      <c r="KKY120" s="398"/>
      <c r="KKZ120" s="398"/>
      <c r="KLA120" s="398"/>
      <c r="KLB120" s="398"/>
      <c r="KLC120" s="398"/>
      <c r="KLD120" s="398"/>
      <c r="KLE120" s="398"/>
      <c r="KLF120" s="398"/>
      <c r="KLG120" s="398"/>
      <c r="KLH120" s="398"/>
      <c r="KLI120" s="398"/>
      <c r="KLJ120" s="398"/>
      <c r="KLK120" s="398"/>
      <c r="KLL120" s="398"/>
      <c r="KLM120" s="398"/>
      <c r="KLN120" s="398"/>
      <c r="KLO120" s="398"/>
      <c r="KLP120" s="398"/>
      <c r="KLQ120" s="398"/>
      <c r="KLR120" s="398"/>
      <c r="KLS120" s="398"/>
      <c r="KLT120" s="398"/>
      <c r="KLU120" s="398"/>
      <c r="KLV120" s="398"/>
      <c r="KLW120" s="398"/>
      <c r="KLX120" s="398"/>
      <c r="KLY120" s="398"/>
      <c r="KLZ120" s="398"/>
      <c r="KMA120" s="398"/>
      <c r="KMB120" s="398"/>
      <c r="KMC120" s="398"/>
      <c r="KMD120" s="398"/>
      <c r="KME120" s="398"/>
      <c r="KMF120" s="398"/>
      <c r="KMG120" s="398"/>
      <c r="KMH120" s="398"/>
      <c r="KMI120" s="398"/>
      <c r="KMJ120" s="398"/>
      <c r="KMK120" s="398"/>
      <c r="KML120" s="398"/>
      <c r="KMM120" s="398"/>
      <c r="KMN120" s="398"/>
      <c r="KMO120" s="398"/>
      <c r="KMP120" s="398"/>
      <c r="KMQ120" s="398"/>
      <c r="KMR120" s="398"/>
      <c r="KMS120" s="398"/>
      <c r="KMT120" s="398"/>
      <c r="KMU120" s="398"/>
      <c r="KMV120" s="398"/>
      <c r="KMW120" s="398"/>
      <c r="KMX120" s="398"/>
      <c r="KMY120" s="398"/>
      <c r="KMZ120" s="398"/>
      <c r="KNA120" s="398"/>
      <c r="KNB120" s="398"/>
      <c r="KNC120" s="398"/>
      <c r="KND120" s="398"/>
      <c r="KNE120" s="398"/>
      <c r="KNF120" s="398"/>
      <c r="KNG120" s="398"/>
      <c r="KNH120" s="398"/>
      <c r="KNI120" s="398"/>
      <c r="KNJ120" s="398"/>
      <c r="KNK120" s="398"/>
      <c r="KNL120" s="398"/>
      <c r="KNM120" s="398"/>
      <c r="KNN120" s="398"/>
      <c r="KNO120" s="398"/>
      <c r="KNP120" s="398"/>
      <c r="KNQ120" s="398"/>
      <c r="KNR120" s="398"/>
      <c r="KNS120" s="398"/>
      <c r="KNT120" s="398"/>
      <c r="KNU120" s="398"/>
      <c r="KNV120" s="398"/>
      <c r="KNW120" s="398"/>
      <c r="KNX120" s="398"/>
      <c r="KNY120" s="398"/>
      <c r="KNZ120" s="398"/>
      <c r="KOA120" s="398"/>
      <c r="KOB120" s="398"/>
      <c r="KOC120" s="398"/>
      <c r="KOD120" s="398"/>
      <c r="KOE120" s="398"/>
      <c r="KOF120" s="398"/>
      <c r="KOG120" s="398"/>
      <c r="KOH120" s="398"/>
      <c r="KOI120" s="398"/>
      <c r="KOJ120" s="398"/>
      <c r="KOK120" s="398"/>
      <c r="KOL120" s="398"/>
      <c r="KOM120" s="398"/>
      <c r="KON120" s="398"/>
      <c r="KOO120" s="398"/>
      <c r="KOP120" s="398"/>
      <c r="KOQ120" s="398"/>
      <c r="KOR120" s="398"/>
      <c r="KOS120" s="398"/>
      <c r="KOT120" s="398"/>
      <c r="KOU120" s="398"/>
      <c r="KOV120" s="398"/>
      <c r="KOW120" s="398"/>
      <c r="KOX120" s="398"/>
      <c r="KOY120" s="398"/>
      <c r="KOZ120" s="398"/>
      <c r="KPA120" s="398"/>
      <c r="KPB120" s="398"/>
      <c r="KPC120" s="398"/>
      <c r="KPD120" s="398"/>
      <c r="KPE120" s="398"/>
      <c r="KPF120" s="398"/>
      <c r="KPG120" s="398"/>
      <c r="KPH120" s="398"/>
      <c r="KPI120" s="398"/>
      <c r="KPJ120" s="398"/>
      <c r="KPK120" s="398"/>
      <c r="KPL120" s="398"/>
      <c r="KPM120" s="398"/>
      <c r="KPN120" s="398"/>
      <c r="KPO120" s="398"/>
      <c r="KPP120" s="398"/>
      <c r="KPQ120" s="398"/>
      <c r="KPR120" s="398"/>
      <c r="KPS120" s="398"/>
      <c r="KPT120" s="398"/>
      <c r="KPU120" s="398"/>
      <c r="KPV120" s="398"/>
      <c r="KPW120" s="398"/>
      <c r="KPX120" s="398"/>
      <c r="KPY120" s="398"/>
      <c r="KPZ120" s="398"/>
      <c r="KQA120" s="398"/>
      <c r="KQB120" s="398"/>
      <c r="KQC120" s="398"/>
      <c r="KQD120" s="398"/>
      <c r="KQE120" s="398"/>
      <c r="KQF120" s="398"/>
      <c r="KQG120" s="398"/>
      <c r="KQH120" s="398"/>
      <c r="KQI120" s="398"/>
      <c r="KQJ120" s="398"/>
      <c r="KQK120" s="398"/>
      <c r="KQL120" s="398"/>
      <c r="KQM120" s="398"/>
      <c r="KQN120" s="398"/>
      <c r="KQO120" s="398"/>
      <c r="KQP120" s="398"/>
      <c r="KQQ120" s="398"/>
      <c r="KQR120" s="398"/>
      <c r="KQS120" s="398"/>
      <c r="KQT120" s="398"/>
      <c r="KQY120" s="398"/>
      <c r="KQZ120" s="398"/>
      <c r="KRA120" s="398"/>
      <c r="KRB120" s="398"/>
      <c r="KRC120" s="398"/>
      <c r="KRD120" s="398"/>
      <c r="KRE120" s="398"/>
      <c r="KRF120" s="398"/>
      <c r="KRG120" s="398"/>
      <c r="KRH120" s="398"/>
      <c r="KRI120" s="398"/>
      <c r="KTA120" s="398"/>
      <c r="KTB120" s="398"/>
      <c r="KTC120" s="398"/>
      <c r="KTD120" s="398"/>
      <c r="KTE120" s="398"/>
      <c r="KTF120" s="398"/>
      <c r="KTG120" s="398"/>
      <c r="KTH120" s="398"/>
      <c r="KTI120" s="398"/>
      <c r="KTJ120" s="398"/>
      <c r="KTK120" s="398"/>
      <c r="KTL120" s="398"/>
      <c r="KTM120" s="398"/>
      <c r="KTN120" s="398"/>
      <c r="KTO120" s="398"/>
      <c r="KTP120" s="398"/>
      <c r="KTQ120" s="398"/>
      <c r="KTR120" s="398"/>
      <c r="KTS120" s="398"/>
      <c r="KTT120" s="398"/>
      <c r="KTU120" s="398"/>
      <c r="KTV120" s="398"/>
      <c r="KTW120" s="398"/>
      <c r="KTX120" s="398"/>
      <c r="KTY120" s="398"/>
      <c r="KTZ120" s="398"/>
      <c r="KUA120" s="398"/>
      <c r="KUB120" s="398"/>
      <c r="KUC120" s="398"/>
      <c r="KUD120" s="398"/>
      <c r="KUE120" s="398"/>
      <c r="KUF120" s="398"/>
      <c r="KUG120" s="398"/>
      <c r="KUH120" s="398"/>
      <c r="KUI120" s="398"/>
      <c r="KUJ120" s="398"/>
      <c r="KUK120" s="398"/>
      <c r="KUL120" s="398"/>
      <c r="KUM120" s="398"/>
      <c r="KUN120" s="398"/>
      <c r="KUO120" s="398"/>
      <c r="KUP120" s="398"/>
      <c r="KUQ120" s="398"/>
      <c r="KUR120" s="398"/>
      <c r="KUS120" s="398"/>
      <c r="KUT120" s="398"/>
      <c r="KUU120" s="398"/>
      <c r="KUV120" s="398"/>
      <c r="KUW120" s="398"/>
      <c r="KUX120" s="398"/>
      <c r="KUY120" s="398"/>
      <c r="KUZ120" s="398"/>
      <c r="KVA120" s="398"/>
      <c r="KVB120" s="398"/>
      <c r="KVC120" s="398"/>
      <c r="KVD120" s="398"/>
      <c r="KVE120" s="398"/>
      <c r="KVF120" s="398"/>
      <c r="KVG120" s="398"/>
      <c r="KVH120" s="398"/>
      <c r="KVI120" s="398"/>
      <c r="KVJ120" s="398"/>
      <c r="KVK120" s="398"/>
      <c r="KVL120" s="398"/>
      <c r="KVM120" s="398"/>
      <c r="KVN120" s="398"/>
      <c r="KVO120" s="398"/>
      <c r="KVP120" s="398"/>
      <c r="KVQ120" s="398"/>
      <c r="KVR120" s="398"/>
      <c r="KVS120" s="398"/>
      <c r="KVT120" s="398"/>
      <c r="KVU120" s="398"/>
      <c r="KVV120" s="398"/>
      <c r="KVW120" s="398"/>
      <c r="KVX120" s="398"/>
      <c r="KVY120" s="398"/>
      <c r="KVZ120" s="398"/>
      <c r="KWA120" s="398"/>
      <c r="KWB120" s="398"/>
      <c r="KWC120" s="398"/>
      <c r="KWD120" s="398"/>
      <c r="KWE120" s="398"/>
      <c r="KWF120" s="398"/>
      <c r="KWG120" s="398"/>
      <c r="KWH120" s="398"/>
      <c r="KWI120" s="398"/>
      <c r="KWJ120" s="398"/>
      <c r="KWK120" s="398"/>
      <c r="KWL120" s="398"/>
      <c r="KWM120" s="398"/>
      <c r="KWN120" s="398"/>
      <c r="KWO120" s="398"/>
      <c r="KWP120" s="398"/>
      <c r="KWQ120" s="398"/>
      <c r="KWR120" s="398"/>
      <c r="KWS120" s="398"/>
      <c r="KWT120" s="398"/>
      <c r="KWU120" s="398"/>
      <c r="KWV120" s="398"/>
      <c r="KWW120" s="398"/>
      <c r="KWX120" s="398"/>
      <c r="KWY120" s="398"/>
      <c r="KWZ120" s="398"/>
      <c r="KXA120" s="398"/>
      <c r="KXB120" s="398"/>
      <c r="KXC120" s="398"/>
      <c r="KXD120" s="398"/>
      <c r="KXE120" s="398"/>
      <c r="KXF120" s="398"/>
      <c r="KXG120" s="398"/>
      <c r="KXH120" s="398"/>
      <c r="KXI120" s="398"/>
      <c r="KXJ120" s="398"/>
      <c r="KXK120" s="398"/>
      <c r="KXL120" s="398"/>
      <c r="KXM120" s="398"/>
      <c r="KXN120" s="398"/>
      <c r="KXO120" s="398"/>
      <c r="KXP120" s="398"/>
      <c r="KXQ120" s="398"/>
      <c r="KXR120" s="398"/>
      <c r="KXS120" s="398"/>
      <c r="KXT120" s="398"/>
      <c r="KXU120" s="398"/>
      <c r="KXV120" s="398"/>
      <c r="KXW120" s="398"/>
      <c r="KXX120" s="398"/>
      <c r="KXY120" s="398"/>
      <c r="KXZ120" s="398"/>
      <c r="KYA120" s="398"/>
      <c r="KYB120" s="398"/>
      <c r="KYC120" s="398"/>
      <c r="KYD120" s="398"/>
      <c r="KYE120" s="398"/>
      <c r="KYF120" s="398"/>
      <c r="KYG120" s="398"/>
      <c r="KYH120" s="398"/>
      <c r="KYI120" s="398"/>
      <c r="KYJ120" s="398"/>
      <c r="KYK120" s="398"/>
      <c r="KYL120" s="398"/>
      <c r="KYM120" s="398"/>
      <c r="KYN120" s="398"/>
      <c r="KYO120" s="398"/>
      <c r="KYP120" s="398"/>
      <c r="KYQ120" s="398"/>
      <c r="KYR120" s="398"/>
      <c r="KYS120" s="398"/>
      <c r="KYT120" s="398"/>
      <c r="KYU120" s="398"/>
      <c r="KYV120" s="398"/>
      <c r="KYW120" s="398"/>
      <c r="KYX120" s="398"/>
      <c r="KYY120" s="398"/>
      <c r="KYZ120" s="398"/>
      <c r="KZA120" s="398"/>
      <c r="KZB120" s="398"/>
      <c r="KZC120" s="398"/>
      <c r="KZD120" s="398"/>
      <c r="KZE120" s="398"/>
      <c r="KZF120" s="398"/>
      <c r="KZG120" s="398"/>
      <c r="KZH120" s="398"/>
      <c r="KZI120" s="398"/>
      <c r="KZJ120" s="398"/>
      <c r="KZK120" s="398"/>
      <c r="KZL120" s="398"/>
      <c r="KZM120" s="398"/>
      <c r="KZN120" s="398"/>
      <c r="KZO120" s="398"/>
      <c r="KZP120" s="398"/>
      <c r="KZQ120" s="398"/>
      <c r="KZR120" s="398"/>
      <c r="KZS120" s="398"/>
      <c r="KZT120" s="398"/>
      <c r="KZU120" s="398"/>
      <c r="KZV120" s="398"/>
      <c r="KZW120" s="398"/>
      <c r="KZX120" s="398"/>
      <c r="KZY120" s="398"/>
      <c r="KZZ120" s="398"/>
      <c r="LAA120" s="398"/>
      <c r="LAB120" s="398"/>
      <c r="LAC120" s="398"/>
      <c r="LAD120" s="398"/>
      <c r="LAE120" s="398"/>
      <c r="LAF120" s="398"/>
      <c r="LAG120" s="398"/>
      <c r="LAH120" s="398"/>
      <c r="LAI120" s="398"/>
      <c r="LAJ120" s="398"/>
      <c r="LAK120" s="398"/>
      <c r="LAL120" s="398"/>
      <c r="LAM120" s="398"/>
      <c r="LAN120" s="398"/>
      <c r="LAO120" s="398"/>
      <c r="LAP120" s="398"/>
      <c r="LAU120" s="398"/>
      <c r="LAV120" s="398"/>
      <c r="LAW120" s="398"/>
      <c r="LAX120" s="398"/>
      <c r="LAY120" s="398"/>
      <c r="LAZ120" s="398"/>
      <c r="LBA120" s="398"/>
      <c r="LBB120" s="398"/>
      <c r="LBC120" s="398"/>
      <c r="LBD120" s="398"/>
      <c r="LBE120" s="398"/>
      <c r="LCW120" s="398"/>
      <c r="LCX120" s="398"/>
      <c r="LCY120" s="398"/>
      <c r="LCZ120" s="398"/>
      <c r="LDA120" s="398"/>
      <c r="LDB120" s="398"/>
      <c r="LDC120" s="398"/>
      <c r="LDD120" s="398"/>
      <c r="LDE120" s="398"/>
      <c r="LDF120" s="398"/>
      <c r="LDG120" s="398"/>
      <c r="LDH120" s="398"/>
      <c r="LDI120" s="398"/>
      <c r="LDJ120" s="398"/>
      <c r="LDK120" s="398"/>
      <c r="LDL120" s="398"/>
      <c r="LDM120" s="398"/>
      <c r="LDN120" s="398"/>
      <c r="LDO120" s="398"/>
      <c r="LDP120" s="398"/>
      <c r="LDQ120" s="398"/>
      <c r="LDR120" s="398"/>
      <c r="LDS120" s="398"/>
      <c r="LDT120" s="398"/>
      <c r="LDU120" s="398"/>
      <c r="LDV120" s="398"/>
      <c r="LDW120" s="398"/>
      <c r="LDX120" s="398"/>
      <c r="LDY120" s="398"/>
      <c r="LDZ120" s="398"/>
      <c r="LEA120" s="398"/>
      <c r="LEB120" s="398"/>
      <c r="LEC120" s="398"/>
      <c r="LED120" s="398"/>
      <c r="LEE120" s="398"/>
      <c r="LEF120" s="398"/>
      <c r="LEG120" s="398"/>
      <c r="LEH120" s="398"/>
      <c r="LEI120" s="398"/>
      <c r="LEJ120" s="398"/>
      <c r="LEK120" s="398"/>
      <c r="LEL120" s="398"/>
      <c r="LEM120" s="398"/>
      <c r="LEN120" s="398"/>
      <c r="LEO120" s="398"/>
      <c r="LEP120" s="398"/>
      <c r="LEQ120" s="398"/>
      <c r="LER120" s="398"/>
      <c r="LES120" s="398"/>
      <c r="LET120" s="398"/>
      <c r="LEU120" s="398"/>
      <c r="LEV120" s="398"/>
      <c r="LEW120" s="398"/>
      <c r="LEX120" s="398"/>
      <c r="LEY120" s="398"/>
      <c r="LEZ120" s="398"/>
      <c r="LFA120" s="398"/>
      <c r="LFB120" s="398"/>
      <c r="LFC120" s="398"/>
      <c r="LFD120" s="398"/>
      <c r="LFE120" s="398"/>
      <c r="LFF120" s="398"/>
      <c r="LFG120" s="398"/>
      <c r="LFH120" s="398"/>
      <c r="LFI120" s="398"/>
      <c r="LFJ120" s="398"/>
      <c r="LFK120" s="398"/>
      <c r="LFL120" s="398"/>
      <c r="LFM120" s="398"/>
      <c r="LFN120" s="398"/>
      <c r="LFO120" s="398"/>
      <c r="LFP120" s="398"/>
      <c r="LFQ120" s="398"/>
      <c r="LFR120" s="398"/>
      <c r="LFS120" s="398"/>
      <c r="LFT120" s="398"/>
      <c r="LFU120" s="398"/>
      <c r="LFV120" s="398"/>
      <c r="LFW120" s="398"/>
      <c r="LFX120" s="398"/>
      <c r="LFY120" s="398"/>
      <c r="LFZ120" s="398"/>
      <c r="LGA120" s="398"/>
      <c r="LGB120" s="398"/>
      <c r="LGC120" s="398"/>
      <c r="LGD120" s="398"/>
      <c r="LGE120" s="398"/>
      <c r="LGF120" s="398"/>
      <c r="LGG120" s="398"/>
      <c r="LGH120" s="398"/>
      <c r="LGI120" s="398"/>
      <c r="LGJ120" s="398"/>
      <c r="LGK120" s="398"/>
      <c r="LGL120" s="398"/>
      <c r="LGM120" s="398"/>
      <c r="LGN120" s="398"/>
      <c r="LGO120" s="398"/>
      <c r="LGP120" s="398"/>
      <c r="LGQ120" s="398"/>
      <c r="LGR120" s="398"/>
      <c r="LGS120" s="398"/>
      <c r="LGT120" s="398"/>
      <c r="LGU120" s="398"/>
      <c r="LGV120" s="398"/>
      <c r="LGW120" s="398"/>
      <c r="LGX120" s="398"/>
      <c r="LGY120" s="398"/>
      <c r="LGZ120" s="398"/>
      <c r="LHA120" s="398"/>
      <c r="LHB120" s="398"/>
      <c r="LHC120" s="398"/>
      <c r="LHD120" s="398"/>
      <c r="LHE120" s="398"/>
      <c r="LHF120" s="398"/>
      <c r="LHG120" s="398"/>
      <c r="LHH120" s="398"/>
      <c r="LHI120" s="398"/>
      <c r="LHJ120" s="398"/>
      <c r="LHK120" s="398"/>
      <c r="LHL120" s="398"/>
      <c r="LHM120" s="398"/>
      <c r="LHN120" s="398"/>
      <c r="LHO120" s="398"/>
      <c r="LHP120" s="398"/>
      <c r="LHQ120" s="398"/>
      <c r="LHR120" s="398"/>
      <c r="LHS120" s="398"/>
      <c r="LHT120" s="398"/>
      <c r="LHU120" s="398"/>
      <c r="LHV120" s="398"/>
      <c r="LHW120" s="398"/>
      <c r="LHX120" s="398"/>
      <c r="LHY120" s="398"/>
      <c r="LHZ120" s="398"/>
      <c r="LIA120" s="398"/>
      <c r="LIB120" s="398"/>
      <c r="LIC120" s="398"/>
      <c r="LID120" s="398"/>
      <c r="LIE120" s="398"/>
      <c r="LIF120" s="398"/>
      <c r="LIG120" s="398"/>
      <c r="LIH120" s="398"/>
      <c r="LII120" s="398"/>
      <c r="LIJ120" s="398"/>
      <c r="LIK120" s="398"/>
      <c r="LIL120" s="398"/>
      <c r="LIM120" s="398"/>
      <c r="LIN120" s="398"/>
      <c r="LIO120" s="398"/>
      <c r="LIP120" s="398"/>
      <c r="LIQ120" s="398"/>
      <c r="LIR120" s="398"/>
      <c r="LIS120" s="398"/>
      <c r="LIT120" s="398"/>
      <c r="LIU120" s="398"/>
      <c r="LIV120" s="398"/>
      <c r="LIW120" s="398"/>
      <c r="LIX120" s="398"/>
      <c r="LIY120" s="398"/>
      <c r="LIZ120" s="398"/>
      <c r="LJA120" s="398"/>
      <c r="LJB120" s="398"/>
      <c r="LJC120" s="398"/>
      <c r="LJD120" s="398"/>
      <c r="LJE120" s="398"/>
      <c r="LJF120" s="398"/>
      <c r="LJG120" s="398"/>
      <c r="LJH120" s="398"/>
      <c r="LJI120" s="398"/>
      <c r="LJJ120" s="398"/>
      <c r="LJK120" s="398"/>
      <c r="LJL120" s="398"/>
      <c r="LJM120" s="398"/>
      <c r="LJN120" s="398"/>
      <c r="LJO120" s="398"/>
      <c r="LJP120" s="398"/>
      <c r="LJQ120" s="398"/>
      <c r="LJR120" s="398"/>
      <c r="LJS120" s="398"/>
      <c r="LJT120" s="398"/>
      <c r="LJU120" s="398"/>
      <c r="LJV120" s="398"/>
      <c r="LJW120" s="398"/>
      <c r="LJX120" s="398"/>
      <c r="LJY120" s="398"/>
      <c r="LJZ120" s="398"/>
      <c r="LKA120" s="398"/>
      <c r="LKB120" s="398"/>
      <c r="LKC120" s="398"/>
      <c r="LKD120" s="398"/>
      <c r="LKE120" s="398"/>
      <c r="LKF120" s="398"/>
      <c r="LKG120" s="398"/>
      <c r="LKH120" s="398"/>
      <c r="LKI120" s="398"/>
      <c r="LKJ120" s="398"/>
      <c r="LKK120" s="398"/>
      <c r="LKL120" s="398"/>
      <c r="LKQ120" s="398"/>
      <c r="LKR120" s="398"/>
      <c r="LKS120" s="398"/>
      <c r="LKT120" s="398"/>
      <c r="LKU120" s="398"/>
      <c r="LKV120" s="398"/>
      <c r="LKW120" s="398"/>
      <c r="LKX120" s="398"/>
      <c r="LKY120" s="398"/>
      <c r="LKZ120" s="398"/>
      <c r="LLA120" s="398"/>
      <c r="LMS120" s="398"/>
      <c r="LMT120" s="398"/>
      <c r="LMU120" s="398"/>
      <c r="LMV120" s="398"/>
      <c r="LMW120" s="398"/>
      <c r="LMX120" s="398"/>
      <c r="LMY120" s="398"/>
      <c r="LMZ120" s="398"/>
      <c r="LNA120" s="398"/>
      <c r="LNB120" s="398"/>
      <c r="LNC120" s="398"/>
      <c r="LND120" s="398"/>
      <c r="LNE120" s="398"/>
      <c r="LNF120" s="398"/>
      <c r="LNG120" s="398"/>
      <c r="LNH120" s="398"/>
      <c r="LNI120" s="398"/>
      <c r="LNJ120" s="398"/>
      <c r="LNK120" s="398"/>
      <c r="LNL120" s="398"/>
      <c r="LNM120" s="398"/>
      <c r="LNN120" s="398"/>
      <c r="LNO120" s="398"/>
      <c r="LNP120" s="398"/>
      <c r="LNQ120" s="398"/>
      <c r="LNR120" s="398"/>
      <c r="LNS120" s="398"/>
      <c r="LNT120" s="398"/>
      <c r="LNU120" s="398"/>
      <c r="LNV120" s="398"/>
      <c r="LNW120" s="398"/>
      <c r="LNX120" s="398"/>
      <c r="LNY120" s="398"/>
      <c r="LNZ120" s="398"/>
      <c r="LOA120" s="398"/>
      <c r="LOB120" s="398"/>
      <c r="LOC120" s="398"/>
      <c r="LOD120" s="398"/>
      <c r="LOE120" s="398"/>
      <c r="LOF120" s="398"/>
      <c r="LOG120" s="398"/>
      <c r="LOH120" s="398"/>
      <c r="LOI120" s="398"/>
      <c r="LOJ120" s="398"/>
      <c r="LOK120" s="398"/>
      <c r="LOL120" s="398"/>
      <c r="LOM120" s="398"/>
      <c r="LON120" s="398"/>
      <c r="LOO120" s="398"/>
      <c r="LOP120" s="398"/>
      <c r="LOQ120" s="398"/>
      <c r="LOR120" s="398"/>
      <c r="LOS120" s="398"/>
      <c r="LOT120" s="398"/>
      <c r="LOU120" s="398"/>
      <c r="LOV120" s="398"/>
      <c r="LOW120" s="398"/>
      <c r="LOX120" s="398"/>
      <c r="LOY120" s="398"/>
      <c r="LOZ120" s="398"/>
      <c r="LPA120" s="398"/>
      <c r="LPB120" s="398"/>
      <c r="LPC120" s="398"/>
      <c r="LPD120" s="398"/>
      <c r="LPE120" s="398"/>
      <c r="LPF120" s="398"/>
      <c r="LPG120" s="398"/>
      <c r="LPH120" s="398"/>
      <c r="LPI120" s="398"/>
      <c r="LPJ120" s="398"/>
      <c r="LPK120" s="398"/>
      <c r="LPL120" s="398"/>
      <c r="LPM120" s="398"/>
      <c r="LPN120" s="398"/>
      <c r="LPO120" s="398"/>
      <c r="LPP120" s="398"/>
      <c r="LPQ120" s="398"/>
      <c r="LPR120" s="398"/>
      <c r="LPS120" s="398"/>
      <c r="LPT120" s="398"/>
      <c r="LPU120" s="398"/>
      <c r="LPV120" s="398"/>
      <c r="LPW120" s="398"/>
      <c r="LPX120" s="398"/>
      <c r="LPY120" s="398"/>
      <c r="LPZ120" s="398"/>
      <c r="LQA120" s="398"/>
      <c r="LQB120" s="398"/>
      <c r="LQC120" s="398"/>
      <c r="LQD120" s="398"/>
      <c r="LQE120" s="398"/>
      <c r="LQF120" s="398"/>
      <c r="LQG120" s="398"/>
      <c r="LQH120" s="398"/>
      <c r="LQI120" s="398"/>
      <c r="LQJ120" s="398"/>
      <c r="LQK120" s="398"/>
      <c r="LQL120" s="398"/>
      <c r="LQM120" s="398"/>
      <c r="LQN120" s="398"/>
      <c r="LQO120" s="398"/>
      <c r="LQP120" s="398"/>
      <c r="LQQ120" s="398"/>
      <c r="LQR120" s="398"/>
      <c r="LQS120" s="398"/>
      <c r="LQT120" s="398"/>
      <c r="LQU120" s="398"/>
      <c r="LQV120" s="398"/>
      <c r="LQW120" s="398"/>
      <c r="LQX120" s="398"/>
      <c r="LQY120" s="398"/>
      <c r="LQZ120" s="398"/>
      <c r="LRA120" s="398"/>
      <c r="LRB120" s="398"/>
      <c r="LRC120" s="398"/>
      <c r="LRD120" s="398"/>
      <c r="LRE120" s="398"/>
      <c r="LRF120" s="398"/>
      <c r="LRG120" s="398"/>
      <c r="LRH120" s="398"/>
      <c r="LRI120" s="398"/>
      <c r="LRJ120" s="398"/>
      <c r="LRK120" s="398"/>
      <c r="LRL120" s="398"/>
      <c r="LRM120" s="398"/>
      <c r="LRN120" s="398"/>
      <c r="LRO120" s="398"/>
      <c r="LRP120" s="398"/>
      <c r="LRQ120" s="398"/>
      <c r="LRR120" s="398"/>
      <c r="LRS120" s="398"/>
      <c r="LRT120" s="398"/>
      <c r="LRU120" s="398"/>
      <c r="LRV120" s="398"/>
      <c r="LRW120" s="398"/>
      <c r="LRX120" s="398"/>
      <c r="LRY120" s="398"/>
      <c r="LRZ120" s="398"/>
      <c r="LSA120" s="398"/>
      <c r="LSB120" s="398"/>
      <c r="LSC120" s="398"/>
      <c r="LSD120" s="398"/>
      <c r="LSE120" s="398"/>
      <c r="LSF120" s="398"/>
      <c r="LSG120" s="398"/>
      <c r="LSH120" s="398"/>
      <c r="LSI120" s="398"/>
      <c r="LSJ120" s="398"/>
      <c r="LSK120" s="398"/>
      <c r="LSL120" s="398"/>
      <c r="LSM120" s="398"/>
      <c r="LSN120" s="398"/>
      <c r="LSO120" s="398"/>
      <c r="LSP120" s="398"/>
      <c r="LSQ120" s="398"/>
      <c r="LSR120" s="398"/>
      <c r="LSS120" s="398"/>
      <c r="LST120" s="398"/>
      <c r="LSU120" s="398"/>
      <c r="LSV120" s="398"/>
      <c r="LSW120" s="398"/>
      <c r="LSX120" s="398"/>
      <c r="LSY120" s="398"/>
      <c r="LSZ120" s="398"/>
      <c r="LTA120" s="398"/>
      <c r="LTB120" s="398"/>
      <c r="LTC120" s="398"/>
      <c r="LTD120" s="398"/>
      <c r="LTE120" s="398"/>
      <c r="LTF120" s="398"/>
      <c r="LTG120" s="398"/>
      <c r="LTH120" s="398"/>
      <c r="LTI120" s="398"/>
      <c r="LTJ120" s="398"/>
      <c r="LTK120" s="398"/>
      <c r="LTL120" s="398"/>
      <c r="LTM120" s="398"/>
      <c r="LTN120" s="398"/>
      <c r="LTO120" s="398"/>
      <c r="LTP120" s="398"/>
      <c r="LTQ120" s="398"/>
      <c r="LTR120" s="398"/>
      <c r="LTS120" s="398"/>
      <c r="LTT120" s="398"/>
      <c r="LTU120" s="398"/>
      <c r="LTV120" s="398"/>
      <c r="LTW120" s="398"/>
      <c r="LTX120" s="398"/>
      <c r="LTY120" s="398"/>
      <c r="LTZ120" s="398"/>
      <c r="LUA120" s="398"/>
      <c r="LUB120" s="398"/>
      <c r="LUC120" s="398"/>
      <c r="LUD120" s="398"/>
      <c r="LUE120" s="398"/>
      <c r="LUF120" s="398"/>
      <c r="LUG120" s="398"/>
      <c r="LUH120" s="398"/>
      <c r="LUM120" s="398"/>
      <c r="LUN120" s="398"/>
      <c r="LUO120" s="398"/>
      <c r="LUP120" s="398"/>
      <c r="LUQ120" s="398"/>
      <c r="LUR120" s="398"/>
      <c r="LUS120" s="398"/>
      <c r="LUT120" s="398"/>
      <c r="LUU120" s="398"/>
      <c r="LUV120" s="398"/>
      <c r="LUW120" s="398"/>
      <c r="LWO120" s="398"/>
      <c r="LWP120" s="398"/>
      <c r="LWQ120" s="398"/>
      <c r="LWR120" s="398"/>
      <c r="LWS120" s="398"/>
      <c r="LWT120" s="398"/>
      <c r="LWU120" s="398"/>
      <c r="LWV120" s="398"/>
      <c r="LWW120" s="398"/>
      <c r="LWX120" s="398"/>
      <c r="LWY120" s="398"/>
      <c r="LWZ120" s="398"/>
      <c r="LXA120" s="398"/>
      <c r="LXB120" s="398"/>
      <c r="LXC120" s="398"/>
      <c r="LXD120" s="398"/>
      <c r="LXE120" s="398"/>
      <c r="LXF120" s="398"/>
      <c r="LXG120" s="398"/>
      <c r="LXH120" s="398"/>
      <c r="LXI120" s="398"/>
      <c r="LXJ120" s="398"/>
      <c r="LXK120" s="398"/>
      <c r="LXL120" s="398"/>
      <c r="LXM120" s="398"/>
      <c r="LXN120" s="398"/>
      <c r="LXO120" s="398"/>
      <c r="LXP120" s="398"/>
      <c r="LXQ120" s="398"/>
      <c r="LXR120" s="398"/>
      <c r="LXS120" s="398"/>
      <c r="LXT120" s="398"/>
      <c r="LXU120" s="398"/>
      <c r="LXV120" s="398"/>
      <c r="LXW120" s="398"/>
      <c r="LXX120" s="398"/>
      <c r="LXY120" s="398"/>
      <c r="LXZ120" s="398"/>
      <c r="LYA120" s="398"/>
      <c r="LYB120" s="398"/>
      <c r="LYC120" s="398"/>
      <c r="LYD120" s="398"/>
      <c r="LYE120" s="398"/>
      <c r="LYF120" s="398"/>
      <c r="LYG120" s="398"/>
      <c r="LYH120" s="398"/>
      <c r="LYI120" s="398"/>
      <c r="LYJ120" s="398"/>
      <c r="LYK120" s="398"/>
      <c r="LYL120" s="398"/>
      <c r="LYM120" s="398"/>
      <c r="LYN120" s="398"/>
      <c r="LYO120" s="398"/>
      <c r="LYP120" s="398"/>
      <c r="LYQ120" s="398"/>
      <c r="LYR120" s="398"/>
      <c r="LYS120" s="398"/>
      <c r="LYT120" s="398"/>
      <c r="LYU120" s="398"/>
      <c r="LYV120" s="398"/>
      <c r="LYW120" s="398"/>
      <c r="LYX120" s="398"/>
      <c r="LYY120" s="398"/>
      <c r="LYZ120" s="398"/>
      <c r="LZA120" s="398"/>
      <c r="LZB120" s="398"/>
      <c r="LZC120" s="398"/>
      <c r="LZD120" s="398"/>
      <c r="LZE120" s="398"/>
      <c r="LZF120" s="398"/>
      <c r="LZG120" s="398"/>
      <c r="LZH120" s="398"/>
      <c r="LZI120" s="398"/>
      <c r="LZJ120" s="398"/>
      <c r="LZK120" s="398"/>
      <c r="LZL120" s="398"/>
      <c r="LZM120" s="398"/>
      <c r="LZN120" s="398"/>
      <c r="LZO120" s="398"/>
      <c r="LZP120" s="398"/>
      <c r="LZQ120" s="398"/>
      <c r="LZR120" s="398"/>
      <c r="LZS120" s="398"/>
      <c r="LZT120" s="398"/>
      <c r="LZU120" s="398"/>
      <c r="LZV120" s="398"/>
      <c r="LZW120" s="398"/>
      <c r="LZX120" s="398"/>
      <c r="LZY120" s="398"/>
      <c r="LZZ120" s="398"/>
      <c r="MAA120" s="398"/>
      <c r="MAB120" s="398"/>
      <c r="MAC120" s="398"/>
      <c r="MAD120" s="398"/>
      <c r="MAE120" s="398"/>
      <c r="MAF120" s="398"/>
      <c r="MAG120" s="398"/>
      <c r="MAH120" s="398"/>
      <c r="MAI120" s="398"/>
      <c r="MAJ120" s="398"/>
      <c r="MAK120" s="398"/>
      <c r="MAL120" s="398"/>
      <c r="MAM120" s="398"/>
      <c r="MAN120" s="398"/>
      <c r="MAO120" s="398"/>
      <c r="MAP120" s="398"/>
      <c r="MAQ120" s="398"/>
      <c r="MAR120" s="398"/>
      <c r="MAS120" s="398"/>
      <c r="MAT120" s="398"/>
      <c r="MAU120" s="398"/>
      <c r="MAV120" s="398"/>
      <c r="MAW120" s="398"/>
      <c r="MAX120" s="398"/>
      <c r="MAY120" s="398"/>
      <c r="MAZ120" s="398"/>
      <c r="MBA120" s="398"/>
      <c r="MBB120" s="398"/>
      <c r="MBC120" s="398"/>
      <c r="MBD120" s="398"/>
      <c r="MBE120" s="398"/>
      <c r="MBF120" s="398"/>
      <c r="MBG120" s="398"/>
      <c r="MBH120" s="398"/>
      <c r="MBI120" s="398"/>
      <c r="MBJ120" s="398"/>
      <c r="MBK120" s="398"/>
      <c r="MBL120" s="398"/>
      <c r="MBM120" s="398"/>
      <c r="MBN120" s="398"/>
      <c r="MBO120" s="398"/>
      <c r="MBP120" s="398"/>
      <c r="MBQ120" s="398"/>
      <c r="MBR120" s="398"/>
      <c r="MBS120" s="398"/>
      <c r="MBT120" s="398"/>
      <c r="MBU120" s="398"/>
      <c r="MBV120" s="398"/>
      <c r="MBW120" s="398"/>
      <c r="MBX120" s="398"/>
      <c r="MBY120" s="398"/>
      <c r="MBZ120" s="398"/>
      <c r="MCA120" s="398"/>
      <c r="MCB120" s="398"/>
      <c r="MCC120" s="398"/>
      <c r="MCD120" s="398"/>
      <c r="MCE120" s="398"/>
      <c r="MCF120" s="398"/>
      <c r="MCG120" s="398"/>
      <c r="MCH120" s="398"/>
      <c r="MCI120" s="398"/>
      <c r="MCJ120" s="398"/>
      <c r="MCK120" s="398"/>
      <c r="MCL120" s="398"/>
      <c r="MCM120" s="398"/>
      <c r="MCN120" s="398"/>
      <c r="MCO120" s="398"/>
      <c r="MCP120" s="398"/>
      <c r="MCQ120" s="398"/>
      <c r="MCR120" s="398"/>
      <c r="MCS120" s="398"/>
      <c r="MCT120" s="398"/>
      <c r="MCU120" s="398"/>
      <c r="MCV120" s="398"/>
      <c r="MCW120" s="398"/>
      <c r="MCX120" s="398"/>
      <c r="MCY120" s="398"/>
      <c r="MCZ120" s="398"/>
      <c r="MDA120" s="398"/>
      <c r="MDB120" s="398"/>
      <c r="MDC120" s="398"/>
      <c r="MDD120" s="398"/>
      <c r="MDE120" s="398"/>
      <c r="MDF120" s="398"/>
      <c r="MDG120" s="398"/>
      <c r="MDH120" s="398"/>
      <c r="MDI120" s="398"/>
      <c r="MDJ120" s="398"/>
      <c r="MDK120" s="398"/>
      <c r="MDL120" s="398"/>
      <c r="MDM120" s="398"/>
      <c r="MDN120" s="398"/>
      <c r="MDO120" s="398"/>
      <c r="MDP120" s="398"/>
      <c r="MDQ120" s="398"/>
      <c r="MDR120" s="398"/>
      <c r="MDS120" s="398"/>
      <c r="MDT120" s="398"/>
      <c r="MDU120" s="398"/>
      <c r="MDV120" s="398"/>
      <c r="MDW120" s="398"/>
      <c r="MDX120" s="398"/>
      <c r="MDY120" s="398"/>
      <c r="MDZ120" s="398"/>
      <c r="MEA120" s="398"/>
      <c r="MEB120" s="398"/>
      <c r="MEC120" s="398"/>
      <c r="MED120" s="398"/>
      <c r="MEI120" s="398"/>
      <c r="MEJ120" s="398"/>
      <c r="MEK120" s="398"/>
      <c r="MEL120" s="398"/>
      <c r="MEM120" s="398"/>
      <c r="MEN120" s="398"/>
      <c r="MEO120" s="398"/>
      <c r="MEP120" s="398"/>
      <c r="MEQ120" s="398"/>
      <c r="MER120" s="398"/>
      <c r="MES120" s="398"/>
      <c r="MGK120" s="398"/>
      <c r="MGL120" s="398"/>
      <c r="MGM120" s="398"/>
      <c r="MGN120" s="398"/>
      <c r="MGO120" s="398"/>
      <c r="MGP120" s="398"/>
      <c r="MGQ120" s="398"/>
      <c r="MGR120" s="398"/>
      <c r="MGS120" s="398"/>
      <c r="MGT120" s="398"/>
      <c r="MGU120" s="398"/>
      <c r="MGV120" s="398"/>
      <c r="MGW120" s="398"/>
      <c r="MGX120" s="398"/>
      <c r="MGY120" s="398"/>
      <c r="MGZ120" s="398"/>
      <c r="MHA120" s="398"/>
      <c r="MHB120" s="398"/>
      <c r="MHC120" s="398"/>
      <c r="MHD120" s="398"/>
      <c r="MHE120" s="398"/>
      <c r="MHF120" s="398"/>
      <c r="MHG120" s="398"/>
      <c r="MHH120" s="398"/>
      <c r="MHI120" s="398"/>
      <c r="MHJ120" s="398"/>
      <c r="MHK120" s="398"/>
      <c r="MHL120" s="398"/>
      <c r="MHM120" s="398"/>
      <c r="MHN120" s="398"/>
      <c r="MHO120" s="398"/>
      <c r="MHP120" s="398"/>
      <c r="MHQ120" s="398"/>
      <c r="MHR120" s="398"/>
      <c r="MHS120" s="398"/>
      <c r="MHT120" s="398"/>
      <c r="MHU120" s="398"/>
      <c r="MHV120" s="398"/>
      <c r="MHW120" s="398"/>
      <c r="MHX120" s="398"/>
      <c r="MHY120" s="398"/>
      <c r="MHZ120" s="398"/>
      <c r="MIA120" s="398"/>
      <c r="MIB120" s="398"/>
      <c r="MIC120" s="398"/>
      <c r="MID120" s="398"/>
      <c r="MIE120" s="398"/>
      <c r="MIF120" s="398"/>
      <c r="MIG120" s="398"/>
      <c r="MIH120" s="398"/>
      <c r="MII120" s="398"/>
      <c r="MIJ120" s="398"/>
      <c r="MIK120" s="398"/>
      <c r="MIL120" s="398"/>
      <c r="MIM120" s="398"/>
      <c r="MIN120" s="398"/>
      <c r="MIO120" s="398"/>
      <c r="MIP120" s="398"/>
      <c r="MIQ120" s="398"/>
      <c r="MIR120" s="398"/>
      <c r="MIS120" s="398"/>
      <c r="MIT120" s="398"/>
      <c r="MIU120" s="398"/>
      <c r="MIV120" s="398"/>
      <c r="MIW120" s="398"/>
      <c r="MIX120" s="398"/>
      <c r="MIY120" s="398"/>
      <c r="MIZ120" s="398"/>
      <c r="MJA120" s="398"/>
      <c r="MJB120" s="398"/>
      <c r="MJC120" s="398"/>
      <c r="MJD120" s="398"/>
      <c r="MJE120" s="398"/>
      <c r="MJF120" s="398"/>
      <c r="MJG120" s="398"/>
      <c r="MJH120" s="398"/>
      <c r="MJI120" s="398"/>
      <c r="MJJ120" s="398"/>
      <c r="MJK120" s="398"/>
      <c r="MJL120" s="398"/>
      <c r="MJM120" s="398"/>
      <c r="MJN120" s="398"/>
      <c r="MJO120" s="398"/>
      <c r="MJP120" s="398"/>
      <c r="MJQ120" s="398"/>
      <c r="MJR120" s="398"/>
      <c r="MJS120" s="398"/>
      <c r="MJT120" s="398"/>
      <c r="MJU120" s="398"/>
      <c r="MJV120" s="398"/>
      <c r="MJW120" s="398"/>
      <c r="MJX120" s="398"/>
      <c r="MJY120" s="398"/>
      <c r="MJZ120" s="398"/>
      <c r="MKA120" s="398"/>
      <c r="MKB120" s="398"/>
      <c r="MKC120" s="398"/>
      <c r="MKD120" s="398"/>
      <c r="MKE120" s="398"/>
      <c r="MKF120" s="398"/>
      <c r="MKG120" s="398"/>
      <c r="MKH120" s="398"/>
      <c r="MKI120" s="398"/>
      <c r="MKJ120" s="398"/>
      <c r="MKK120" s="398"/>
      <c r="MKL120" s="398"/>
      <c r="MKM120" s="398"/>
      <c r="MKN120" s="398"/>
      <c r="MKO120" s="398"/>
      <c r="MKP120" s="398"/>
      <c r="MKQ120" s="398"/>
      <c r="MKR120" s="398"/>
      <c r="MKS120" s="398"/>
      <c r="MKT120" s="398"/>
      <c r="MKU120" s="398"/>
      <c r="MKV120" s="398"/>
      <c r="MKW120" s="398"/>
      <c r="MKX120" s="398"/>
      <c r="MKY120" s="398"/>
      <c r="MKZ120" s="398"/>
      <c r="MLA120" s="398"/>
      <c r="MLB120" s="398"/>
      <c r="MLC120" s="398"/>
      <c r="MLD120" s="398"/>
      <c r="MLE120" s="398"/>
      <c r="MLF120" s="398"/>
      <c r="MLG120" s="398"/>
      <c r="MLH120" s="398"/>
      <c r="MLI120" s="398"/>
      <c r="MLJ120" s="398"/>
      <c r="MLK120" s="398"/>
      <c r="MLL120" s="398"/>
      <c r="MLM120" s="398"/>
      <c r="MLN120" s="398"/>
      <c r="MLO120" s="398"/>
      <c r="MLP120" s="398"/>
      <c r="MLQ120" s="398"/>
      <c r="MLR120" s="398"/>
      <c r="MLS120" s="398"/>
      <c r="MLT120" s="398"/>
      <c r="MLU120" s="398"/>
      <c r="MLV120" s="398"/>
      <c r="MLW120" s="398"/>
      <c r="MLX120" s="398"/>
      <c r="MLY120" s="398"/>
      <c r="MLZ120" s="398"/>
      <c r="MMA120" s="398"/>
      <c r="MMB120" s="398"/>
      <c r="MMC120" s="398"/>
      <c r="MMD120" s="398"/>
      <c r="MME120" s="398"/>
      <c r="MMF120" s="398"/>
      <c r="MMG120" s="398"/>
      <c r="MMH120" s="398"/>
      <c r="MMI120" s="398"/>
      <c r="MMJ120" s="398"/>
      <c r="MMK120" s="398"/>
      <c r="MML120" s="398"/>
      <c r="MMM120" s="398"/>
      <c r="MMN120" s="398"/>
      <c r="MMO120" s="398"/>
      <c r="MMP120" s="398"/>
      <c r="MMQ120" s="398"/>
      <c r="MMR120" s="398"/>
      <c r="MMS120" s="398"/>
      <c r="MMT120" s="398"/>
      <c r="MMU120" s="398"/>
      <c r="MMV120" s="398"/>
      <c r="MMW120" s="398"/>
      <c r="MMX120" s="398"/>
      <c r="MMY120" s="398"/>
      <c r="MMZ120" s="398"/>
      <c r="MNA120" s="398"/>
      <c r="MNB120" s="398"/>
      <c r="MNC120" s="398"/>
      <c r="MND120" s="398"/>
      <c r="MNE120" s="398"/>
      <c r="MNF120" s="398"/>
      <c r="MNG120" s="398"/>
      <c r="MNH120" s="398"/>
      <c r="MNI120" s="398"/>
      <c r="MNJ120" s="398"/>
      <c r="MNK120" s="398"/>
      <c r="MNL120" s="398"/>
      <c r="MNM120" s="398"/>
      <c r="MNN120" s="398"/>
      <c r="MNO120" s="398"/>
      <c r="MNP120" s="398"/>
      <c r="MNQ120" s="398"/>
      <c r="MNR120" s="398"/>
      <c r="MNS120" s="398"/>
      <c r="MNT120" s="398"/>
      <c r="MNU120" s="398"/>
      <c r="MNV120" s="398"/>
      <c r="MNW120" s="398"/>
      <c r="MNX120" s="398"/>
      <c r="MNY120" s="398"/>
      <c r="MNZ120" s="398"/>
      <c r="MOE120" s="398"/>
      <c r="MOF120" s="398"/>
      <c r="MOG120" s="398"/>
      <c r="MOH120" s="398"/>
      <c r="MOI120" s="398"/>
      <c r="MOJ120" s="398"/>
      <c r="MOK120" s="398"/>
      <c r="MOL120" s="398"/>
      <c r="MOM120" s="398"/>
      <c r="MON120" s="398"/>
      <c r="MOO120" s="398"/>
      <c r="MQG120" s="398"/>
      <c r="MQH120" s="398"/>
      <c r="MQI120" s="398"/>
      <c r="MQJ120" s="398"/>
      <c r="MQK120" s="398"/>
      <c r="MQL120" s="398"/>
      <c r="MQM120" s="398"/>
      <c r="MQN120" s="398"/>
      <c r="MQO120" s="398"/>
      <c r="MQP120" s="398"/>
      <c r="MQQ120" s="398"/>
      <c r="MQR120" s="398"/>
      <c r="MQS120" s="398"/>
      <c r="MQT120" s="398"/>
      <c r="MQU120" s="398"/>
      <c r="MQV120" s="398"/>
      <c r="MQW120" s="398"/>
      <c r="MQX120" s="398"/>
      <c r="MQY120" s="398"/>
      <c r="MQZ120" s="398"/>
      <c r="MRA120" s="398"/>
      <c r="MRB120" s="398"/>
      <c r="MRC120" s="398"/>
      <c r="MRD120" s="398"/>
      <c r="MRE120" s="398"/>
      <c r="MRF120" s="398"/>
      <c r="MRG120" s="398"/>
      <c r="MRH120" s="398"/>
      <c r="MRI120" s="398"/>
      <c r="MRJ120" s="398"/>
      <c r="MRK120" s="398"/>
      <c r="MRL120" s="398"/>
      <c r="MRM120" s="398"/>
      <c r="MRN120" s="398"/>
      <c r="MRO120" s="398"/>
      <c r="MRP120" s="398"/>
      <c r="MRQ120" s="398"/>
      <c r="MRR120" s="398"/>
      <c r="MRS120" s="398"/>
      <c r="MRT120" s="398"/>
      <c r="MRU120" s="398"/>
      <c r="MRV120" s="398"/>
      <c r="MRW120" s="398"/>
      <c r="MRX120" s="398"/>
      <c r="MRY120" s="398"/>
      <c r="MRZ120" s="398"/>
      <c r="MSA120" s="398"/>
      <c r="MSB120" s="398"/>
      <c r="MSC120" s="398"/>
      <c r="MSD120" s="398"/>
      <c r="MSE120" s="398"/>
      <c r="MSF120" s="398"/>
      <c r="MSG120" s="398"/>
      <c r="MSH120" s="398"/>
      <c r="MSI120" s="398"/>
      <c r="MSJ120" s="398"/>
      <c r="MSK120" s="398"/>
      <c r="MSL120" s="398"/>
      <c r="MSM120" s="398"/>
      <c r="MSN120" s="398"/>
      <c r="MSO120" s="398"/>
      <c r="MSP120" s="398"/>
      <c r="MSQ120" s="398"/>
      <c r="MSR120" s="398"/>
      <c r="MSS120" s="398"/>
      <c r="MST120" s="398"/>
      <c r="MSU120" s="398"/>
      <c r="MSV120" s="398"/>
      <c r="MSW120" s="398"/>
      <c r="MSX120" s="398"/>
      <c r="MSY120" s="398"/>
      <c r="MSZ120" s="398"/>
      <c r="MTA120" s="398"/>
      <c r="MTB120" s="398"/>
      <c r="MTC120" s="398"/>
      <c r="MTD120" s="398"/>
      <c r="MTE120" s="398"/>
      <c r="MTF120" s="398"/>
      <c r="MTG120" s="398"/>
      <c r="MTH120" s="398"/>
      <c r="MTI120" s="398"/>
      <c r="MTJ120" s="398"/>
      <c r="MTK120" s="398"/>
      <c r="MTL120" s="398"/>
      <c r="MTM120" s="398"/>
      <c r="MTN120" s="398"/>
      <c r="MTO120" s="398"/>
      <c r="MTP120" s="398"/>
      <c r="MTQ120" s="398"/>
      <c r="MTR120" s="398"/>
      <c r="MTS120" s="398"/>
      <c r="MTT120" s="398"/>
      <c r="MTU120" s="398"/>
      <c r="MTV120" s="398"/>
      <c r="MTW120" s="398"/>
      <c r="MTX120" s="398"/>
      <c r="MTY120" s="398"/>
      <c r="MTZ120" s="398"/>
      <c r="MUA120" s="398"/>
      <c r="MUB120" s="398"/>
      <c r="MUC120" s="398"/>
      <c r="MUD120" s="398"/>
      <c r="MUE120" s="398"/>
      <c r="MUF120" s="398"/>
      <c r="MUG120" s="398"/>
      <c r="MUH120" s="398"/>
      <c r="MUI120" s="398"/>
      <c r="MUJ120" s="398"/>
      <c r="MUK120" s="398"/>
      <c r="MUL120" s="398"/>
      <c r="MUM120" s="398"/>
      <c r="MUN120" s="398"/>
      <c r="MUO120" s="398"/>
      <c r="MUP120" s="398"/>
      <c r="MUQ120" s="398"/>
      <c r="MUR120" s="398"/>
      <c r="MUS120" s="398"/>
      <c r="MUT120" s="398"/>
      <c r="MUU120" s="398"/>
      <c r="MUV120" s="398"/>
      <c r="MUW120" s="398"/>
      <c r="MUX120" s="398"/>
      <c r="MUY120" s="398"/>
      <c r="MUZ120" s="398"/>
      <c r="MVA120" s="398"/>
      <c r="MVB120" s="398"/>
      <c r="MVC120" s="398"/>
      <c r="MVD120" s="398"/>
      <c r="MVE120" s="398"/>
      <c r="MVF120" s="398"/>
      <c r="MVG120" s="398"/>
      <c r="MVH120" s="398"/>
      <c r="MVI120" s="398"/>
      <c r="MVJ120" s="398"/>
      <c r="MVK120" s="398"/>
      <c r="MVL120" s="398"/>
      <c r="MVM120" s="398"/>
      <c r="MVN120" s="398"/>
      <c r="MVO120" s="398"/>
      <c r="MVP120" s="398"/>
      <c r="MVQ120" s="398"/>
      <c r="MVR120" s="398"/>
      <c r="MVS120" s="398"/>
      <c r="MVT120" s="398"/>
      <c r="MVU120" s="398"/>
      <c r="MVV120" s="398"/>
      <c r="MVW120" s="398"/>
      <c r="MVX120" s="398"/>
      <c r="MVY120" s="398"/>
      <c r="MVZ120" s="398"/>
      <c r="MWA120" s="398"/>
      <c r="MWB120" s="398"/>
      <c r="MWC120" s="398"/>
      <c r="MWD120" s="398"/>
      <c r="MWE120" s="398"/>
      <c r="MWF120" s="398"/>
      <c r="MWG120" s="398"/>
      <c r="MWH120" s="398"/>
      <c r="MWI120" s="398"/>
      <c r="MWJ120" s="398"/>
      <c r="MWK120" s="398"/>
      <c r="MWL120" s="398"/>
      <c r="MWM120" s="398"/>
      <c r="MWN120" s="398"/>
      <c r="MWO120" s="398"/>
      <c r="MWP120" s="398"/>
      <c r="MWQ120" s="398"/>
      <c r="MWR120" s="398"/>
      <c r="MWS120" s="398"/>
      <c r="MWT120" s="398"/>
      <c r="MWU120" s="398"/>
      <c r="MWV120" s="398"/>
      <c r="MWW120" s="398"/>
      <c r="MWX120" s="398"/>
      <c r="MWY120" s="398"/>
      <c r="MWZ120" s="398"/>
      <c r="MXA120" s="398"/>
      <c r="MXB120" s="398"/>
      <c r="MXC120" s="398"/>
      <c r="MXD120" s="398"/>
      <c r="MXE120" s="398"/>
      <c r="MXF120" s="398"/>
      <c r="MXG120" s="398"/>
      <c r="MXH120" s="398"/>
      <c r="MXI120" s="398"/>
      <c r="MXJ120" s="398"/>
      <c r="MXK120" s="398"/>
      <c r="MXL120" s="398"/>
      <c r="MXM120" s="398"/>
      <c r="MXN120" s="398"/>
      <c r="MXO120" s="398"/>
      <c r="MXP120" s="398"/>
      <c r="MXQ120" s="398"/>
      <c r="MXR120" s="398"/>
      <c r="MXS120" s="398"/>
      <c r="MXT120" s="398"/>
      <c r="MXU120" s="398"/>
      <c r="MXV120" s="398"/>
      <c r="MYA120" s="398"/>
      <c r="MYB120" s="398"/>
      <c r="MYC120" s="398"/>
      <c r="MYD120" s="398"/>
      <c r="MYE120" s="398"/>
      <c r="MYF120" s="398"/>
      <c r="MYG120" s="398"/>
      <c r="MYH120" s="398"/>
      <c r="MYI120" s="398"/>
      <c r="MYJ120" s="398"/>
      <c r="MYK120" s="398"/>
      <c r="NAC120" s="398"/>
      <c r="NAD120" s="398"/>
      <c r="NAE120" s="398"/>
      <c r="NAF120" s="398"/>
      <c r="NAG120" s="398"/>
      <c r="NAH120" s="398"/>
      <c r="NAI120" s="398"/>
      <c r="NAJ120" s="398"/>
      <c r="NAK120" s="398"/>
      <c r="NAL120" s="398"/>
      <c r="NAM120" s="398"/>
      <c r="NAN120" s="398"/>
      <c r="NAO120" s="398"/>
      <c r="NAP120" s="398"/>
      <c r="NAQ120" s="398"/>
      <c r="NAR120" s="398"/>
      <c r="NAS120" s="398"/>
      <c r="NAT120" s="398"/>
      <c r="NAU120" s="398"/>
      <c r="NAV120" s="398"/>
      <c r="NAW120" s="398"/>
      <c r="NAX120" s="398"/>
      <c r="NAY120" s="398"/>
      <c r="NAZ120" s="398"/>
      <c r="NBA120" s="398"/>
      <c r="NBB120" s="398"/>
      <c r="NBC120" s="398"/>
      <c r="NBD120" s="398"/>
      <c r="NBE120" s="398"/>
      <c r="NBF120" s="398"/>
      <c r="NBG120" s="398"/>
      <c r="NBH120" s="398"/>
      <c r="NBI120" s="398"/>
      <c r="NBJ120" s="398"/>
      <c r="NBK120" s="398"/>
      <c r="NBL120" s="398"/>
      <c r="NBM120" s="398"/>
      <c r="NBN120" s="398"/>
      <c r="NBO120" s="398"/>
      <c r="NBP120" s="398"/>
      <c r="NBQ120" s="398"/>
      <c r="NBR120" s="398"/>
      <c r="NBS120" s="398"/>
      <c r="NBT120" s="398"/>
      <c r="NBU120" s="398"/>
      <c r="NBV120" s="398"/>
      <c r="NBW120" s="398"/>
      <c r="NBX120" s="398"/>
      <c r="NBY120" s="398"/>
      <c r="NBZ120" s="398"/>
      <c r="NCA120" s="398"/>
      <c r="NCB120" s="398"/>
      <c r="NCC120" s="398"/>
      <c r="NCD120" s="398"/>
      <c r="NCE120" s="398"/>
      <c r="NCF120" s="398"/>
      <c r="NCG120" s="398"/>
      <c r="NCH120" s="398"/>
      <c r="NCI120" s="398"/>
      <c r="NCJ120" s="398"/>
      <c r="NCK120" s="398"/>
      <c r="NCL120" s="398"/>
      <c r="NCM120" s="398"/>
      <c r="NCN120" s="398"/>
      <c r="NCO120" s="398"/>
      <c r="NCP120" s="398"/>
      <c r="NCQ120" s="398"/>
      <c r="NCR120" s="398"/>
      <c r="NCS120" s="398"/>
      <c r="NCT120" s="398"/>
      <c r="NCU120" s="398"/>
      <c r="NCV120" s="398"/>
      <c r="NCW120" s="398"/>
      <c r="NCX120" s="398"/>
      <c r="NCY120" s="398"/>
      <c r="NCZ120" s="398"/>
      <c r="NDA120" s="398"/>
      <c r="NDB120" s="398"/>
      <c r="NDC120" s="398"/>
      <c r="NDD120" s="398"/>
      <c r="NDE120" s="398"/>
      <c r="NDF120" s="398"/>
      <c r="NDG120" s="398"/>
      <c r="NDH120" s="398"/>
      <c r="NDI120" s="398"/>
      <c r="NDJ120" s="398"/>
      <c r="NDK120" s="398"/>
      <c r="NDL120" s="398"/>
      <c r="NDM120" s="398"/>
      <c r="NDN120" s="398"/>
      <c r="NDO120" s="398"/>
      <c r="NDP120" s="398"/>
      <c r="NDQ120" s="398"/>
      <c r="NDR120" s="398"/>
      <c r="NDS120" s="398"/>
      <c r="NDT120" s="398"/>
      <c r="NDU120" s="398"/>
      <c r="NDV120" s="398"/>
      <c r="NDW120" s="398"/>
      <c r="NDX120" s="398"/>
      <c r="NDY120" s="398"/>
      <c r="NDZ120" s="398"/>
      <c r="NEA120" s="398"/>
      <c r="NEB120" s="398"/>
      <c r="NEC120" s="398"/>
      <c r="NED120" s="398"/>
      <c r="NEE120" s="398"/>
      <c r="NEF120" s="398"/>
      <c r="NEG120" s="398"/>
      <c r="NEH120" s="398"/>
      <c r="NEI120" s="398"/>
      <c r="NEJ120" s="398"/>
      <c r="NEK120" s="398"/>
      <c r="NEL120" s="398"/>
      <c r="NEM120" s="398"/>
      <c r="NEN120" s="398"/>
      <c r="NEO120" s="398"/>
      <c r="NEP120" s="398"/>
      <c r="NEQ120" s="398"/>
      <c r="NER120" s="398"/>
      <c r="NES120" s="398"/>
      <c r="NET120" s="398"/>
      <c r="NEU120" s="398"/>
      <c r="NEV120" s="398"/>
      <c r="NEW120" s="398"/>
      <c r="NEX120" s="398"/>
      <c r="NEY120" s="398"/>
      <c r="NEZ120" s="398"/>
      <c r="NFA120" s="398"/>
      <c r="NFB120" s="398"/>
      <c r="NFC120" s="398"/>
      <c r="NFD120" s="398"/>
      <c r="NFE120" s="398"/>
      <c r="NFF120" s="398"/>
      <c r="NFG120" s="398"/>
      <c r="NFH120" s="398"/>
      <c r="NFI120" s="398"/>
      <c r="NFJ120" s="398"/>
      <c r="NFK120" s="398"/>
      <c r="NFL120" s="398"/>
      <c r="NFM120" s="398"/>
      <c r="NFN120" s="398"/>
      <c r="NFO120" s="398"/>
      <c r="NFP120" s="398"/>
      <c r="NFQ120" s="398"/>
      <c r="NFR120" s="398"/>
      <c r="NFS120" s="398"/>
      <c r="NFT120" s="398"/>
      <c r="NFU120" s="398"/>
      <c r="NFV120" s="398"/>
      <c r="NFW120" s="398"/>
      <c r="NFX120" s="398"/>
      <c r="NFY120" s="398"/>
      <c r="NFZ120" s="398"/>
      <c r="NGA120" s="398"/>
      <c r="NGB120" s="398"/>
      <c r="NGC120" s="398"/>
      <c r="NGD120" s="398"/>
      <c r="NGE120" s="398"/>
      <c r="NGF120" s="398"/>
      <c r="NGG120" s="398"/>
      <c r="NGH120" s="398"/>
      <c r="NGI120" s="398"/>
      <c r="NGJ120" s="398"/>
      <c r="NGK120" s="398"/>
      <c r="NGL120" s="398"/>
      <c r="NGM120" s="398"/>
      <c r="NGN120" s="398"/>
      <c r="NGO120" s="398"/>
      <c r="NGP120" s="398"/>
      <c r="NGQ120" s="398"/>
      <c r="NGR120" s="398"/>
      <c r="NGS120" s="398"/>
      <c r="NGT120" s="398"/>
      <c r="NGU120" s="398"/>
      <c r="NGV120" s="398"/>
      <c r="NGW120" s="398"/>
      <c r="NGX120" s="398"/>
      <c r="NGY120" s="398"/>
      <c r="NGZ120" s="398"/>
      <c r="NHA120" s="398"/>
      <c r="NHB120" s="398"/>
      <c r="NHC120" s="398"/>
      <c r="NHD120" s="398"/>
      <c r="NHE120" s="398"/>
      <c r="NHF120" s="398"/>
      <c r="NHG120" s="398"/>
      <c r="NHH120" s="398"/>
      <c r="NHI120" s="398"/>
      <c r="NHJ120" s="398"/>
      <c r="NHK120" s="398"/>
      <c r="NHL120" s="398"/>
      <c r="NHM120" s="398"/>
      <c r="NHN120" s="398"/>
      <c r="NHO120" s="398"/>
      <c r="NHP120" s="398"/>
      <c r="NHQ120" s="398"/>
      <c r="NHR120" s="398"/>
      <c r="NHW120" s="398"/>
      <c r="NHX120" s="398"/>
      <c r="NHY120" s="398"/>
      <c r="NHZ120" s="398"/>
      <c r="NIA120" s="398"/>
      <c r="NIB120" s="398"/>
      <c r="NIC120" s="398"/>
      <c r="NID120" s="398"/>
      <c r="NIE120" s="398"/>
      <c r="NIF120" s="398"/>
      <c r="NIG120" s="398"/>
      <c r="NJY120" s="398"/>
      <c r="NJZ120" s="398"/>
      <c r="NKA120" s="398"/>
      <c r="NKB120" s="398"/>
      <c r="NKC120" s="398"/>
      <c r="NKD120" s="398"/>
      <c r="NKE120" s="398"/>
      <c r="NKF120" s="398"/>
      <c r="NKG120" s="398"/>
      <c r="NKH120" s="398"/>
      <c r="NKI120" s="398"/>
      <c r="NKJ120" s="398"/>
      <c r="NKK120" s="398"/>
      <c r="NKL120" s="398"/>
      <c r="NKM120" s="398"/>
      <c r="NKN120" s="398"/>
      <c r="NKO120" s="398"/>
      <c r="NKP120" s="398"/>
      <c r="NKQ120" s="398"/>
      <c r="NKR120" s="398"/>
      <c r="NKS120" s="398"/>
      <c r="NKT120" s="398"/>
      <c r="NKU120" s="398"/>
      <c r="NKV120" s="398"/>
      <c r="NKW120" s="398"/>
      <c r="NKX120" s="398"/>
      <c r="NKY120" s="398"/>
      <c r="NKZ120" s="398"/>
      <c r="NLA120" s="398"/>
      <c r="NLB120" s="398"/>
      <c r="NLC120" s="398"/>
      <c r="NLD120" s="398"/>
      <c r="NLE120" s="398"/>
      <c r="NLF120" s="398"/>
      <c r="NLG120" s="398"/>
      <c r="NLH120" s="398"/>
      <c r="NLI120" s="398"/>
      <c r="NLJ120" s="398"/>
      <c r="NLK120" s="398"/>
      <c r="NLL120" s="398"/>
      <c r="NLM120" s="398"/>
      <c r="NLN120" s="398"/>
      <c r="NLO120" s="398"/>
      <c r="NLP120" s="398"/>
      <c r="NLQ120" s="398"/>
      <c r="NLR120" s="398"/>
      <c r="NLS120" s="398"/>
      <c r="NLT120" s="398"/>
      <c r="NLU120" s="398"/>
      <c r="NLV120" s="398"/>
      <c r="NLW120" s="398"/>
      <c r="NLX120" s="398"/>
      <c r="NLY120" s="398"/>
      <c r="NLZ120" s="398"/>
      <c r="NMA120" s="398"/>
      <c r="NMB120" s="398"/>
      <c r="NMC120" s="398"/>
      <c r="NMD120" s="398"/>
      <c r="NME120" s="398"/>
      <c r="NMF120" s="398"/>
      <c r="NMG120" s="398"/>
      <c r="NMH120" s="398"/>
      <c r="NMI120" s="398"/>
      <c r="NMJ120" s="398"/>
      <c r="NMK120" s="398"/>
      <c r="NML120" s="398"/>
      <c r="NMM120" s="398"/>
      <c r="NMN120" s="398"/>
      <c r="NMO120" s="398"/>
      <c r="NMP120" s="398"/>
      <c r="NMQ120" s="398"/>
      <c r="NMR120" s="398"/>
      <c r="NMS120" s="398"/>
      <c r="NMT120" s="398"/>
      <c r="NMU120" s="398"/>
      <c r="NMV120" s="398"/>
      <c r="NMW120" s="398"/>
      <c r="NMX120" s="398"/>
      <c r="NMY120" s="398"/>
      <c r="NMZ120" s="398"/>
      <c r="NNA120" s="398"/>
      <c r="NNB120" s="398"/>
      <c r="NNC120" s="398"/>
      <c r="NND120" s="398"/>
      <c r="NNE120" s="398"/>
      <c r="NNF120" s="398"/>
      <c r="NNG120" s="398"/>
      <c r="NNH120" s="398"/>
      <c r="NNI120" s="398"/>
      <c r="NNJ120" s="398"/>
      <c r="NNK120" s="398"/>
      <c r="NNL120" s="398"/>
      <c r="NNM120" s="398"/>
      <c r="NNN120" s="398"/>
      <c r="NNO120" s="398"/>
      <c r="NNP120" s="398"/>
      <c r="NNQ120" s="398"/>
      <c r="NNR120" s="398"/>
      <c r="NNS120" s="398"/>
      <c r="NNT120" s="398"/>
      <c r="NNU120" s="398"/>
      <c r="NNV120" s="398"/>
      <c r="NNW120" s="398"/>
      <c r="NNX120" s="398"/>
      <c r="NNY120" s="398"/>
      <c r="NNZ120" s="398"/>
      <c r="NOA120" s="398"/>
      <c r="NOB120" s="398"/>
      <c r="NOC120" s="398"/>
      <c r="NOD120" s="398"/>
      <c r="NOE120" s="398"/>
      <c r="NOF120" s="398"/>
      <c r="NOG120" s="398"/>
      <c r="NOH120" s="398"/>
      <c r="NOI120" s="398"/>
      <c r="NOJ120" s="398"/>
      <c r="NOK120" s="398"/>
      <c r="NOL120" s="398"/>
      <c r="NOM120" s="398"/>
      <c r="NON120" s="398"/>
      <c r="NOO120" s="398"/>
      <c r="NOP120" s="398"/>
      <c r="NOQ120" s="398"/>
      <c r="NOR120" s="398"/>
      <c r="NOS120" s="398"/>
      <c r="NOT120" s="398"/>
      <c r="NOU120" s="398"/>
      <c r="NOV120" s="398"/>
      <c r="NOW120" s="398"/>
      <c r="NOX120" s="398"/>
      <c r="NOY120" s="398"/>
      <c r="NOZ120" s="398"/>
      <c r="NPA120" s="398"/>
      <c r="NPB120" s="398"/>
      <c r="NPC120" s="398"/>
      <c r="NPD120" s="398"/>
      <c r="NPE120" s="398"/>
      <c r="NPF120" s="398"/>
      <c r="NPG120" s="398"/>
      <c r="NPH120" s="398"/>
      <c r="NPI120" s="398"/>
      <c r="NPJ120" s="398"/>
      <c r="NPK120" s="398"/>
      <c r="NPL120" s="398"/>
      <c r="NPM120" s="398"/>
      <c r="NPN120" s="398"/>
      <c r="NPO120" s="398"/>
      <c r="NPP120" s="398"/>
      <c r="NPQ120" s="398"/>
      <c r="NPR120" s="398"/>
      <c r="NPS120" s="398"/>
      <c r="NPT120" s="398"/>
      <c r="NPU120" s="398"/>
      <c r="NPV120" s="398"/>
      <c r="NPW120" s="398"/>
      <c r="NPX120" s="398"/>
      <c r="NPY120" s="398"/>
      <c r="NPZ120" s="398"/>
      <c r="NQA120" s="398"/>
      <c r="NQB120" s="398"/>
      <c r="NQC120" s="398"/>
      <c r="NQD120" s="398"/>
      <c r="NQE120" s="398"/>
      <c r="NQF120" s="398"/>
      <c r="NQG120" s="398"/>
      <c r="NQH120" s="398"/>
      <c r="NQI120" s="398"/>
      <c r="NQJ120" s="398"/>
      <c r="NQK120" s="398"/>
      <c r="NQL120" s="398"/>
      <c r="NQM120" s="398"/>
      <c r="NQN120" s="398"/>
      <c r="NQO120" s="398"/>
      <c r="NQP120" s="398"/>
      <c r="NQQ120" s="398"/>
      <c r="NQR120" s="398"/>
      <c r="NQS120" s="398"/>
      <c r="NQT120" s="398"/>
      <c r="NQU120" s="398"/>
      <c r="NQV120" s="398"/>
      <c r="NQW120" s="398"/>
      <c r="NQX120" s="398"/>
      <c r="NQY120" s="398"/>
      <c r="NQZ120" s="398"/>
      <c r="NRA120" s="398"/>
      <c r="NRB120" s="398"/>
      <c r="NRC120" s="398"/>
      <c r="NRD120" s="398"/>
      <c r="NRE120" s="398"/>
      <c r="NRF120" s="398"/>
      <c r="NRG120" s="398"/>
      <c r="NRH120" s="398"/>
      <c r="NRI120" s="398"/>
      <c r="NRJ120" s="398"/>
      <c r="NRK120" s="398"/>
      <c r="NRL120" s="398"/>
      <c r="NRM120" s="398"/>
      <c r="NRN120" s="398"/>
      <c r="NRS120" s="398"/>
      <c r="NRT120" s="398"/>
      <c r="NRU120" s="398"/>
      <c r="NRV120" s="398"/>
      <c r="NRW120" s="398"/>
      <c r="NRX120" s="398"/>
      <c r="NRY120" s="398"/>
      <c r="NRZ120" s="398"/>
      <c r="NSA120" s="398"/>
      <c r="NSB120" s="398"/>
      <c r="NSC120" s="398"/>
      <c r="NTU120" s="398"/>
      <c r="NTV120" s="398"/>
      <c r="NTW120" s="398"/>
      <c r="NTX120" s="398"/>
      <c r="NTY120" s="398"/>
      <c r="NTZ120" s="398"/>
      <c r="NUA120" s="398"/>
      <c r="NUB120" s="398"/>
      <c r="NUC120" s="398"/>
      <c r="NUD120" s="398"/>
      <c r="NUE120" s="398"/>
      <c r="NUF120" s="398"/>
      <c r="NUG120" s="398"/>
      <c r="NUH120" s="398"/>
      <c r="NUI120" s="398"/>
      <c r="NUJ120" s="398"/>
      <c r="NUK120" s="398"/>
      <c r="NUL120" s="398"/>
      <c r="NUM120" s="398"/>
      <c r="NUN120" s="398"/>
      <c r="NUO120" s="398"/>
      <c r="NUP120" s="398"/>
      <c r="NUQ120" s="398"/>
      <c r="NUR120" s="398"/>
      <c r="NUS120" s="398"/>
      <c r="NUT120" s="398"/>
      <c r="NUU120" s="398"/>
      <c r="NUV120" s="398"/>
      <c r="NUW120" s="398"/>
      <c r="NUX120" s="398"/>
      <c r="NUY120" s="398"/>
      <c r="NUZ120" s="398"/>
      <c r="NVA120" s="398"/>
      <c r="NVB120" s="398"/>
      <c r="NVC120" s="398"/>
      <c r="NVD120" s="398"/>
      <c r="NVE120" s="398"/>
      <c r="NVF120" s="398"/>
      <c r="NVG120" s="398"/>
      <c r="NVH120" s="398"/>
      <c r="NVI120" s="398"/>
      <c r="NVJ120" s="398"/>
      <c r="NVK120" s="398"/>
      <c r="NVL120" s="398"/>
      <c r="NVM120" s="398"/>
      <c r="NVN120" s="398"/>
      <c r="NVO120" s="398"/>
      <c r="NVP120" s="398"/>
      <c r="NVQ120" s="398"/>
      <c r="NVR120" s="398"/>
      <c r="NVS120" s="398"/>
      <c r="NVT120" s="398"/>
      <c r="NVU120" s="398"/>
      <c r="NVV120" s="398"/>
      <c r="NVW120" s="398"/>
      <c r="NVX120" s="398"/>
      <c r="NVY120" s="398"/>
      <c r="NVZ120" s="398"/>
      <c r="NWA120" s="398"/>
      <c r="NWB120" s="398"/>
      <c r="NWC120" s="398"/>
      <c r="NWD120" s="398"/>
      <c r="NWE120" s="398"/>
      <c r="NWF120" s="398"/>
      <c r="NWG120" s="398"/>
      <c r="NWH120" s="398"/>
      <c r="NWI120" s="398"/>
      <c r="NWJ120" s="398"/>
      <c r="NWK120" s="398"/>
      <c r="NWL120" s="398"/>
      <c r="NWM120" s="398"/>
      <c r="NWN120" s="398"/>
      <c r="NWO120" s="398"/>
      <c r="NWP120" s="398"/>
      <c r="NWQ120" s="398"/>
      <c r="NWR120" s="398"/>
      <c r="NWS120" s="398"/>
      <c r="NWT120" s="398"/>
      <c r="NWU120" s="398"/>
      <c r="NWV120" s="398"/>
      <c r="NWW120" s="398"/>
      <c r="NWX120" s="398"/>
      <c r="NWY120" s="398"/>
      <c r="NWZ120" s="398"/>
      <c r="NXA120" s="398"/>
      <c r="NXB120" s="398"/>
      <c r="NXC120" s="398"/>
      <c r="NXD120" s="398"/>
      <c r="NXE120" s="398"/>
      <c r="NXF120" s="398"/>
      <c r="NXG120" s="398"/>
      <c r="NXH120" s="398"/>
      <c r="NXI120" s="398"/>
      <c r="NXJ120" s="398"/>
      <c r="NXK120" s="398"/>
      <c r="NXL120" s="398"/>
      <c r="NXM120" s="398"/>
      <c r="NXN120" s="398"/>
      <c r="NXO120" s="398"/>
      <c r="NXP120" s="398"/>
      <c r="NXQ120" s="398"/>
      <c r="NXR120" s="398"/>
      <c r="NXS120" s="398"/>
      <c r="NXT120" s="398"/>
      <c r="NXU120" s="398"/>
      <c r="NXV120" s="398"/>
      <c r="NXW120" s="398"/>
      <c r="NXX120" s="398"/>
      <c r="NXY120" s="398"/>
      <c r="NXZ120" s="398"/>
      <c r="NYA120" s="398"/>
      <c r="NYB120" s="398"/>
      <c r="NYC120" s="398"/>
      <c r="NYD120" s="398"/>
      <c r="NYE120" s="398"/>
      <c r="NYF120" s="398"/>
      <c r="NYG120" s="398"/>
      <c r="NYH120" s="398"/>
      <c r="NYI120" s="398"/>
      <c r="NYJ120" s="398"/>
      <c r="NYK120" s="398"/>
      <c r="NYL120" s="398"/>
      <c r="NYM120" s="398"/>
      <c r="NYN120" s="398"/>
      <c r="NYO120" s="398"/>
      <c r="NYP120" s="398"/>
      <c r="NYQ120" s="398"/>
      <c r="NYR120" s="398"/>
      <c r="NYS120" s="398"/>
      <c r="NYT120" s="398"/>
      <c r="NYU120" s="398"/>
      <c r="NYV120" s="398"/>
      <c r="NYW120" s="398"/>
      <c r="NYX120" s="398"/>
      <c r="NYY120" s="398"/>
      <c r="NYZ120" s="398"/>
      <c r="NZA120" s="398"/>
      <c r="NZB120" s="398"/>
      <c r="NZC120" s="398"/>
      <c r="NZD120" s="398"/>
      <c r="NZE120" s="398"/>
      <c r="NZF120" s="398"/>
      <c r="NZG120" s="398"/>
      <c r="NZH120" s="398"/>
      <c r="NZI120" s="398"/>
      <c r="NZJ120" s="398"/>
      <c r="NZK120" s="398"/>
      <c r="NZL120" s="398"/>
      <c r="NZM120" s="398"/>
      <c r="NZN120" s="398"/>
      <c r="NZO120" s="398"/>
      <c r="NZP120" s="398"/>
      <c r="NZQ120" s="398"/>
      <c r="NZR120" s="398"/>
      <c r="NZS120" s="398"/>
      <c r="NZT120" s="398"/>
      <c r="NZU120" s="398"/>
      <c r="NZV120" s="398"/>
      <c r="NZW120" s="398"/>
      <c r="NZX120" s="398"/>
      <c r="NZY120" s="398"/>
      <c r="NZZ120" s="398"/>
      <c r="OAA120" s="398"/>
      <c r="OAB120" s="398"/>
      <c r="OAC120" s="398"/>
      <c r="OAD120" s="398"/>
      <c r="OAE120" s="398"/>
      <c r="OAF120" s="398"/>
      <c r="OAG120" s="398"/>
      <c r="OAH120" s="398"/>
      <c r="OAI120" s="398"/>
      <c r="OAJ120" s="398"/>
      <c r="OAK120" s="398"/>
      <c r="OAL120" s="398"/>
      <c r="OAM120" s="398"/>
      <c r="OAN120" s="398"/>
      <c r="OAO120" s="398"/>
      <c r="OAP120" s="398"/>
      <c r="OAQ120" s="398"/>
      <c r="OAR120" s="398"/>
      <c r="OAS120" s="398"/>
      <c r="OAT120" s="398"/>
      <c r="OAU120" s="398"/>
      <c r="OAV120" s="398"/>
      <c r="OAW120" s="398"/>
      <c r="OAX120" s="398"/>
      <c r="OAY120" s="398"/>
      <c r="OAZ120" s="398"/>
      <c r="OBA120" s="398"/>
      <c r="OBB120" s="398"/>
      <c r="OBC120" s="398"/>
      <c r="OBD120" s="398"/>
      <c r="OBE120" s="398"/>
      <c r="OBF120" s="398"/>
      <c r="OBG120" s="398"/>
      <c r="OBH120" s="398"/>
      <c r="OBI120" s="398"/>
      <c r="OBJ120" s="398"/>
      <c r="OBO120" s="398"/>
      <c r="OBP120" s="398"/>
      <c r="OBQ120" s="398"/>
      <c r="OBR120" s="398"/>
      <c r="OBS120" s="398"/>
      <c r="OBT120" s="398"/>
      <c r="OBU120" s="398"/>
      <c r="OBV120" s="398"/>
      <c r="OBW120" s="398"/>
      <c r="OBX120" s="398"/>
      <c r="OBY120" s="398"/>
      <c r="ODQ120" s="398"/>
      <c r="ODR120" s="398"/>
      <c r="ODS120" s="398"/>
      <c r="ODT120" s="398"/>
      <c r="ODU120" s="398"/>
      <c r="ODV120" s="398"/>
      <c r="ODW120" s="398"/>
      <c r="ODX120" s="398"/>
      <c r="ODY120" s="398"/>
      <c r="ODZ120" s="398"/>
      <c r="OEA120" s="398"/>
      <c r="OEB120" s="398"/>
      <c r="OEC120" s="398"/>
      <c r="OED120" s="398"/>
      <c r="OEE120" s="398"/>
      <c r="OEF120" s="398"/>
      <c r="OEG120" s="398"/>
      <c r="OEH120" s="398"/>
      <c r="OEI120" s="398"/>
      <c r="OEJ120" s="398"/>
      <c r="OEK120" s="398"/>
      <c r="OEL120" s="398"/>
      <c r="OEM120" s="398"/>
      <c r="OEN120" s="398"/>
      <c r="OEO120" s="398"/>
      <c r="OEP120" s="398"/>
      <c r="OEQ120" s="398"/>
      <c r="OER120" s="398"/>
      <c r="OES120" s="398"/>
      <c r="OET120" s="398"/>
      <c r="OEU120" s="398"/>
      <c r="OEV120" s="398"/>
      <c r="OEW120" s="398"/>
      <c r="OEX120" s="398"/>
      <c r="OEY120" s="398"/>
      <c r="OEZ120" s="398"/>
      <c r="OFA120" s="398"/>
      <c r="OFB120" s="398"/>
      <c r="OFC120" s="398"/>
      <c r="OFD120" s="398"/>
      <c r="OFE120" s="398"/>
      <c r="OFF120" s="398"/>
      <c r="OFG120" s="398"/>
      <c r="OFH120" s="398"/>
      <c r="OFI120" s="398"/>
      <c r="OFJ120" s="398"/>
      <c r="OFK120" s="398"/>
      <c r="OFL120" s="398"/>
      <c r="OFM120" s="398"/>
      <c r="OFN120" s="398"/>
      <c r="OFO120" s="398"/>
      <c r="OFP120" s="398"/>
      <c r="OFQ120" s="398"/>
      <c r="OFR120" s="398"/>
      <c r="OFS120" s="398"/>
      <c r="OFT120" s="398"/>
      <c r="OFU120" s="398"/>
      <c r="OFV120" s="398"/>
      <c r="OFW120" s="398"/>
      <c r="OFX120" s="398"/>
      <c r="OFY120" s="398"/>
      <c r="OFZ120" s="398"/>
      <c r="OGA120" s="398"/>
      <c r="OGB120" s="398"/>
      <c r="OGC120" s="398"/>
      <c r="OGD120" s="398"/>
      <c r="OGE120" s="398"/>
      <c r="OGF120" s="398"/>
      <c r="OGG120" s="398"/>
      <c r="OGH120" s="398"/>
      <c r="OGI120" s="398"/>
      <c r="OGJ120" s="398"/>
      <c r="OGK120" s="398"/>
      <c r="OGL120" s="398"/>
      <c r="OGM120" s="398"/>
      <c r="OGN120" s="398"/>
      <c r="OGO120" s="398"/>
      <c r="OGP120" s="398"/>
      <c r="OGQ120" s="398"/>
      <c r="OGR120" s="398"/>
      <c r="OGS120" s="398"/>
      <c r="OGT120" s="398"/>
      <c r="OGU120" s="398"/>
      <c r="OGV120" s="398"/>
      <c r="OGW120" s="398"/>
      <c r="OGX120" s="398"/>
      <c r="OGY120" s="398"/>
      <c r="OGZ120" s="398"/>
      <c r="OHA120" s="398"/>
      <c r="OHB120" s="398"/>
      <c r="OHC120" s="398"/>
      <c r="OHD120" s="398"/>
      <c r="OHE120" s="398"/>
      <c r="OHF120" s="398"/>
      <c r="OHG120" s="398"/>
      <c r="OHH120" s="398"/>
      <c r="OHI120" s="398"/>
      <c r="OHJ120" s="398"/>
      <c r="OHK120" s="398"/>
      <c r="OHL120" s="398"/>
      <c r="OHM120" s="398"/>
      <c r="OHN120" s="398"/>
      <c r="OHO120" s="398"/>
      <c r="OHP120" s="398"/>
      <c r="OHQ120" s="398"/>
      <c r="OHR120" s="398"/>
      <c r="OHS120" s="398"/>
      <c r="OHT120" s="398"/>
      <c r="OHU120" s="398"/>
      <c r="OHV120" s="398"/>
      <c r="OHW120" s="398"/>
      <c r="OHX120" s="398"/>
      <c r="OHY120" s="398"/>
      <c r="OHZ120" s="398"/>
      <c r="OIA120" s="398"/>
      <c r="OIB120" s="398"/>
      <c r="OIC120" s="398"/>
      <c r="OID120" s="398"/>
      <c r="OIE120" s="398"/>
      <c r="OIF120" s="398"/>
      <c r="OIG120" s="398"/>
      <c r="OIH120" s="398"/>
      <c r="OII120" s="398"/>
      <c r="OIJ120" s="398"/>
      <c r="OIK120" s="398"/>
      <c r="OIL120" s="398"/>
      <c r="OIM120" s="398"/>
      <c r="OIN120" s="398"/>
      <c r="OIO120" s="398"/>
      <c r="OIP120" s="398"/>
      <c r="OIQ120" s="398"/>
      <c r="OIR120" s="398"/>
      <c r="OIS120" s="398"/>
      <c r="OIT120" s="398"/>
      <c r="OIU120" s="398"/>
      <c r="OIV120" s="398"/>
      <c r="OIW120" s="398"/>
      <c r="OIX120" s="398"/>
      <c r="OIY120" s="398"/>
      <c r="OIZ120" s="398"/>
      <c r="OJA120" s="398"/>
      <c r="OJB120" s="398"/>
      <c r="OJC120" s="398"/>
      <c r="OJD120" s="398"/>
      <c r="OJE120" s="398"/>
      <c r="OJF120" s="398"/>
      <c r="OJG120" s="398"/>
      <c r="OJH120" s="398"/>
      <c r="OJI120" s="398"/>
      <c r="OJJ120" s="398"/>
      <c r="OJK120" s="398"/>
      <c r="OJL120" s="398"/>
      <c r="OJM120" s="398"/>
      <c r="OJN120" s="398"/>
      <c r="OJO120" s="398"/>
      <c r="OJP120" s="398"/>
      <c r="OJQ120" s="398"/>
      <c r="OJR120" s="398"/>
      <c r="OJS120" s="398"/>
      <c r="OJT120" s="398"/>
      <c r="OJU120" s="398"/>
      <c r="OJV120" s="398"/>
      <c r="OJW120" s="398"/>
      <c r="OJX120" s="398"/>
      <c r="OJY120" s="398"/>
      <c r="OJZ120" s="398"/>
      <c r="OKA120" s="398"/>
      <c r="OKB120" s="398"/>
      <c r="OKC120" s="398"/>
      <c r="OKD120" s="398"/>
      <c r="OKE120" s="398"/>
      <c r="OKF120" s="398"/>
      <c r="OKG120" s="398"/>
      <c r="OKH120" s="398"/>
      <c r="OKI120" s="398"/>
      <c r="OKJ120" s="398"/>
      <c r="OKK120" s="398"/>
      <c r="OKL120" s="398"/>
      <c r="OKM120" s="398"/>
      <c r="OKN120" s="398"/>
      <c r="OKO120" s="398"/>
      <c r="OKP120" s="398"/>
      <c r="OKQ120" s="398"/>
      <c r="OKR120" s="398"/>
      <c r="OKS120" s="398"/>
      <c r="OKT120" s="398"/>
      <c r="OKU120" s="398"/>
      <c r="OKV120" s="398"/>
      <c r="OKW120" s="398"/>
      <c r="OKX120" s="398"/>
      <c r="OKY120" s="398"/>
      <c r="OKZ120" s="398"/>
      <c r="OLA120" s="398"/>
      <c r="OLB120" s="398"/>
      <c r="OLC120" s="398"/>
      <c r="OLD120" s="398"/>
      <c r="OLE120" s="398"/>
      <c r="OLF120" s="398"/>
      <c r="OLK120" s="398"/>
      <c r="OLL120" s="398"/>
      <c r="OLM120" s="398"/>
      <c r="OLN120" s="398"/>
      <c r="OLO120" s="398"/>
      <c r="OLP120" s="398"/>
      <c r="OLQ120" s="398"/>
      <c r="OLR120" s="398"/>
      <c r="OLS120" s="398"/>
      <c r="OLT120" s="398"/>
      <c r="OLU120" s="398"/>
      <c r="ONM120" s="398"/>
      <c r="ONN120" s="398"/>
      <c r="ONO120" s="398"/>
      <c r="ONP120" s="398"/>
      <c r="ONQ120" s="398"/>
      <c r="ONR120" s="398"/>
      <c r="ONS120" s="398"/>
      <c r="ONT120" s="398"/>
      <c r="ONU120" s="398"/>
      <c r="ONV120" s="398"/>
      <c r="ONW120" s="398"/>
      <c r="ONX120" s="398"/>
      <c r="ONY120" s="398"/>
      <c r="ONZ120" s="398"/>
      <c r="OOA120" s="398"/>
      <c r="OOB120" s="398"/>
      <c r="OOC120" s="398"/>
      <c r="OOD120" s="398"/>
      <c r="OOE120" s="398"/>
      <c r="OOF120" s="398"/>
      <c r="OOG120" s="398"/>
      <c r="OOH120" s="398"/>
      <c r="OOI120" s="398"/>
      <c r="OOJ120" s="398"/>
      <c r="OOK120" s="398"/>
      <c r="OOL120" s="398"/>
      <c r="OOM120" s="398"/>
      <c r="OON120" s="398"/>
      <c r="OOO120" s="398"/>
      <c r="OOP120" s="398"/>
      <c r="OOQ120" s="398"/>
      <c r="OOR120" s="398"/>
      <c r="OOS120" s="398"/>
      <c r="OOT120" s="398"/>
      <c r="OOU120" s="398"/>
      <c r="OOV120" s="398"/>
      <c r="OOW120" s="398"/>
      <c r="OOX120" s="398"/>
      <c r="OOY120" s="398"/>
      <c r="OOZ120" s="398"/>
      <c r="OPA120" s="398"/>
      <c r="OPB120" s="398"/>
      <c r="OPC120" s="398"/>
      <c r="OPD120" s="398"/>
      <c r="OPE120" s="398"/>
      <c r="OPF120" s="398"/>
      <c r="OPG120" s="398"/>
      <c r="OPH120" s="398"/>
      <c r="OPI120" s="398"/>
      <c r="OPJ120" s="398"/>
      <c r="OPK120" s="398"/>
      <c r="OPL120" s="398"/>
      <c r="OPM120" s="398"/>
      <c r="OPN120" s="398"/>
      <c r="OPO120" s="398"/>
      <c r="OPP120" s="398"/>
      <c r="OPQ120" s="398"/>
      <c r="OPR120" s="398"/>
      <c r="OPS120" s="398"/>
      <c r="OPT120" s="398"/>
      <c r="OPU120" s="398"/>
      <c r="OPV120" s="398"/>
      <c r="OPW120" s="398"/>
      <c r="OPX120" s="398"/>
      <c r="OPY120" s="398"/>
      <c r="OPZ120" s="398"/>
      <c r="OQA120" s="398"/>
      <c r="OQB120" s="398"/>
      <c r="OQC120" s="398"/>
      <c r="OQD120" s="398"/>
      <c r="OQE120" s="398"/>
      <c r="OQF120" s="398"/>
      <c r="OQG120" s="398"/>
      <c r="OQH120" s="398"/>
      <c r="OQI120" s="398"/>
      <c r="OQJ120" s="398"/>
      <c r="OQK120" s="398"/>
      <c r="OQL120" s="398"/>
      <c r="OQM120" s="398"/>
      <c r="OQN120" s="398"/>
      <c r="OQO120" s="398"/>
      <c r="OQP120" s="398"/>
      <c r="OQQ120" s="398"/>
      <c r="OQR120" s="398"/>
      <c r="OQS120" s="398"/>
      <c r="OQT120" s="398"/>
      <c r="OQU120" s="398"/>
      <c r="OQV120" s="398"/>
      <c r="OQW120" s="398"/>
      <c r="OQX120" s="398"/>
      <c r="OQY120" s="398"/>
      <c r="OQZ120" s="398"/>
      <c r="ORA120" s="398"/>
      <c r="ORB120" s="398"/>
      <c r="ORC120" s="398"/>
      <c r="ORD120" s="398"/>
      <c r="ORE120" s="398"/>
      <c r="ORF120" s="398"/>
      <c r="ORG120" s="398"/>
      <c r="ORH120" s="398"/>
      <c r="ORI120" s="398"/>
      <c r="ORJ120" s="398"/>
      <c r="ORK120" s="398"/>
      <c r="ORL120" s="398"/>
      <c r="ORM120" s="398"/>
      <c r="ORN120" s="398"/>
      <c r="ORO120" s="398"/>
      <c r="ORP120" s="398"/>
      <c r="ORQ120" s="398"/>
      <c r="ORR120" s="398"/>
      <c r="ORS120" s="398"/>
      <c r="ORT120" s="398"/>
      <c r="ORU120" s="398"/>
      <c r="ORV120" s="398"/>
      <c r="ORW120" s="398"/>
      <c r="ORX120" s="398"/>
      <c r="ORY120" s="398"/>
      <c r="ORZ120" s="398"/>
      <c r="OSA120" s="398"/>
      <c r="OSB120" s="398"/>
      <c r="OSC120" s="398"/>
      <c r="OSD120" s="398"/>
      <c r="OSE120" s="398"/>
      <c r="OSF120" s="398"/>
      <c r="OSG120" s="398"/>
      <c r="OSH120" s="398"/>
      <c r="OSI120" s="398"/>
      <c r="OSJ120" s="398"/>
      <c r="OSK120" s="398"/>
      <c r="OSL120" s="398"/>
      <c r="OSM120" s="398"/>
      <c r="OSN120" s="398"/>
      <c r="OSO120" s="398"/>
      <c r="OSP120" s="398"/>
      <c r="OSQ120" s="398"/>
      <c r="OSR120" s="398"/>
      <c r="OSS120" s="398"/>
      <c r="OST120" s="398"/>
      <c r="OSU120" s="398"/>
      <c r="OSV120" s="398"/>
      <c r="OSW120" s="398"/>
      <c r="OSX120" s="398"/>
      <c r="OSY120" s="398"/>
      <c r="OSZ120" s="398"/>
      <c r="OTA120" s="398"/>
      <c r="OTB120" s="398"/>
      <c r="OTC120" s="398"/>
      <c r="OTD120" s="398"/>
      <c r="OTE120" s="398"/>
      <c r="OTF120" s="398"/>
      <c r="OTG120" s="398"/>
      <c r="OTH120" s="398"/>
      <c r="OTI120" s="398"/>
      <c r="OTJ120" s="398"/>
      <c r="OTK120" s="398"/>
      <c r="OTL120" s="398"/>
      <c r="OTM120" s="398"/>
      <c r="OTN120" s="398"/>
      <c r="OTO120" s="398"/>
      <c r="OTP120" s="398"/>
      <c r="OTQ120" s="398"/>
      <c r="OTR120" s="398"/>
      <c r="OTS120" s="398"/>
      <c r="OTT120" s="398"/>
      <c r="OTU120" s="398"/>
      <c r="OTV120" s="398"/>
      <c r="OTW120" s="398"/>
      <c r="OTX120" s="398"/>
      <c r="OTY120" s="398"/>
      <c r="OTZ120" s="398"/>
      <c r="OUA120" s="398"/>
      <c r="OUB120" s="398"/>
      <c r="OUC120" s="398"/>
      <c r="OUD120" s="398"/>
      <c r="OUE120" s="398"/>
      <c r="OUF120" s="398"/>
      <c r="OUG120" s="398"/>
      <c r="OUH120" s="398"/>
      <c r="OUI120" s="398"/>
      <c r="OUJ120" s="398"/>
      <c r="OUK120" s="398"/>
      <c r="OUL120" s="398"/>
      <c r="OUM120" s="398"/>
      <c r="OUN120" s="398"/>
      <c r="OUO120" s="398"/>
      <c r="OUP120" s="398"/>
      <c r="OUQ120" s="398"/>
      <c r="OUR120" s="398"/>
      <c r="OUS120" s="398"/>
      <c r="OUT120" s="398"/>
      <c r="OUU120" s="398"/>
      <c r="OUV120" s="398"/>
      <c r="OUW120" s="398"/>
      <c r="OUX120" s="398"/>
      <c r="OUY120" s="398"/>
      <c r="OUZ120" s="398"/>
      <c r="OVA120" s="398"/>
      <c r="OVB120" s="398"/>
      <c r="OVG120" s="398"/>
      <c r="OVH120" s="398"/>
      <c r="OVI120" s="398"/>
      <c r="OVJ120" s="398"/>
      <c r="OVK120" s="398"/>
      <c r="OVL120" s="398"/>
      <c r="OVM120" s="398"/>
      <c r="OVN120" s="398"/>
      <c r="OVO120" s="398"/>
      <c r="OVP120" s="398"/>
      <c r="OVQ120" s="398"/>
      <c r="OXI120" s="398"/>
      <c r="OXJ120" s="398"/>
      <c r="OXK120" s="398"/>
      <c r="OXL120" s="398"/>
      <c r="OXM120" s="398"/>
      <c r="OXN120" s="398"/>
      <c r="OXO120" s="398"/>
      <c r="OXP120" s="398"/>
      <c r="OXQ120" s="398"/>
      <c r="OXR120" s="398"/>
      <c r="OXS120" s="398"/>
      <c r="OXT120" s="398"/>
      <c r="OXU120" s="398"/>
      <c r="OXV120" s="398"/>
      <c r="OXW120" s="398"/>
      <c r="OXX120" s="398"/>
      <c r="OXY120" s="398"/>
      <c r="OXZ120" s="398"/>
      <c r="OYA120" s="398"/>
      <c r="OYB120" s="398"/>
      <c r="OYC120" s="398"/>
      <c r="OYD120" s="398"/>
      <c r="OYE120" s="398"/>
      <c r="OYF120" s="398"/>
      <c r="OYG120" s="398"/>
      <c r="OYH120" s="398"/>
      <c r="OYI120" s="398"/>
      <c r="OYJ120" s="398"/>
      <c r="OYK120" s="398"/>
      <c r="OYL120" s="398"/>
      <c r="OYM120" s="398"/>
      <c r="OYN120" s="398"/>
      <c r="OYO120" s="398"/>
      <c r="OYP120" s="398"/>
      <c r="OYQ120" s="398"/>
      <c r="OYR120" s="398"/>
      <c r="OYS120" s="398"/>
      <c r="OYT120" s="398"/>
      <c r="OYU120" s="398"/>
      <c r="OYV120" s="398"/>
      <c r="OYW120" s="398"/>
      <c r="OYX120" s="398"/>
      <c r="OYY120" s="398"/>
      <c r="OYZ120" s="398"/>
      <c r="OZA120" s="398"/>
      <c r="OZB120" s="398"/>
      <c r="OZC120" s="398"/>
      <c r="OZD120" s="398"/>
      <c r="OZE120" s="398"/>
      <c r="OZF120" s="398"/>
      <c r="OZG120" s="398"/>
      <c r="OZH120" s="398"/>
      <c r="OZI120" s="398"/>
      <c r="OZJ120" s="398"/>
      <c r="OZK120" s="398"/>
      <c r="OZL120" s="398"/>
      <c r="OZM120" s="398"/>
      <c r="OZN120" s="398"/>
      <c r="OZO120" s="398"/>
      <c r="OZP120" s="398"/>
      <c r="OZQ120" s="398"/>
      <c r="OZR120" s="398"/>
      <c r="OZS120" s="398"/>
      <c r="OZT120" s="398"/>
      <c r="OZU120" s="398"/>
      <c r="OZV120" s="398"/>
      <c r="OZW120" s="398"/>
      <c r="OZX120" s="398"/>
      <c r="OZY120" s="398"/>
      <c r="OZZ120" s="398"/>
      <c r="PAA120" s="398"/>
      <c r="PAB120" s="398"/>
      <c r="PAC120" s="398"/>
      <c r="PAD120" s="398"/>
      <c r="PAE120" s="398"/>
      <c r="PAF120" s="398"/>
      <c r="PAG120" s="398"/>
      <c r="PAH120" s="398"/>
      <c r="PAI120" s="398"/>
      <c r="PAJ120" s="398"/>
      <c r="PAK120" s="398"/>
      <c r="PAL120" s="398"/>
      <c r="PAM120" s="398"/>
      <c r="PAN120" s="398"/>
      <c r="PAO120" s="398"/>
      <c r="PAP120" s="398"/>
      <c r="PAQ120" s="398"/>
      <c r="PAR120" s="398"/>
      <c r="PAS120" s="398"/>
      <c r="PAT120" s="398"/>
      <c r="PAU120" s="398"/>
      <c r="PAV120" s="398"/>
      <c r="PAW120" s="398"/>
      <c r="PAX120" s="398"/>
      <c r="PAY120" s="398"/>
      <c r="PAZ120" s="398"/>
      <c r="PBA120" s="398"/>
      <c r="PBB120" s="398"/>
      <c r="PBC120" s="398"/>
      <c r="PBD120" s="398"/>
      <c r="PBE120" s="398"/>
      <c r="PBF120" s="398"/>
      <c r="PBG120" s="398"/>
      <c r="PBH120" s="398"/>
      <c r="PBI120" s="398"/>
      <c r="PBJ120" s="398"/>
      <c r="PBK120" s="398"/>
      <c r="PBL120" s="398"/>
      <c r="PBM120" s="398"/>
      <c r="PBN120" s="398"/>
      <c r="PBO120" s="398"/>
      <c r="PBP120" s="398"/>
      <c r="PBQ120" s="398"/>
      <c r="PBR120" s="398"/>
      <c r="PBS120" s="398"/>
      <c r="PBT120" s="398"/>
      <c r="PBU120" s="398"/>
      <c r="PBV120" s="398"/>
      <c r="PBW120" s="398"/>
      <c r="PBX120" s="398"/>
      <c r="PBY120" s="398"/>
      <c r="PBZ120" s="398"/>
      <c r="PCA120" s="398"/>
      <c r="PCB120" s="398"/>
      <c r="PCC120" s="398"/>
      <c r="PCD120" s="398"/>
      <c r="PCE120" s="398"/>
      <c r="PCF120" s="398"/>
      <c r="PCG120" s="398"/>
      <c r="PCH120" s="398"/>
      <c r="PCI120" s="398"/>
      <c r="PCJ120" s="398"/>
      <c r="PCK120" s="398"/>
      <c r="PCL120" s="398"/>
      <c r="PCM120" s="398"/>
      <c r="PCN120" s="398"/>
      <c r="PCO120" s="398"/>
      <c r="PCP120" s="398"/>
      <c r="PCQ120" s="398"/>
      <c r="PCR120" s="398"/>
      <c r="PCS120" s="398"/>
      <c r="PCT120" s="398"/>
      <c r="PCU120" s="398"/>
      <c r="PCV120" s="398"/>
      <c r="PCW120" s="398"/>
      <c r="PCX120" s="398"/>
      <c r="PCY120" s="398"/>
      <c r="PCZ120" s="398"/>
      <c r="PDA120" s="398"/>
      <c r="PDB120" s="398"/>
      <c r="PDC120" s="398"/>
      <c r="PDD120" s="398"/>
      <c r="PDE120" s="398"/>
      <c r="PDF120" s="398"/>
      <c r="PDG120" s="398"/>
      <c r="PDH120" s="398"/>
      <c r="PDI120" s="398"/>
      <c r="PDJ120" s="398"/>
      <c r="PDK120" s="398"/>
      <c r="PDL120" s="398"/>
      <c r="PDM120" s="398"/>
      <c r="PDN120" s="398"/>
      <c r="PDO120" s="398"/>
      <c r="PDP120" s="398"/>
      <c r="PDQ120" s="398"/>
      <c r="PDR120" s="398"/>
      <c r="PDS120" s="398"/>
      <c r="PDT120" s="398"/>
      <c r="PDU120" s="398"/>
      <c r="PDV120" s="398"/>
      <c r="PDW120" s="398"/>
      <c r="PDX120" s="398"/>
      <c r="PDY120" s="398"/>
      <c r="PDZ120" s="398"/>
      <c r="PEA120" s="398"/>
      <c r="PEB120" s="398"/>
      <c r="PEC120" s="398"/>
      <c r="PED120" s="398"/>
      <c r="PEE120" s="398"/>
      <c r="PEF120" s="398"/>
      <c r="PEG120" s="398"/>
      <c r="PEH120" s="398"/>
      <c r="PEI120" s="398"/>
      <c r="PEJ120" s="398"/>
      <c r="PEK120" s="398"/>
      <c r="PEL120" s="398"/>
      <c r="PEM120" s="398"/>
      <c r="PEN120" s="398"/>
      <c r="PEO120" s="398"/>
      <c r="PEP120" s="398"/>
      <c r="PEQ120" s="398"/>
      <c r="PER120" s="398"/>
      <c r="PES120" s="398"/>
      <c r="PET120" s="398"/>
      <c r="PEU120" s="398"/>
      <c r="PEV120" s="398"/>
      <c r="PEW120" s="398"/>
      <c r="PEX120" s="398"/>
      <c r="PFC120" s="398"/>
      <c r="PFD120" s="398"/>
      <c r="PFE120" s="398"/>
      <c r="PFF120" s="398"/>
      <c r="PFG120" s="398"/>
      <c r="PFH120" s="398"/>
      <c r="PFI120" s="398"/>
      <c r="PFJ120" s="398"/>
      <c r="PFK120" s="398"/>
      <c r="PFL120" s="398"/>
      <c r="PFM120" s="398"/>
      <c r="PHE120" s="398"/>
      <c r="PHF120" s="398"/>
      <c r="PHG120" s="398"/>
      <c r="PHH120" s="398"/>
      <c r="PHI120" s="398"/>
      <c r="PHJ120" s="398"/>
      <c r="PHK120" s="398"/>
      <c r="PHL120" s="398"/>
      <c r="PHM120" s="398"/>
      <c r="PHN120" s="398"/>
      <c r="PHO120" s="398"/>
      <c r="PHP120" s="398"/>
      <c r="PHQ120" s="398"/>
      <c r="PHR120" s="398"/>
      <c r="PHS120" s="398"/>
      <c r="PHT120" s="398"/>
      <c r="PHU120" s="398"/>
      <c r="PHV120" s="398"/>
      <c r="PHW120" s="398"/>
      <c r="PHX120" s="398"/>
      <c r="PHY120" s="398"/>
      <c r="PHZ120" s="398"/>
      <c r="PIA120" s="398"/>
      <c r="PIB120" s="398"/>
      <c r="PIC120" s="398"/>
      <c r="PID120" s="398"/>
      <c r="PIE120" s="398"/>
      <c r="PIF120" s="398"/>
      <c r="PIG120" s="398"/>
      <c r="PIH120" s="398"/>
      <c r="PII120" s="398"/>
      <c r="PIJ120" s="398"/>
      <c r="PIK120" s="398"/>
      <c r="PIL120" s="398"/>
      <c r="PIM120" s="398"/>
      <c r="PIN120" s="398"/>
      <c r="PIO120" s="398"/>
      <c r="PIP120" s="398"/>
      <c r="PIQ120" s="398"/>
      <c r="PIR120" s="398"/>
      <c r="PIS120" s="398"/>
      <c r="PIT120" s="398"/>
      <c r="PIU120" s="398"/>
      <c r="PIV120" s="398"/>
      <c r="PIW120" s="398"/>
      <c r="PIX120" s="398"/>
      <c r="PIY120" s="398"/>
      <c r="PIZ120" s="398"/>
      <c r="PJA120" s="398"/>
      <c r="PJB120" s="398"/>
      <c r="PJC120" s="398"/>
      <c r="PJD120" s="398"/>
      <c r="PJE120" s="398"/>
      <c r="PJF120" s="398"/>
      <c r="PJG120" s="398"/>
      <c r="PJH120" s="398"/>
      <c r="PJI120" s="398"/>
      <c r="PJJ120" s="398"/>
      <c r="PJK120" s="398"/>
      <c r="PJL120" s="398"/>
      <c r="PJM120" s="398"/>
      <c r="PJN120" s="398"/>
      <c r="PJO120" s="398"/>
      <c r="PJP120" s="398"/>
      <c r="PJQ120" s="398"/>
      <c r="PJR120" s="398"/>
      <c r="PJS120" s="398"/>
      <c r="PJT120" s="398"/>
      <c r="PJU120" s="398"/>
      <c r="PJV120" s="398"/>
      <c r="PJW120" s="398"/>
      <c r="PJX120" s="398"/>
      <c r="PJY120" s="398"/>
      <c r="PJZ120" s="398"/>
      <c r="PKA120" s="398"/>
      <c r="PKB120" s="398"/>
      <c r="PKC120" s="398"/>
      <c r="PKD120" s="398"/>
      <c r="PKE120" s="398"/>
      <c r="PKF120" s="398"/>
      <c r="PKG120" s="398"/>
      <c r="PKH120" s="398"/>
      <c r="PKI120" s="398"/>
      <c r="PKJ120" s="398"/>
      <c r="PKK120" s="398"/>
      <c r="PKL120" s="398"/>
      <c r="PKM120" s="398"/>
      <c r="PKN120" s="398"/>
      <c r="PKO120" s="398"/>
      <c r="PKP120" s="398"/>
      <c r="PKQ120" s="398"/>
      <c r="PKR120" s="398"/>
      <c r="PKS120" s="398"/>
      <c r="PKT120" s="398"/>
      <c r="PKU120" s="398"/>
      <c r="PKV120" s="398"/>
      <c r="PKW120" s="398"/>
      <c r="PKX120" s="398"/>
      <c r="PKY120" s="398"/>
      <c r="PKZ120" s="398"/>
      <c r="PLA120" s="398"/>
      <c r="PLB120" s="398"/>
      <c r="PLC120" s="398"/>
      <c r="PLD120" s="398"/>
      <c r="PLE120" s="398"/>
      <c r="PLF120" s="398"/>
      <c r="PLG120" s="398"/>
      <c r="PLH120" s="398"/>
      <c r="PLI120" s="398"/>
      <c r="PLJ120" s="398"/>
      <c r="PLK120" s="398"/>
      <c r="PLL120" s="398"/>
      <c r="PLM120" s="398"/>
      <c r="PLN120" s="398"/>
      <c r="PLO120" s="398"/>
      <c r="PLP120" s="398"/>
      <c r="PLQ120" s="398"/>
      <c r="PLR120" s="398"/>
      <c r="PLS120" s="398"/>
      <c r="PLT120" s="398"/>
      <c r="PLU120" s="398"/>
      <c r="PLV120" s="398"/>
      <c r="PLW120" s="398"/>
      <c r="PLX120" s="398"/>
      <c r="PLY120" s="398"/>
      <c r="PLZ120" s="398"/>
      <c r="PMA120" s="398"/>
      <c r="PMB120" s="398"/>
      <c r="PMC120" s="398"/>
      <c r="PMD120" s="398"/>
      <c r="PME120" s="398"/>
      <c r="PMF120" s="398"/>
      <c r="PMG120" s="398"/>
      <c r="PMH120" s="398"/>
      <c r="PMI120" s="398"/>
      <c r="PMJ120" s="398"/>
      <c r="PMK120" s="398"/>
      <c r="PML120" s="398"/>
      <c r="PMM120" s="398"/>
      <c r="PMN120" s="398"/>
      <c r="PMO120" s="398"/>
      <c r="PMP120" s="398"/>
      <c r="PMQ120" s="398"/>
      <c r="PMR120" s="398"/>
      <c r="PMS120" s="398"/>
      <c r="PMT120" s="398"/>
      <c r="PMU120" s="398"/>
      <c r="PMV120" s="398"/>
      <c r="PMW120" s="398"/>
      <c r="PMX120" s="398"/>
      <c r="PMY120" s="398"/>
      <c r="PMZ120" s="398"/>
      <c r="PNA120" s="398"/>
      <c r="PNB120" s="398"/>
      <c r="PNC120" s="398"/>
      <c r="PND120" s="398"/>
      <c r="PNE120" s="398"/>
      <c r="PNF120" s="398"/>
      <c r="PNG120" s="398"/>
      <c r="PNH120" s="398"/>
      <c r="PNI120" s="398"/>
      <c r="PNJ120" s="398"/>
      <c r="PNK120" s="398"/>
      <c r="PNL120" s="398"/>
      <c r="PNM120" s="398"/>
      <c r="PNN120" s="398"/>
      <c r="PNO120" s="398"/>
      <c r="PNP120" s="398"/>
      <c r="PNQ120" s="398"/>
      <c r="PNR120" s="398"/>
      <c r="PNS120" s="398"/>
      <c r="PNT120" s="398"/>
      <c r="PNU120" s="398"/>
      <c r="PNV120" s="398"/>
      <c r="PNW120" s="398"/>
      <c r="PNX120" s="398"/>
      <c r="PNY120" s="398"/>
      <c r="PNZ120" s="398"/>
      <c r="POA120" s="398"/>
      <c r="POB120" s="398"/>
      <c r="POC120" s="398"/>
      <c r="POD120" s="398"/>
      <c r="POE120" s="398"/>
      <c r="POF120" s="398"/>
      <c r="POG120" s="398"/>
      <c r="POH120" s="398"/>
      <c r="POI120" s="398"/>
      <c r="POJ120" s="398"/>
      <c r="POK120" s="398"/>
      <c r="POL120" s="398"/>
      <c r="POM120" s="398"/>
      <c r="PON120" s="398"/>
      <c r="POO120" s="398"/>
      <c r="POP120" s="398"/>
      <c r="POQ120" s="398"/>
      <c r="POR120" s="398"/>
      <c r="POS120" s="398"/>
      <c r="POT120" s="398"/>
      <c r="POY120" s="398"/>
      <c r="POZ120" s="398"/>
      <c r="PPA120" s="398"/>
      <c r="PPB120" s="398"/>
      <c r="PPC120" s="398"/>
      <c r="PPD120" s="398"/>
      <c r="PPE120" s="398"/>
      <c r="PPF120" s="398"/>
      <c r="PPG120" s="398"/>
      <c r="PPH120" s="398"/>
      <c r="PPI120" s="398"/>
      <c r="PRA120" s="398"/>
      <c r="PRB120" s="398"/>
      <c r="PRC120" s="398"/>
      <c r="PRD120" s="398"/>
      <c r="PRE120" s="398"/>
      <c r="PRF120" s="398"/>
      <c r="PRG120" s="398"/>
      <c r="PRH120" s="398"/>
      <c r="PRI120" s="398"/>
      <c r="PRJ120" s="398"/>
      <c r="PRK120" s="398"/>
      <c r="PRL120" s="398"/>
      <c r="PRM120" s="398"/>
      <c r="PRN120" s="398"/>
      <c r="PRO120" s="398"/>
      <c r="PRP120" s="398"/>
      <c r="PRQ120" s="398"/>
      <c r="PRR120" s="398"/>
      <c r="PRS120" s="398"/>
      <c r="PRT120" s="398"/>
      <c r="PRU120" s="398"/>
      <c r="PRV120" s="398"/>
      <c r="PRW120" s="398"/>
      <c r="PRX120" s="398"/>
      <c r="PRY120" s="398"/>
      <c r="PRZ120" s="398"/>
      <c r="PSA120" s="398"/>
      <c r="PSB120" s="398"/>
      <c r="PSC120" s="398"/>
      <c r="PSD120" s="398"/>
      <c r="PSE120" s="398"/>
      <c r="PSF120" s="398"/>
      <c r="PSG120" s="398"/>
      <c r="PSH120" s="398"/>
      <c r="PSI120" s="398"/>
      <c r="PSJ120" s="398"/>
      <c r="PSK120" s="398"/>
      <c r="PSL120" s="398"/>
      <c r="PSM120" s="398"/>
      <c r="PSN120" s="398"/>
      <c r="PSO120" s="398"/>
      <c r="PSP120" s="398"/>
      <c r="PSQ120" s="398"/>
      <c r="PSR120" s="398"/>
      <c r="PSS120" s="398"/>
      <c r="PST120" s="398"/>
      <c r="PSU120" s="398"/>
      <c r="PSV120" s="398"/>
      <c r="PSW120" s="398"/>
      <c r="PSX120" s="398"/>
      <c r="PSY120" s="398"/>
      <c r="PSZ120" s="398"/>
      <c r="PTA120" s="398"/>
      <c r="PTB120" s="398"/>
      <c r="PTC120" s="398"/>
      <c r="PTD120" s="398"/>
      <c r="PTE120" s="398"/>
      <c r="PTF120" s="398"/>
      <c r="PTG120" s="398"/>
      <c r="PTH120" s="398"/>
      <c r="PTI120" s="398"/>
      <c r="PTJ120" s="398"/>
      <c r="PTK120" s="398"/>
      <c r="PTL120" s="398"/>
      <c r="PTM120" s="398"/>
      <c r="PTN120" s="398"/>
      <c r="PTO120" s="398"/>
      <c r="PTP120" s="398"/>
      <c r="PTQ120" s="398"/>
      <c r="PTR120" s="398"/>
      <c r="PTS120" s="398"/>
      <c r="PTT120" s="398"/>
      <c r="PTU120" s="398"/>
      <c r="PTV120" s="398"/>
      <c r="PTW120" s="398"/>
      <c r="PTX120" s="398"/>
      <c r="PTY120" s="398"/>
      <c r="PTZ120" s="398"/>
      <c r="PUA120" s="398"/>
      <c r="PUB120" s="398"/>
      <c r="PUC120" s="398"/>
      <c r="PUD120" s="398"/>
      <c r="PUE120" s="398"/>
      <c r="PUF120" s="398"/>
      <c r="PUG120" s="398"/>
      <c r="PUH120" s="398"/>
      <c r="PUI120" s="398"/>
      <c r="PUJ120" s="398"/>
      <c r="PUK120" s="398"/>
      <c r="PUL120" s="398"/>
      <c r="PUM120" s="398"/>
      <c r="PUN120" s="398"/>
      <c r="PUO120" s="398"/>
      <c r="PUP120" s="398"/>
      <c r="PUQ120" s="398"/>
      <c r="PUR120" s="398"/>
      <c r="PUS120" s="398"/>
      <c r="PUT120" s="398"/>
      <c r="PUU120" s="398"/>
      <c r="PUV120" s="398"/>
      <c r="PUW120" s="398"/>
      <c r="PUX120" s="398"/>
      <c r="PUY120" s="398"/>
      <c r="PUZ120" s="398"/>
      <c r="PVA120" s="398"/>
      <c r="PVB120" s="398"/>
      <c r="PVC120" s="398"/>
      <c r="PVD120" s="398"/>
      <c r="PVE120" s="398"/>
      <c r="PVF120" s="398"/>
      <c r="PVG120" s="398"/>
      <c r="PVH120" s="398"/>
      <c r="PVI120" s="398"/>
      <c r="PVJ120" s="398"/>
      <c r="PVK120" s="398"/>
      <c r="PVL120" s="398"/>
      <c r="PVM120" s="398"/>
      <c r="PVN120" s="398"/>
      <c r="PVO120" s="398"/>
      <c r="PVP120" s="398"/>
      <c r="PVQ120" s="398"/>
      <c r="PVR120" s="398"/>
      <c r="PVS120" s="398"/>
      <c r="PVT120" s="398"/>
      <c r="PVU120" s="398"/>
      <c r="PVV120" s="398"/>
      <c r="PVW120" s="398"/>
      <c r="PVX120" s="398"/>
      <c r="PVY120" s="398"/>
      <c r="PVZ120" s="398"/>
      <c r="PWA120" s="398"/>
      <c r="PWB120" s="398"/>
      <c r="PWC120" s="398"/>
      <c r="PWD120" s="398"/>
      <c r="PWE120" s="398"/>
      <c r="PWF120" s="398"/>
      <c r="PWG120" s="398"/>
      <c r="PWH120" s="398"/>
      <c r="PWI120" s="398"/>
      <c r="PWJ120" s="398"/>
      <c r="PWK120" s="398"/>
      <c r="PWL120" s="398"/>
      <c r="PWM120" s="398"/>
      <c r="PWN120" s="398"/>
      <c r="PWO120" s="398"/>
      <c r="PWP120" s="398"/>
      <c r="PWQ120" s="398"/>
      <c r="PWR120" s="398"/>
      <c r="PWS120" s="398"/>
      <c r="PWT120" s="398"/>
      <c r="PWU120" s="398"/>
      <c r="PWV120" s="398"/>
      <c r="PWW120" s="398"/>
      <c r="PWX120" s="398"/>
      <c r="PWY120" s="398"/>
      <c r="PWZ120" s="398"/>
      <c r="PXA120" s="398"/>
      <c r="PXB120" s="398"/>
      <c r="PXC120" s="398"/>
      <c r="PXD120" s="398"/>
      <c r="PXE120" s="398"/>
      <c r="PXF120" s="398"/>
      <c r="PXG120" s="398"/>
      <c r="PXH120" s="398"/>
      <c r="PXI120" s="398"/>
      <c r="PXJ120" s="398"/>
      <c r="PXK120" s="398"/>
      <c r="PXL120" s="398"/>
      <c r="PXM120" s="398"/>
      <c r="PXN120" s="398"/>
      <c r="PXO120" s="398"/>
      <c r="PXP120" s="398"/>
      <c r="PXQ120" s="398"/>
      <c r="PXR120" s="398"/>
      <c r="PXS120" s="398"/>
      <c r="PXT120" s="398"/>
      <c r="PXU120" s="398"/>
      <c r="PXV120" s="398"/>
      <c r="PXW120" s="398"/>
      <c r="PXX120" s="398"/>
      <c r="PXY120" s="398"/>
      <c r="PXZ120" s="398"/>
      <c r="PYA120" s="398"/>
      <c r="PYB120" s="398"/>
      <c r="PYC120" s="398"/>
      <c r="PYD120" s="398"/>
      <c r="PYE120" s="398"/>
      <c r="PYF120" s="398"/>
      <c r="PYG120" s="398"/>
      <c r="PYH120" s="398"/>
      <c r="PYI120" s="398"/>
      <c r="PYJ120" s="398"/>
      <c r="PYK120" s="398"/>
      <c r="PYL120" s="398"/>
      <c r="PYM120" s="398"/>
      <c r="PYN120" s="398"/>
      <c r="PYO120" s="398"/>
      <c r="PYP120" s="398"/>
      <c r="PYU120" s="398"/>
      <c r="PYV120" s="398"/>
      <c r="PYW120" s="398"/>
      <c r="PYX120" s="398"/>
      <c r="PYY120" s="398"/>
      <c r="PYZ120" s="398"/>
      <c r="PZA120" s="398"/>
      <c r="PZB120" s="398"/>
      <c r="PZC120" s="398"/>
      <c r="PZD120" s="398"/>
      <c r="PZE120" s="398"/>
      <c r="QAW120" s="398"/>
      <c r="QAX120" s="398"/>
      <c r="QAY120" s="398"/>
      <c r="QAZ120" s="398"/>
      <c r="QBA120" s="398"/>
      <c r="QBB120" s="398"/>
      <c r="QBC120" s="398"/>
      <c r="QBD120" s="398"/>
      <c r="QBE120" s="398"/>
      <c r="QBF120" s="398"/>
      <c r="QBG120" s="398"/>
      <c r="QBH120" s="398"/>
      <c r="QBI120" s="398"/>
      <c r="QBJ120" s="398"/>
      <c r="QBK120" s="398"/>
      <c r="QBL120" s="398"/>
      <c r="QBM120" s="398"/>
      <c r="QBN120" s="398"/>
      <c r="QBO120" s="398"/>
      <c r="QBP120" s="398"/>
      <c r="QBQ120" s="398"/>
      <c r="QBR120" s="398"/>
      <c r="QBS120" s="398"/>
      <c r="QBT120" s="398"/>
      <c r="QBU120" s="398"/>
      <c r="QBV120" s="398"/>
      <c r="QBW120" s="398"/>
      <c r="QBX120" s="398"/>
      <c r="QBY120" s="398"/>
      <c r="QBZ120" s="398"/>
      <c r="QCA120" s="398"/>
      <c r="QCB120" s="398"/>
      <c r="QCC120" s="398"/>
      <c r="QCD120" s="398"/>
      <c r="QCE120" s="398"/>
      <c r="QCF120" s="398"/>
      <c r="QCG120" s="398"/>
      <c r="QCH120" s="398"/>
      <c r="QCI120" s="398"/>
      <c r="QCJ120" s="398"/>
      <c r="QCK120" s="398"/>
      <c r="QCL120" s="398"/>
      <c r="QCM120" s="398"/>
      <c r="QCN120" s="398"/>
      <c r="QCO120" s="398"/>
      <c r="QCP120" s="398"/>
      <c r="QCQ120" s="398"/>
      <c r="QCR120" s="398"/>
      <c r="QCS120" s="398"/>
      <c r="QCT120" s="398"/>
      <c r="QCU120" s="398"/>
      <c r="QCV120" s="398"/>
      <c r="QCW120" s="398"/>
      <c r="QCX120" s="398"/>
      <c r="QCY120" s="398"/>
      <c r="QCZ120" s="398"/>
      <c r="QDA120" s="398"/>
      <c r="QDB120" s="398"/>
      <c r="QDC120" s="398"/>
      <c r="QDD120" s="398"/>
      <c r="QDE120" s="398"/>
      <c r="QDF120" s="398"/>
      <c r="QDG120" s="398"/>
      <c r="QDH120" s="398"/>
      <c r="QDI120" s="398"/>
      <c r="QDJ120" s="398"/>
      <c r="QDK120" s="398"/>
      <c r="QDL120" s="398"/>
      <c r="QDM120" s="398"/>
      <c r="QDN120" s="398"/>
      <c r="QDO120" s="398"/>
      <c r="QDP120" s="398"/>
      <c r="QDQ120" s="398"/>
      <c r="QDR120" s="398"/>
      <c r="QDS120" s="398"/>
      <c r="QDT120" s="398"/>
      <c r="QDU120" s="398"/>
      <c r="QDV120" s="398"/>
      <c r="QDW120" s="398"/>
      <c r="QDX120" s="398"/>
      <c r="QDY120" s="398"/>
      <c r="QDZ120" s="398"/>
      <c r="QEA120" s="398"/>
      <c r="QEB120" s="398"/>
      <c r="QEC120" s="398"/>
      <c r="QED120" s="398"/>
      <c r="QEE120" s="398"/>
      <c r="QEF120" s="398"/>
      <c r="QEG120" s="398"/>
      <c r="QEH120" s="398"/>
      <c r="QEI120" s="398"/>
      <c r="QEJ120" s="398"/>
      <c r="QEK120" s="398"/>
      <c r="QEL120" s="398"/>
      <c r="QEM120" s="398"/>
      <c r="QEN120" s="398"/>
      <c r="QEO120" s="398"/>
      <c r="QEP120" s="398"/>
      <c r="QEQ120" s="398"/>
      <c r="QER120" s="398"/>
      <c r="QES120" s="398"/>
      <c r="QET120" s="398"/>
      <c r="QEU120" s="398"/>
      <c r="QEV120" s="398"/>
      <c r="QEW120" s="398"/>
      <c r="QEX120" s="398"/>
      <c r="QEY120" s="398"/>
      <c r="QEZ120" s="398"/>
      <c r="QFA120" s="398"/>
      <c r="QFB120" s="398"/>
      <c r="QFC120" s="398"/>
      <c r="QFD120" s="398"/>
      <c r="QFE120" s="398"/>
      <c r="QFF120" s="398"/>
      <c r="QFG120" s="398"/>
      <c r="QFH120" s="398"/>
      <c r="QFI120" s="398"/>
      <c r="QFJ120" s="398"/>
      <c r="QFK120" s="398"/>
      <c r="QFL120" s="398"/>
      <c r="QFM120" s="398"/>
      <c r="QFN120" s="398"/>
      <c r="QFO120" s="398"/>
      <c r="QFP120" s="398"/>
      <c r="QFQ120" s="398"/>
      <c r="QFR120" s="398"/>
      <c r="QFS120" s="398"/>
      <c r="QFT120" s="398"/>
      <c r="QFU120" s="398"/>
      <c r="QFV120" s="398"/>
      <c r="QFW120" s="398"/>
      <c r="QFX120" s="398"/>
      <c r="QFY120" s="398"/>
      <c r="QFZ120" s="398"/>
      <c r="QGA120" s="398"/>
      <c r="QGB120" s="398"/>
      <c r="QGC120" s="398"/>
      <c r="QGD120" s="398"/>
      <c r="QGE120" s="398"/>
      <c r="QGF120" s="398"/>
      <c r="QGG120" s="398"/>
      <c r="QGH120" s="398"/>
      <c r="QGI120" s="398"/>
      <c r="QGJ120" s="398"/>
      <c r="QGK120" s="398"/>
      <c r="QGL120" s="398"/>
      <c r="QGM120" s="398"/>
      <c r="QGN120" s="398"/>
      <c r="QGO120" s="398"/>
      <c r="QGP120" s="398"/>
      <c r="QGQ120" s="398"/>
      <c r="QGR120" s="398"/>
      <c r="QGS120" s="398"/>
      <c r="QGT120" s="398"/>
      <c r="QGU120" s="398"/>
      <c r="QGV120" s="398"/>
      <c r="QGW120" s="398"/>
      <c r="QGX120" s="398"/>
      <c r="QGY120" s="398"/>
      <c r="QGZ120" s="398"/>
      <c r="QHA120" s="398"/>
      <c r="QHB120" s="398"/>
      <c r="QHC120" s="398"/>
      <c r="QHD120" s="398"/>
      <c r="QHE120" s="398"/>
      <c r="QHF120" s="398"/>
      <c r="QHG120" s="398"/>
      <c r="QHH120" s="398"/>
      <c r="QHI120" s="398"/>
      <c r="QHJ120" s="398"/>
      <c r="QHK120" s="398"/>
      <c r="QHL120" s="398"/>
      <c r="QHM120" s="398"/>
      <c r="QHN120" s="398"/>
      <c r="QHO120" s="398"/>
      <c r="QHP120" s="398"/>
      <c r="QHQ120" s="398"/>
      <c r="QHR120" s="398"/>
      <c r="QHS120" s="398"/>
      <c r="QHT120" s="398"/>
      <c r="QHU120" s="398"/>
      <c r="QHV120" s="398"/>
      <c r="QHW120" s="398"/>
      <c r="QHX120" s="398"/>
      <c r="QHY120" s="398"/>
      <c r="QHZ120" s="398"/>
      <c r="QIA120" s="398"/>
      <c r="QIB120" s="398"/>
      <c r="QIC120" s="398"/>
      <c r="QID120" s="398"/>
      <c r="QIE120" s="398"/>
      <c r="QIF120" s="398"/>
      <c r="QIG120" s="398"/>
      <c r="QIH120" s="398"/>
      <c r="QII120" s="398"/>
      <c r="QIJ120" s="398"/>
      <c r="QIK120" s="398"/>
      <c r="QIL120" s="398"/>
      <c r="QIQ120" s="398"/>
      <c r="QIR120" s="398"/>
      <c r="QIS120" s="398"/>
      <c r="QIT120" s="398"/>
      <c r="QIU120" s="398"/>
      <c r="QIV120" s="398"/>
      <c r="QIW120" s="398"/>
      <c r="QIX120" s="398"/>
      <c r="QIY120" s="398"/>
      <c r="QIZ120" s="398"/>
      <c r="QJA120" s="398"/>
      <c r="QKS120" s="398"/>
      <c r="QKT120" s="398"/>
      <c r="QKU120" s="398"/>
      <c r="QKV120" s="398"/>
      <c r="QKW120" s="398"/>
      <c r="QKX120" s="398"/>
      <c r="QKY120" s="398"/>
      <c r="QKZ120" s="398"/>
      <c r="QLA120" s="398"/>
      <c r="QLB120" s="398"/>
      <c r="QLC120" s="398"/>
      <c r="QLD120" s="398"/>
      <c r="QLE120" s="398"/>
      <c r="QLF120" s="398"/>
      <c r="QLG120" s="398"/>
      <c r="QLH120" s="398"/>
      <c r="QLI120" s="398"/>
      <c r="QLJ120" s="398"/>
      <c r="QLK120" s="398"/>
      <c r="QLL120" s="398"/>
      <c r="QLM120" s="398"/>
      <c r="QLN120" s="398"/>
      <c r="QLO120" s="398"/>
      <c r="QLP120" s="398"/>
      <c r="QLQ120" s="398"/>
      <c r="QLR120" s="398"/>
      <c r="QLS120" s="398"/>
      <c r="QLT120" s="398"/>
      <c r="QLU120" s="398"/>
      <c r="QLV120" s="398"/>
      <c r="QLW120" s="398"/>
      <c r="QLX120" s="398"/>
      <c r="QLY120" s="398"/>
      <c r="QLZ120" s="398"/>
      <c r="QMA120" s="398"/>
      <c r="QMB120" s="398"/>
      <c r="QMC120" s="398"/>
      <c r="QMD120" s="398"/>
      <c r="QME120" s="398"/>
      <c r="QMF120" s="398"/>
      <c r="QMG120" s="398"/>
      <c r="QMH120" s="398"/>
      <c r="QMI120" s="398"/>
      <c r="QMJ120" s="398"/>
      <c r="QMK120" s="398"/>
      <c r="QML120" s="398"/>
      <c r="QMM120" s="398"/>
      <c r="QMN120" s="398"/>
      <c r="QMO120" s="398"/>
      <c r="QMP120" s="398"/>
      <c r="QMQ120" s="398"/>
      <c r="QMR120" s="398"/>
      <c r="QMS120" s="398"/>
      <c r="QMT120" s="398"/>
      <c r="QMU120" s="398"/>
      <c r="QMV120" s="398"/>
      <c r="QMW120" s="398"/>
      <c r="QMX120" s="398"/>
      <c r="QMY120" s="398"/>
      <c r="QMZ120" s="398"/>
      <c r="QNA120" s="398"/>
      <c r="QNB120" s="398"/>
      <c r="QNC120" s="398"/>
      <c r="QND120" s="398"/>
      <c r="QNE120" s="398"/>
      <c r="QNF120" s="398"/>
      <c r="QNG120" s="398"/>
      <c r="QNH120" s="398"/>
      <c r="QNI120" s="398"/>
      <c r="QNJ120" s="398"/>
      <c r="QNK120" s="398"/>
      <c r="QNL120" s="398"/>
      <c r="QNM120" s="398"/>
      <c r="QNN120" s="398"/>
      <c r="QNO120" s="398"/>
      <c r="QNP120" s="398"/>
      <c r="QNQ120" s="398"/>
      <c r="QNR120" s="398"/>
      <c r="QNS120" s="398"/>
      <c r="QNT120" s="398"/>
      <c r="QNU120" s="398"/>
      <c r="QNV120" s="398"/>
      <c r="QNW120" s="398"/>
      <c r="QNX120" s="398"/>
      <c r="QNY120" s="398"/>
      <c r="QNZ120" s="398"/>
      <c r="QOA120" s="398"/>
      <c r="QOB120" s="398"/>
      <c r="QOC120" s="398"/>
      <c r="QOD120" s="398"/>
      <c r="QOE120" s="398"/>
      <c r="QOF120" s="398"/>
      <c r="QOG120" s="398"/>
      <c r="QOH120" s="398"/>
      <c r="QOI120" s="398"/>
      <c r="QOJ120" s="398"/>
      <c r="QOK120" s="398"/>
      <c r="QOL120" s="398"/>
      <c r="QOM120" s="398"/>
      <c r="QON120" s="398"/>
      <c r="QOO120" s="398"/>
      <c r="QOP120" s="398"/>
      <c r="QOQ120" s="398"/>
      <c r="QOR120" s="398"/>
      <c r="QOS120" s="398"/>
      <c r="QOT120" s="398"/>
      <c r="QOU120" s="398"/>
      <c r="QOV120" s="398"/>
      <c r="QOW120" s="398"/>
      <c r="QOX120" s="398"/>
      <c r="QOY120" s="398"/>
      <c r="QOZ120" s="398"/>
      <c r="QPA120" s="398"/>
      <c r="QPB120" s="398"/>
      <c r="QPC120" s="398"/>
      <c r="QPD120" s="398"/>
      <c r="QPE120" s="398"/>
      <c r="QPF120" s="398"/>
      <c r="QPG120" s="398"/>
      <c r="QPH120" s="398"/>
      <c r="QPI120" s="398"/>
      <c r="QPJ120" s="398"/>
      <c r="QPK120" s="398"/>
      <c r="QPL120" s="398"/>
      <c r="QPM120" s="398"/>
      <c r="QPN120" s="398"/>
      <c r="QPO120" s="398"/>
      <c r="QPP120" s="398"/>
      <c r="QPQ120" s="398"/>
      <c r="QPR120" s="398"/>
      <c r="QPS120" s="398"/>
      <c r="QPT120" s="398"/>
      <c r="QPU120" s="398"/>
      <c r="QPV120" s="398"/>
      <c r="QPW120" s="398"/>
      <c r="QPX120" s="398"/>
      <c r="QPY120" s="398"/>
      <c r="QPZ120" s="398"/>
      <c r="QQA120" s="398"/>
      <c r="QQB120" s="398"/>
      <c r="QQC120" s="398"/>
      <c r="QQD120" s="398"/>
      <c r="QQE120" s="398"/>
      <c r="QQF120" s="398"/>
      <c r="QQG120" s="398"/>
      <c r="QQH120" s="398"/>
      <c r="QQI120" s="398"/>
      <c r="QQJ120" s="398"/>
      <c r="QQK120" s="398"/>
      <c r="QQL120" s="398"/>
      <c r="QQM120" s="398"/>
      <c r="QQN120" s="398"/>
      <c r="QQO120" s="398"/>
      <c r="QQP120" s="398"/>
      <c r="QQQ120" s="398"/>
      <c r="QQR120" s="398"/>
      <c r="QQS120" s="398"/>
      <c r="QQT120" s="398"/>
      <c r="QQU120" s="398"/>
      <c r="QQV120" s="398"/>
      <c r="QQW120" s="398"/>
      <c r="QQX120" s="398"/>
      <c r="QQY120" s="398"/>
      <c r="QQZ120" s="398"/>
      <c r="QRA120" s="398"/>
      <c r="QRB120" s="398"/>
      <c r="QRC120" s="398"/>
      <c r="QRD120" s="398"/>
      <c r="QRE120" s="398"/>
      <c r="QRF120" s="398"/>
      <c r="QRG120" s="398"/>
      <c r="QRH120" s="398"/>
      <c r="QRI120" s="398"/>
      <c r="QRJ120" s="398"/>
      <c r="QRK120" s="398"/>
      <c r="QRL120" s="398"/>
      <c r="QRM120" s="398"/>
      <c r="QRN120" s="398"/>
      <c r="QRO120" s="398"/>
      <c r="QRP120" s="398"/>
      <c r="QRQ120" s="398"/>
      <c r="QRR120" s="398"/>
      <c r="QRS120" s="398"/>
      <c r="QRT120" s="398"/>
      <c r="QRU120" s="398"/>
      <c r="QRV120" s="398"/>
      <c r="QRW120" s="398"/>
      <c r="QRX120" s="398"/>
      <c r="QRY120" s="398"/>
      <c r="QRZ120" s="398"/>
      <c r="QSA120" s="398"/>
      <c r="QSB120" s="398"/>
      <c r="QSC120" s="398"/>
      <c r="QSD120" s="398"/>
      <c r="QSE120" s="398"/>
      <c r="QSF120" s="398"/>
      <c r="QSG120" s="398"/>
      <c r="QSH120" s="398"/>
      <c r="QSM120" s="398"/>
      <c r="QSN120" s="398"/>
      <c r="QSO120" s="398"/>
      <c r="QSP120" s="398"/>
      <c r="QSQ120" s="398"/>
      <c r="QSR120" s="398"/>
      <c r="QSS120" s="398"/>
      <c r="QST120" s="398"/>
      <c r="QSU120" s="398"/>
      <c r="QSV120" s="398"/>
      <c r="QSW120" s="398"/>
      <c r="QUO120" s="398"/>
      <c r="QUP120" s="398"/>
      <c r="QUQ120" s="398"/>
      <c r="QUR120" s="398"/>
      <c r="QUS120" s="398"/>
      <c r="QUT120" s="398"/>
      <c r="QUU120" s="398"/>
      <c r="QUV120" s="398"/>
      <c r="QUW120" s="398"/>
      <c r="QUX120" s="398"/>
      <c r="QUY120" s="398"/>
      <c r="QUZ120" s="398"/>
      <c r="QVA120" s="398"/>
      <c r="QVB120" s="398"/>
      <c r="QVC120" s="398"/>
      <c r="QVD120" s="398"/>
      <c r="QVE120" s="398"/>
      <c r="QVF120" s="398"/>
      <c r="QVG120" s="398"/>
      <c r="QVH120" s="398"/>
      <c r="QVI120" s="398"/>
      <c r="QVJ120" s="398"/>
      <c r="QVK120" s="398"/>
      <c r="QVL120" s="398"/>
      <c r="QVM120" s="398"/>
      <c r="QVN120" s="398"/>
      <c r="QVO120" s="398"/>
      <c r="QVP120" s="398"/>
      <c r="QVQ120" s="398"/>
      <c r="QVR120" s="398"/>
      <c r="QVS120" s="398"/>
      <c r="QVT120" s="398"/>
      <c r="QVU120" s="398"/>
      <c r="QVV120" s="398"/>
      <c r="QVW120" s="398"/>
      <c r="QVX120" s="398"/>
      <c r="QVY120" s="398"/>
      <c r="QVZ120" s="398"/>
      <c r="QWA120" s="398"/>
      <c r="QWB120" s="398"/>
      <c r="QWC120" s="398"/>
      <c r="QWD120" s="398"/>
      <c r="QWE120" s="398"/>
      <c r="QWF120" s="398"/>
      <c r="QWG120" s="398"/>
      <c r="QWH120" s="398"/>
      <c r="QWI120" s="398"/>
      <c r="QWJ120" s="398"/>
      <c r="QWK120" s="398"/>
      <c r="QWL120" s="398"/>
      <c r="QWM120" s="398"/>
      <c r="QWN120" s="398"/>
      <c r="QWO120" s="398"/>
      <c r="QWP120" s="398"/>
      <c r="QWQ120" s="398"/>
      <c r="QWR120" s="398"/>
      <c r="QWS120" s="398"/>
      <c r="QWT120" s="398"/>
      <c r="QWU120" s="398"/>
      <c r="QWV120" s="398"/>
      <c r="QWW120" s="398"/>
      <c r="QWX120" s="398"/>
      <c r="QWY120" s="398"/>
      <c r="QWZ120" s="398"/>
      <c r="QXA120" s="398"/>
      <c r="QXB120" s="398"/>
      <c r="QXC120" s="398"/>
      <c r="QXD120" s="398"/>
      <c r="QXE120" s="398"/>
      <c r="QXF120" s="398"/>
      <c r="QXG120" s="398"/>
      <c r="QXH120" s="398"/>
      <c r="QXI120" s="398"/>
      <c r="QXJ120" s="398"/>
      <c r="QXK120" s="398"/>
      <c r="QXL120" s="398"/>
      <c r="QXM120" s="398"/>
      <c r="QXN120" s="398"/>
      <c r="QXO120" s="398"/>
      <c r="QXP120" s="398"/>
      <c r="QXQ120" s="398"/>
      <c r="QXR120" s="398"/>
      <c r="QXS120" s="398"/>
      <c r="QXT120" s="398"/>
      <c r="QXU120" s="398"/>
      <c r="QXV120" s="398"/>
      <c r="QXW120" s="398"/>
      <c r="QXX120" s="398"/>
      <c r="QXY120" s="398"/>
      <c r="QXZ120" s="398"/>
      <c r="QYA120" s="398"/>
      <c r="QYB120" s="398"/>
      <c r="QYC120" s="398"/>
      <c r="QYD120" s="398"/>
      <c r="QYE120" s="398"/>
      <c r="QYF120" s="398"/>
      <c r="QYG120" s="398"/>
      <c r="QYH120" s="398"/>
      <c r="QYI120" s="398"/>
      <c r="QYJ120" s="398"/>
      <c r="QYK120" s="398"/>
      <c r="QYL120" s="398"/>
      <c r="QYM120" s="398"/>
      <c r="QYN120" s="398"/>
      <c r="QYO120" s="398"/>
      <c r="QYP120" s="398"/>
      <c r="QYQ120" s="398"/>
      <c r="QYR120" s="398"/>
      <c r="QYS120" s="398"/>
      <c r="QYT120" s="398"/>
      <c r="QYU120" s="398"/>
      <c r="QYV120" s="398"/>
      <c r="QYW120" s="398"/>
      <c r="QYX120" s="398"/>
      <c r="QYY120" s="398"/>
      <c r="QYZ120" s="398"/>
      <c r="QZA120" s="398"/>
      <c r="QZB120" s="398"/>
      <c r="QZC120" s="398"/>
      <c r="QZD120" s="398"/>
      <c r="QZE120" s="398"/>
      <c r="QZF120" s="398"/>
      <c r="QZG120" s="398"/>
      <c r="QZH120" s="398"/>
      <c r="QZI120" s="398"/>
      <c r="QZJ120" s="398"/>
      <c r="QZK120" s="398"/>
      <c r="QZL120" s="398"/>
      <c r="QZM120" s="398"/>
      <c r="QZN120" s="398"/>
      <c r="QZO120" s="398"/>
      <c r="QZP120" s="398"/>
      <c r="QZQ120" s="398"/>
      <c r="QZR120" s="398"/>
      <c r="QZS120" s="398"/>
      <c r="QZT120" s="398"/>
      <c r="QZU120" s="398"/>
      <c r="QZV120" s="398"/>
      <c r="QZW120" s="398"/>
      <c r="QZX120" s="398"/>
      <c r="QZY120" s="398"/>
      <c r="QZZ120" s="398"/>
      <c r="RAA120" s="398"/>
      <c r="RAB120" s="398"/>
      <c r="RAC120" s="398"/>
      <c r="RAD120" s="398"/>
      <c r="RAE120" s="398"/>
      <c r="RAF120" s="398"/>
      <c r="RAG120" s="398"/>
      <c r="RAH120" s="398"/>
      <c r="RAI120" s="398"/>
      <c r="RAJ120" s="398"/>
      <c r="RAK120" s="398"/>
      <c r="RAL120" s="398"/>
      <c r="RAM120" s="398"/>
      <c r="RAN120" s="398"/>
      <c r="RAO120" s="398"/>
      <c r="RAP120" s="398"/>
      <c r="RAQ120" s="398"/>
      <c r="RAR120" s="398"/>
      <c r="RAS120" s="398"/>
      <c r="RAT120" s="398"/>
      <c r="RAU120" s="398"/>
      <c r="RAV120" s="398"/>
      <c r="RAW120" s="398"/>
      <c r="RAX120" s="398"/>
      <c r="RAY120" s="398"/>
      <c r="RAZ120" s="398"/>
      <c r="RBA120" s="398"/>
      <c r="RBB120" s="398"/>
      <c r="RBC120" s="398"/>
      <c r="RBD120" s="398"/>
      <c r="RBE120" s="398"/>
      <c r="RBF120" s="398"/>
      <c r="RBG120" s="398"/>
      <c r="RBH120" s="398"/>
      <c r="RBI120" s="398"/>
      <c r="RBJ120" s="398"/>
      <c r="RBK120" s="398"/>
      <c r="RBL120" s="398"/>
      <c r="RBM120" s="398"/>
      <c r="RBN120" s="398"/>
      <c r="RBO120" s="398"/>
      <c r="RBP120" s="398"/>
      <c r="RBQ120" s="398"/>
      <c r="RBR120" s="398"/>
      <c r="RBS120" s="398"/>
      <c r="RBT120" s="398"/>
      <c r="RBU120" s="398"/>
      <c r="RBV120" s="398"/>
      <c r="RBW120" s="398"/>
      <c r="RBX120" s="398"/>
      <c r="RBY120" s="398"/>
      <c r="RBZ120" s="398"/>
      <c r="RCA120" s="398"/>
      <c r="RCB120" s="398"/>
      <c r="RCC120" s="398"/>
      <c r="RCD120" s="398"/>
      <c r="RCI120" s="398"/>
      <c r="RCJ120" s="398"/>
      <c r="RCK120" s="398"/>
      <c r="RCL120" s="398"/>
      <c r="RCM120" s="398"/>
      <c r="RCN120" s="398"/>
      <c r="RCO120" s="398"/>
      <c r="RCP120" s="398"/>
      <c r="RCQ120" s="398"/>
      <c r="RCR120" s="398"/>
      <c r="RCS120" s="398"/>
      <c r="REK120" s="398"/>
      <c r="REL120" s="398"/>
      <c r="REM120" s="398"/>
      <c r="REN120" s="398"/>
      <c r="REO120" s="398"/>
      <c r="REP120" s="398"/>
      <c r="REQ120" s="398"/>
      <c r="RER120" s="398"/>
      <c r="RES120" s="398"/>
      <c r="RET120" s="398"/>
      <c r="REU120" s="398"/>
      <c r="REV120" s="398"/>
      <c r="REW120" s="398"/>
      <c r="REX120" s="398"/>
      <c r="REY120" s="398"/>
      <c r="REZ120" s="398"/>
      <c r="RFA120" s="398"/>
      <c r="RFB120" s="398"/>
      <c r="RFC120" s="398"/>
      <c r="RFD120" s="398"/>
      <c r="RFE120" s="398"/>
      <c r="RFF120" s="398"/>
      <c r="RFG120" s="398"/>
      <c r="RFH120" s="398"/>
      <c r="RFI120" s="398"/>
      <c r="RFJ120" s="398"/>
      <c r="RFK120" s="398"/>
      <c r="RFL120" s="398"/>
      <c r="RFM120" s="398"/>
      <c r="RFN120" s="398"/>
      <c r="RFO120" s="398"/>
      <c r="RFP120" s="398"/>
      <c r="RFQ120" s="398"/>
      <c r="RFR120" s="398"/>
      <c r="RFS120" s="398"/>
      <c r="RFT120" s="398"/>
      <c r="RFU120" s="398"/>
      <c r="RFV120" s="398"/>
      <c r="RFW120" s="398"/>
      <c r="RFX120" s="398"/>
      <c r="RFY120" s="398"/>
      <c r="RFZ120" s="398"/>
      <c r="RGA120" s="398"/>
      <c r="RGB120" s="398"/>
      <c r="RGC120" s="398"/>
      <c r="RGD120" s="398"/>
      <c r="RGE120" s="398"/>
      <c r="RGF120" s="398"/>
      <c r="RGG120" s="398"/>
      <c r="RGH120" s="398"/>
      <c r="RGI120" s="398"/>
      <c r="RGJ120" s="398"/>
      <c r="RGK120" s="398"/>
      <c r="RGL120" s="398"/>
      <c r="RGM120" s="398"/>
      <c r="RGN120" s="398"/>
      <c r="RGO120" s="398"/>
      <c r="RGP120" s="398"/>
      <c r="RGQ120" s="398"/>
      <c r="RGR120" s="398"/>
      <c r="RGS120" s="398"/>
      <c r="RGT120" s="398"/>
      <c r="RGU120" s="398"/>
      <c r="RGV120" s="398"/>
      <c r="RGW120" s="398"/>
      <c r="RGX120" s="398"/>
      <c r="RGY120" s="398"/>
      <c r="RGZ120" s="398"/>
      <c r="RHA120" s="398"/>
      <c r="RHB120" s="398"/>
      <c r="RHC120" s="398"/>
      <c r="RHD120" s="398"/>
      <c r="RHE120" s="398"/>
      <c r="RHF120" s="398"/>
      <c r="RHG120" s="398"/>
      <c r="RHH120" s="398"/>
      <c r="RHI120" s="398"/>
      <c r="RHJ120" s="398"/>
      <c r="RHK120" s="398"/>
      <c r="RHL120" s="398"/>
      <c r="RHM120" s="398"/>
      <c r="RHN120" s="398"/>
      <c r="RHO120" s="398"/>
      <c r="RHP120" s="398"/>
      <c r="RHQ120" s="398"/>
      <c r="RHR120" s="398"/>
      <c r="RHS120" s="398"/>
      <c r="RHT120" s="398"/>
      <c r="RHU120" s="398"/>
      <c r="RHV120" s="398"/>
      <c r="RHW120" s="398"/>
      <c r="RHX120" s="398"/>
      <c r="RHY120" s="398"/>
      <c r="RHZ120" s="398"/>
      <c r="RIA120" s="398"/>
      <c r="RIB120" s="398"/>
      <c r="RIC120" s="398"/>
      <c r="RID120" s="398"/>
      <c r="RIE120" s="398"/>
      <c r="RIF120" s="398"/>
      <c r="RIG120" s="398"/>
      <c r="RIH120" s="398"/>
      <c r="RII120" s="398"/>
      <c r="RIJ120" s="398"/>
      <c r="RIK120" s="398"/>
      <c r="RIL120" s="398"/>
      <c r="RIM120" s="398"/>
      <c r="RIN120" s="398"/>
      <c r="RIO120" s="398"/>
      <c r="RIP120" s="398"/>
      <c r="RIQ120" s="398"/>
      <c r="RIR120" s="398"/>
      <c r="RIS120" s="398"/>
      <c r="RIT120" s="398"/>
      <c r="RIU120" s="398"/>
      <c r="RIV120" s="398"/>
      <c r="RIW120" s="398"/>
      <c r="RIX120" s="398"/>
      <c r="RIY120" s="398"/>
      <c r="RIZ120" s="398"/>
      <c r="RJA120" s="398"/>
      <c r="RJB120" s="398"/>
      <c r="RJC120" s="398"/>
      <c r="RJD120" s="398"/>
      <c r="RJE120" s="398"/>
      <c r="RJF120" s="398"/>
      <c r="RJG120" s="398"/>
      <c r="RJH120" s="398"/>
      <c r="RJI120" s="398"/>
      <c r="RJJ120" s="398"/>
      <c r="RJK120" s="398"/>
      <c r="RJL120" s="398"/>
      <c r="RJM120" s="398"/>
      <c r="RJN120" s="398"/>
      <c r="RJO120" s="398"/>
      <c r="RJP120" s="398"/>
      <c r="RJQ120" s="398"/>
      <c r="RJR120" s="398"/>
      <c r="RJS120" s="398"/>
      <c r="RJT120" s="398"/>
      <c r="RJU120" s="398"/>
      <c r="RJV120" s="398"/>
      <c r="RJW120" s="398"/>
      <c r="RJX120" s="398"/>
      <c r="RJY120" s="398"/>
      <c r="RJZ120" s="398"/>
      <c r="RKA120" s="398"/>
      <c r="RKB120" s="398"/>
      <c r="RKC120" s="398"/>
      <c r="RKD120" s="398"/>
      <c r="RKE120" s="398"/>
      <c r="RKF120" s="398"/>
      <c r="RKG120" s="398"/>
      <c r="RKH120" s="398"/>
      <c r="RKI120" s="398"/>
      <c r="RKJ120" s="398"/>
      <c r="RKK120" s="398"/>
      <c r="RKL120" s="398"/>
      <c r="RKM120" s="398"/>
      <c r="RKN120" s="398"/>
      <c r="RKO120" s="398"/>
      <c r="RKP120" s="398"/>
      <c r="RKQ120" s="398"/>
      <c r="RKR120" s="398"/>
      <c r="RKS120" s="398"/>
      <c r="RKT120" s="398"/>
      <c r="RKU120" s="398"/>
      <c r="RKV120" s="398"/>
      <c r="RKW120" s="398"/>
      <c r="RKX120" s="398"/>
      <c r="RKY120" s="398"/>
      <c r="RKZ120" s="398"/>
      <c r="RLA120" s="398"/>
      <c r="RLB120" s="398"/>
      <c r="RLC120" s="398"/>
      <c r="RLD120" s="398"/>
      <c r="RLE120" s="398"/>
      <c r="RLF120" s="398"/>
      <c r="RLG120" s="398"/>
      <c r="RLH120" s="398"/>
      <c r="RLI120" s="398"/>
      <c r="RLJ120" s="398"/>
      <c r="RLK120" s="398"/>
      <c r="RLL120" s="398"/>
      <c r="RLM120" s="398"/>
      <c r="RLN120" s="398"/>
      <c r="RLO120" s="398"/>
      <c r="RLP120" s="398"/>
      <c r="RLQ120" s="398"/>
      <c r="RLR120" s="398"/>
      <c r="RLS120" s="398"/>
      <c r="RLT120" s="398"/>
      <c r="RLU120" s="398"/>
      <c r="RLV120" s="398"/>
      <c r="RLW120" s="398"/>
      <c r="RLX120" s="398"/>
      <c r="RLY120" s="398"/>
      <c r="RLZ120" s="398"/>
      <c r="RME120" s="398"/>
      <c r="RMF120" s="398"/>
      <c r="RMG120" s="398"/>
      <c r="RMH120" s="398"/>
      <c r="RMI120" s="398"/>
      <c r="RMJ120" s="398"/>
      <c r="RMK120" s="398"/>
      <c r="RML120" s="398"/>
      <c r="RMM120" s="398"/>
      <c r="RMN120" s="398"/>
      <c r="RMO120" s="398"/>
      <c r="ROG120" s="398"/>
      <c r="ROH120" s="398"/>
      <c r="ROI120" s="398"/>
      <c r="ROJ120" s="398"/>
      <c r="ROK120" s="398"/>
      <c r="ROL120" s="398"/>
      <c r="ROM120" s="398"/>
      <c r="RON120" s="398"/>
      <c r="ROO120" s="398"/>
      <c r="ROP120" s="398"/>
      <c r="ROQ120" s="398"/>
      <c r="ROR120" s="398"/>
      <c r="ROS120" s="398"/>
      <c r="ROT120" s="398"/>
      <c r="ROU120" s="398"/>
      <c r="ROV120" s="398"/>
      <c r="ROW120" s="398"/>
      <c r="ROX120" s="398"/>
      <c r="ROY120" s="398"/>
      <c r="ROZ120" s="398"/>
      <c r="RPA120" s="398"/>
      <c r="RPB120" s="398"/>
      <c r="RPC120" s="398"/>
      <c r="RPD120" s="398"/>
      <c r="RPE120" s="398"/>
      <c r="RPF120" s="398"/>
      <c r="RPG120" s="398"/>
      <c r="RPH120" s="398"/>
      <c r="RPI120" s="398"/>
      <c r="RPJ120" s="398"/>
      <c r="RPK120" s="398"/>
      <c r="RPL120" s="398"/>
      <c r="RPM120" s="398"/>
      <c r="RPN120" s="398"/>
      <c r="RPO120" s="398"/>
      <c r="RPP120" s="398"/>
      <c r="RPQ120" s="398"/>
      <c r="RPR120" s="398"/>
      <c r="RPS120" s="398"/>
      <c r="RPT120" s="398"/>
      <c r="RPU120" s="398"/>
      <c r="RPV120" s="398"/>
      <c r="RPW120" s="398"/>
      <c r="RPX120" s="398"/>
      <c r="RPY120" s="398"/>
      <c r="RPZ120" s="398"/>
      <c r="RQA120" s="398"/>
      <c r="RQB120" s="398"/>
      <c r="RQC120" s="398"/>
      <c r="RQD120" s="398"/>
      <c r="RQE120" s="398"/>
      <c r="RQF120" s="398"/>
      <c r="RQG120" s="398"/>
      <c r="RQH120" s="398"/>
      <c r="RQI120" s="398"/>
      <c r="RQJ120" s="398"/>
      <c r="RQK120" s="398"/>
      <c r="RQL120" s="398"/>
      <c r="RQM120" s="398"/>
      <c r="RQN120" s="398"/>
      <c r="RQO120" s="398"/>
      <c r="RQP120" s="398"/>
      <c r="RQQ120" s="398"/>
      <c r="RQR120" s="398"/>
      <c r="RQS120" s="398"/>
      <c r="RQT120" s="398"/>
      <c r="RQU120" s="398"/>
      <c r="RQV120" s="398"/>
      <c r="RQW120" s="398"/>
      <c r="RQX120" s="398"/>
      <c r="RQY120" s="398"/>
      <c r="RQZ120" s="398"/>
      <c r="RRA120" s="398"/>
      <c r="RRB120" s="398"/>
      <c r="RRC120" s="398"/>
      <c r="RRD120" s="398"/>
      <c r="RRE120" s="398"/>
      <c r="RRF120" s="398"/>
      <c r="RRG120" s="398"/>
      <c r="RRH120" s="398"/>
      <c r="RRI120" s="398"/>
      <c r="RRJ120" s="398"/>
      <c r="RRK120" s="398"/>
      <c r="RRL120" s="398"/>
      <c r="RRM120" s="398"/>
      <c r="RRN120" s="398"/>
      <c r="RRO120" s="398"/>
      <c r="RRP120" s="398"/>
      <c r="RRQ120" s="398"/>
      <c r="RRR120" s="398"/>
      <c r="RRS120" s="398"/>
      <c r="RRT120" s="398"/>
      <c r="RRU120" s="398"/>
      <c r="RRV120" s="398"/>
      <c r="RRW120" s="398"/>
      <c r="RRX120" s="398"/>
      <c r="RRY120" s="398"/>
      <c r="RRZ120" s="398"/>
      <c r="RSA120" s="398"/>
      <c r="RSB120" s="398"/>
      <c r="RSC120" s="398"/>
      <c r="RSD120" s="398"/>
      <c r="RSE120" s="398"/>
      <c r="RSF120" s="398"/>
      <c r="RSG120" s="398"/>
      <c r="RSH120" s="398"/>
      <c r="RSI120" s="398"/>
      <c r="RSJ120" s="398"/>
      <c r="RSK120" s="398"/>
      <c r="RSL120" s="398"/>
      <c r="RSM120" s="398"/>
      <c r="RSN120" s="398"/>
      <c r="RSO120" s="398"/>
      <c r="RSP120" s="398"/>
      <c r="RSQ120" s="398"/>
      <c r="RSR120" s="398"/>
      <c r="RSS120" s="398"/>
      <c r="RST120" s="398"/>
      <c r="RSU120" s="398"/>
      <c r="RSV120" s="398"/>
      <c r="RSW120" s="398"/>
      <c r="RSX120" s="398"/>
      <c r="RSY120" s="398"/>
      <c r="RSZ120" s="398"/>
      <c r="RTA120" s="398"/>
      <c r="RTB120" s="398"/>
      <c r="RTC120" s="398"/>
      <c r="RTD120" s="398"/>
      <c r="RTE120" s="398"/>
      <c r="RTF120" s="398"/>
      <c r="RTG120" s="398"/>
      <c r="RTH120" s="398"/>
      <c r="RTI120" s="398"/>
      <c r="RTJ120" s="398"/>
      <c r="RTK120" s="398"/>
      <c r="RTL120" s="398"/>
      <c r="RTM120" s="398"/>
      <c r="RTN120" s="398"/>
      <c r="RTO120" s="398"/>
      <c r="RTP120" s="398"/>
      <c r="RTQ120" s="398"/>
      <c r="RTR120" s="398"/>
      <c r="RTS120" s="398"/>
      <c r="RTT120" s="398"/>
      <c r="RTU120" s="398"/>
      <c r="RTV120" s="398"/>
      <c r="RTW120" s="398"/>
      <c r="RTX120" s="398"/>
      <c r="RTY120" s="398"/>
      <c r="RTZ120" s="398"/>
      <c r="RUA120" s="398"/>
      <c r="RUB120" s="398"/>
      <c r="RUC120" s="398"/>
      <c r="RUD120" s="398"/>
      <c r="RUE120" s="398"/>
      <c r="RUF120" s="398"/>
      <c r="RUG120" s="398"/>
      <c r="RUH120" s="398"/>
      <c r="RUI120" s="398"/>
      <c r="RUJ120" s="398"/>
      <c r="RUK120" s="398"/>
      <c r="RUL120" s="398"/>
      <c r="RUM120" s="398"/>
      <c r="RUN120" s="398"/>
      <c r="RUO120" s="398"/>
      <c r="RUP120" s="398"/>
      <c r="RUQ120" s="398"/>
      <c r="RUR120" s="398"/>
      <c r="RUS120" s="398"/>
      <c r="RUT120" s="398"/>
      <c r="RUU120" s="398"/>
      <c r="RUV120" s="398"/>
      <c r="RUW120" s="398"/>
      <c r="RUX120" s="398"/>
      <c r="RUY120" s="398"/>
      <c r="RUZ120" s="398"/>
      <c r="RVA120" s="398"/>
      <c r="RVB120" s="398"/>
      <c r="RVC120" s="398"/>
      <c r="RVD120" s="398"/>
      <c r="RVE120" s="398"/>
      <c r="RVF120" s="398"/>
      <c r="RVG120" s="398"/>
      <c r="RVH120" s="398"/>
      <c r="RVI120" s="398"/>
      <c r="RVJ120" s="398"/>
      <c r="RVK120" s="398"/>
      <c r="RVL120" s="398"/>
      <c r="RVM120" s="398"/>
      <c r="RVN120" s="398"/>
      <c r="RVO120" s="398"/>
      <c r="RVP120" s="398"/>
      <c r="RVQ120" s="398"/>
      <c r="RVR120" s="398"/>
      <c r="RVS120" s="398"/>
      <c r="RVT120" s="398"/>
      <c r="RVU120" s="398"/>
      <c r="RVV120" s="398"/>
      <c r="RWA120" s="398"/>
      <c r="RWB120" s="398"/>
      <c r="RWC120" s="398"/>
      <c r="RWD120" s="398"/>
      <c r="RWE120" s="398"/>
      <c r="RWF120" s="398"/>
      <c r="RWG120" s="398"/>
      <c r="RWH120" s="398"/>
      <c r="RWI120" s="398"/>
      <c r="RWJ120" s="398"/>
      <c r="RWK120" s="398"/>
      <c r="RYC120" s="398"/>
      <c r="RYD120" s="398"/>
      <c r="RYE120" s="398"/>
      <c r="RYF120" s="398"/>
      <c r="RYG120" s="398"/>
      <c r="RYH120" s="398"/>
      <c r="RYI120" s="398"/>
      <c r="RYJ120" s="398"/>
      <c r="RYK120" s="398"/>
      <c r="RYL120" s="398"/>
      <c r="RYM120" s="398"/>
      <c r="RYN120" s="398"/>
      <c r="RYO120" s="398"/>
      <c r="RYP120" s="398"/>
      <c r="RYQ120" s="398"/>
      <c r="RYR120" s="398"/>
      <c r="RYS120" s="398"/>
      <c r="RYT120" s="398"/>
      <c r="RYU120" s="398"/>
      <c r="RYV120" s="398"/>
      <c r="RYW120" s="398"/>
      <c r="RYX120" s="398"/>
      <c r="RYY120" s="398"/>
      <c r="RYZ120" s="398"/>
      <c r="RZA120" s="398"/>
      <c r="RZB120" s="398"/>
      <c r="RZC120" s="398"/>
      <c r="RZD120" s="398"/>
      <c r="RZE120" s="398"/>
      <c r="RZF120" s="398"/>
      <c r="RZG120" s="398"/>
      <c r="RZH120" s="398"/>
      <c r="RZI120" s="398"/>
      <c r="RZJ120" s="398"/>
      <c r="RZK120" s="398"/>
      <c r="RZL120" s="398"/>
      <c r="RZM120" s="398"/>
      <c r="RZN120" s="398"/>
      <c r="RZO120" s="398"/>
      <c r="RZP120" s="398"/>
      <c r="RZQ120" s="398"/>
      <c r="RZR120" s="398"/>
      <c r="RZS120" s="398"/>
      <c r="RZT120" s="398"/>
      <c r="RZU120" s="398"/>
      <c r="RZV120" s="398"/>
      <c r="RZW120" s="398"/>
      <c r="RZX120" s="398"/>
      <c r="RZY120" s="398"/>
      <c r="RZZ120" s="398"/>
      <c r="SAA120" s="398"/>
      <c r="SAB120" s="398"/>
      <c r="SAC120" s="398"/>
      <c r="SAD120" s="398"/>
      <c r="SAE120" s="398"/>
      <c r="SAF120" s="398"/>
      <c r="SAG120" s="398"/>
      <c r="SAH120" s="398"/>
      <c r="SAI120" s="398"/>
      <c r="SAJ120" s="398"/>
      <c r="SAK120" s="398"/>
      <c r="SAL120" s="398"/>
      <c r="SAM120" s="398"/>
      <c r="SAN120" s="398"/>
      <c r="SAO120" s="398"/>
      <c r="SAP120" s="398"/>
      <c r="SAQ120" s="398"/>
      <c r="SAR120" s="398"/>
      <c r="SAS120" s="398"/>
      <c r="SAT120" s="398"/>
      <c r="SAU120" s="398"/>
      <c r="SAV120" s="398"/>
      <c r="SAW120" s="398"/>
      <c r="SAX120" s="398"/>
      <c r="SAY120" s="398"/>
      <c r="SAZ120" s="398"/>
      <c r="SBA120" s="398"/>
      <c r="SBB120" s="398"/>
      <c r="SBC120" s="398"/>
      <c r="SBD120" s="398"/>
      <c r="SBE120" s="398"/>
      <c r="SBF120" s="398"/>
      <c r="SBG120" s="398"/>
      <c r="SBH120" s="398"/>
      <c r="SBI120" s="398"/>
      <c r="SBJ120" s="398"/>
      <c r="SBK120" s="398"/>
      <c r="SBL120" s="398"/>
      <c r="SBM120" s="398"/>
      <c r="SBN120" s="398"/>
      <c r="SBO120" s="398"/>
      <c r="SBP120" s="398"/>
      <c r="SBQ120" s="398"/>
      <c r="SBR120" s="398"/>
      <c r="SBS120" s="398"/>
      <c r="SBT120" s="398"/>
      <c r="SBU120" s="398"/>
      <c r="SBV120" s="398"/>
      <c r="SBW120" s="398"/>
      <c r="SBX120" s="398"/>
      <c r="SBY120" s="398"/>
      <c r="SBZ120" s="398"/>
      <c r="SCA120" s="398"/>
      <c r="SCB120" s="398"/>
      <c r="SCC120" s="398"/>
      <c r="SCD120" s="398"/>
      <c r="SCE120" s="398"/>
      <c r="SCF120" s="398"/>
      <c r="SCG120" s="398"/>
      <c r="SCH120" s="398"/>
      <c r="SCI120" s="398"/>
      <c r="SCJ120" s="398"/>
      <c r="SCK120" s="398"/>
      <c r="SCL120" s="398"/>
      <c r="SCM120" s="398"/>
      <c r="SCN120" s="398"/>
      <c r="SCO120" s="398"/>
      <c r="SCP120" s="398"/>
      <c r="SCQ120" s="398"/>
      <c r="SCR120" s="398"/>
      <c r="SCS120" s="398"/>
      <c r="SCT120" s="398"/>
      <c r="SCU120" s="398"/>
      <c r="SCV120" s="398"/>
      <c r="SCW120" s="398"/>
      <c r="SCX120" s="398"/>
      <c r="SCY120" s="398"/>
      <c r="SCZ120" s="398"/>
      <c r="SDA120" s="398"/>
      <c r="SDB120" s="398"/>
      <c r="SDC120" s="398"/>
      <c r="SDD120" s="398"/>
      <c r="SDE120" s="398"/>
      <c r="SDF120" s="398"/>
      <c r="SDG120" s="398"/>
      <c r="SDH120" s="398"/>
      <c r="SDI120" s="398"/>
      <c r="SDJ120" s="398"/>
      <c r="SDK120" s="398"/>
      <c r="SDL120" s="398"/>
      <c r="SDM120" s="398"/>
      <c r="SDN120" s="398"/>
      <c r="SDO120" s="398"/>
      <c r="SDP120" s="398"/>
      <c r="SDQ120" s="398"/>
      <c r="SDR120" s="398"/>
      <c r="SDS120" s="398"/>
      <c r="SDT120" s="398"/>
      <c r="SDU120" s="398"/>
      <c r="SDV120" s="398"/>
      <c r="SDW120" s="398"/>
      <c r="SDX120" s="398"/>
      <c r="SDY120" s="398"/>
      <c r="SDZ120" s="398"/>
      <c r="SEA120" s="398"/>
      <c r="SEB120" s="398"/>
      <c r="SEC120" s="398"/>
      <c r="SED120" s="398"/>
      <c r="SEE120" s="398"/>
      <c r="SEF120" s="398"/>
      <c r="SEG120" s="398"/>
      <c r="SEH120" s="398"/>
      <c r="SEI120" s="398"/>
      <c r="SEJ120" s="398"/>
      <c r="SEK120" s="398"/>
      <c r="SEL120" s="398"/>
      <c r="SEM120" s="398"/>
      <c r="SEN120" s="398"/>
      <c r="SEO120" s="398"/>
      <c r="SEP120" s="398"/>
      <c r="SEQ120" s="398"/>
      <c r="SER120" s="398"/>
      <c r="SES120" s="398"/>
      <c r="SET120" s="398"/>
      <c r="SEU120" s="398"/>
      <c r="SEV120" s="398"/>
      <c r="SEW120" s="398"/>
      <c r="SEX120" s="398"/>
      <c r="SEY120" s="398"/>
      <c r="SEZ120" s="398"/>
      <c r="SFA120" s="398"/>
      <c r="SFB120" s="398"/>
      <c r="SFC120" s="398"/>
      <c r="SFD120" s="398"/>
      <c r="SFE120" s="398"/>
      <c r="SFF120" s="398"/>
      <c r="SFG120" s="398"/>
      <c r="SFH120" s="398"/>
      <c r="SFI120" s="398"/>
      <c r="SFJ120" s="398"/>
      <c r="SFK120" s="398"/>
      <c r="SFL120" s="398"/>
      <c r="SFM120" s="398"/>
      <c r="SFN120" s="398"/>
      <c r="SFO120" s="398"/>
      <c r="SFP120" s="398"/>
      <c r="SFQ120" s="398"/>
      <c r="SFR120" s="398"/>
      <c r="SFW120" s="398"/>
      <c r="SFX120" s="398"/>
      <c r="SFY120" s="398"/>
      <c r="SFZ120" s="398"/>
      <c r="SGA120" s="398"/>
      <c r="SGB120" s="398"/>
      <c r="SGC120" s="398"/>
      <c r="SGD120" s="398"/>
      <c r="SGE120" s="398"/>
      <c r="SGF120" s="398"/>
      <c r="SGG120" s="398"/>
      <c r="SHY120" s="398"/>
      <c r="SHZ120" s="398"/>
      <c r="SIA120" s="398"/>
      <c r="SIB120" s="398"/>
      <c r="SIC120" s="398"/>
      <c r="SID120" s="398"/>
      <c r="SIE120" s="398"/>
      <c r="SIF120" s="398"/>
      <c r="SIG120" s="398"/>
      <c r="SIH120" s="398"/>
      <c r="SII120" s="398"/>
      <c r="SIJ120" s="398"/>
      <c r="SIK120" s="398"/>
      <c r="SIL120" s="398"/>
      <c r="SIM120" s="398"/>
      <c r="SIN120" s="398"/>
      <c r="SIO120" s="398"/>
      <c r="SIP120" s="398"/>
      <c r="SIQ120" s="398"/>
      <c r="SIR120" s="398"/>
      <c r="SIS120" s="398"/>
      <c r="SIT120" s="398"/>
      <c r="SIU120" s="398"/>
      <c r="SIV120" s="398"/>
      <c r="SIW120" s="398"/>
      <c r="SIX120" s="398"/>
      <c r="SIY120" s="398"/>
      <c r="SIZ120" s="398"/>
      <c r="SJA120" s="398"/>
      <c r="SJB120" s="398"/>
      <c r="SJC120" s="398"/>
      <c r="SJD120" s="398"/>
      <c r="SJE120" s="398"/>
      <c r="SJF120" s="398"/>
      <c r="SJG120" s="398"/>
      <c r="SJH120" s="398"/>
      <c r="SJI120" s="398"/>
      <c r="SJJ120" s="398"/>
      <c r="SJK120" s="398"/>
      <c r="SJL120" s="398"/>
      <c r="SJM120" s="398"/>
      <c r="SJN120" s="398"/>
      <c r="SJO120" s="398"/>
      <c r="SJP120" s="398"/>
      <c r="SJQ120" s="398"/>
      <c r="SJR120" s="398"/>
      <c r="SJS120" s="398"/>
      <c r="SJT120" s="398"/>
      <c r="SJU120" s="398"/>
      <c r="SJV120" s="398"/>
      <c r="SJW120" s="398"/>
      <c r="SJX120" s="398"/>
      <c r="SJY120" s="398"/>
      <c r="SJZ120" s="398"/>
      <c r="SKA120" s="398"/>
      <c r="SKB120" s="398"/>
      <c r="SKC120" s="398"/>
      <c r="SKD120" s="398"/>
      <c r="SKE120" s="398"/>
      <c r="SKF120" s="398"/>
      <c r="SKG120" s="398"/>
      <c r="SKH120" s="398"/>
      <c r="SKI120" s="398"/>
      <c r="SKJ120" s="398"/>
      <c r="SKK120" s="398"/>
      <c r="SKL120" s="398"/>
      <c r="SKM120" s="398"/>
      <c r="SKN120" s="398"/>
      <c r="SKO120" s="398"/>
      <c r="SKP120" s="398"/>
      <c r="SKQ120" s="398"/>
      <c r="SKR120" s="398"/>
      <c r="SKS120" s="398"/>
      <c r="SKT120" s="398"/>
      <c r="SKU120" s="398"/>
      <c r="SKV120" s="398"/>
      <c r="SKW120" s="398"/>
      <c r="SKX120" s="398"/>
      <c r="SKY120" s="398"/>
      <c r="SKZ120" s="398"/>
      <c r="SLA120" s="398"/>
      <c r="SLB120" s="398"/>
      <c r="SLC120" s="398"/>
      <c r="SLD120" s="398"/>
      <c r="SLE120" s="398"/>
      <c r="SLF120" s="398"/>
      <c r="SLG120" s="398"/>
      <c r="SLH120" s="398"/>
      <c r="SLI120" s="398"/>
      <c r="SLJ120" s="398"/>
      <c r="SLK120" s="398"/>
      <c r="SLL120" s="398"/>
      <c r="SLM120" s="398"/>
      <c r="SLN120" s="398"/>
      <c r="SLO120" s="398"/>
      <c r="SLP120" s="398"/>
      <c r="SLQ120" s="398"/>
      <c r="SLR120" s="398"/>
      <c r="SLS120" s="398"/>
      <c r="SLT120" s="398"/>
      <c r="SLU120" s="398"/>
      <c r="SLV120" s="398"/>
      <c r="SLW120" s="398"/>
      <c r="SLX120" s="398"/>
      <c r="SLY120" s="398"/>
      <c r="SLZ120" s="398"/>
      <c r="SMA120" s="398"/>
      <c r="SMB120" s="398"/>
      <c r="SMC120" s="398"/>
      <c r="SMD120" s="398"/>
      <c r="SME120" s="398"/>
      <c r="SMF120" s="398"/>
      <c r="SMG120" s="398"/>
      <c r="SMH120" s="398"/>
      <c r="SMI120" s="398"/>
      <c r="SMJ120" s="398"/>
      <c r="SMK120" s="398"/>
      <c r="SML120" s="398"/>
      <c r="SMM120" s="398"/>
      <c r="SMN120" s="398"/>
      <c r="SMO120" s="398"/>
      <c r="SMP120" s="398"/>
      <c r="SMQ120" s="398"/>
      <c r="SMR120" s="398"/>
      <c r="SMS120" s="398"/>
      <c r="SMT120" s="398"/>
      <c r="SMU120" s="398"/>
      <c r="SMV120" s="398"/>
      <c r="SMW120" s="398"/>
      <c r="SMX120" s="398"/>
      <c r="SMY120" s="398"/>
      <c r="SMZ120" s="398"/>
      <c r="SNA120" s="398"/>
      <c r="SNB120" s="398"/>
      <c r="SNC120" s="398"/>
      <c r="SND120" s="398"/>
      <c r="SNE120" s="398"/>
      <c r="SNF120" s="398"/>
      <c r="SNG120" s="398"/>
      <c r="SNH120" s="398"/>
      <c r="SNI120" s="398"/>
      <c r="SNJ120" s="398"/>
      <c r="SNK120" s="398"/>
      <c r="SNL120" s="398"/>
      <c r="SNM120" s="398"/>
      <c r="SNN120" s="398"/>
      <c r="SNO120" s="398"/>
      <c r="SNP120" s="398"/>
      <c r="SNQ120" s="398"/>
      <c r="SNR120" s="398"/>
      <c r="SNS120" s="398"/>
      <c r="SNT120" s="398"/>
      <c r="SNU120" s="398"/>
      <c r="SNV120" s="398"/>
      <c r="SNW120" s="398"/>
      <c r="SNX120" s="398"/>
      <c r="SNY120" s="398"/>
      <c r="SNZ120" s="398"/>
      <c r="SOA120" s="398"/>
      <c r="SOB120" s="398"/>
      <c r="SOC120" s="398"/>
      <c r="SOD120" s="398"/>
      <c r="SOE120" s="398"/>
      <c r="SOF120" s="398"/>
      <c r="SOG120" s="398"/>
      <c r="SOH120" s="398"/>
      <c r="SOI120" s="398"/>
      <c r="SOJ120" s="398"/>
      <c r="SOK120" s="398"/>
      <c r="SOL120" s="398"/>
      <c r="SOM120" s="398"/>
      <c r="SON120" s="398"/>
      <c r="SOO120" s="398"/>
      <c r="SOP120" s="398"/>
      <c r="SOQ120" s="398"/>
      <c r="SOR120" s="398"/>
      <c r="SOS120" s="398"/>
      <c r="SOT120" s="398"/>
      <c r="SOU120" s="398"/>
      <c r="SOV120" s="398"/>
      <c r="SOW120" s="398"/>
      <c r="SOX120" s="398"/>
      <c r="SOY120" s="398"/>
      <c r="SOZ120" s="398"/>
      <c r="SPA120" s="398"/>
      <c r="SPB120" s="398"/>
      <c r="SPC120" s="398"/>
      <c r="SPD120" s="398"/>
      <c r="SPE120" s="398"/>
      <c r="SPF120" s="398"/>
      <c r="SPG120" s="398"/>
      <c r="SPH120" s="398"/>
      <c r="SPI120" s="398"/>
      <c r="SPJ120" s="398"/>
      <c r="SPK120" s="398"/>
      <c r="SPL120" s="398"/>
      <c r="SPM120" s="398"/>
      <c r="SPN120" s="398"/>
      <c r="SPS120" s="398"/>
      <c r="SPT120" s="398"/>
      <c r="SPU120" s="398"/>
      <c r="SPV120" s="398"/>
      <c r="SPW120" s="398"/>
      <c r="SPX120" s="398"/>
      <c r="SPY120" s="398"/>
      <c r="SPZ120" s="398"/>
      <c r="SQA120" s="398"/>
      <c r="SQB120" s="398"/>
      <c r="SQC120" s="398"/>
      <c r="SRU120" s="398"/>
      <c r="SRV120" s="398"/>
      <c r="SRW120" s="398"/>
      <c r="SRX120" s="398"/>
      <c r="SRY120" s="398"/>
      <c r="SRZ120" s="398"/>
      <c r="SSA120" s="398"/>
      <c r="SSB120" s="398"/>
      <c r="SSC120" s="398"/>
      <c r="SSD120" s="398"/>
      <c r="SSE120" s="398"/>
      <c r="SSF120" s="398"/>
      <c r="SSG120" s="398"/>
      <c r="SSH120" s="398"/>
      <c r="SSI120" s="398"/>
      <c r="SSJ120" s="398"/>
      <c r="SSK120" s="398"/>
      <c r="SSL120" s="398"/>
      <c r="SSM120" s="398"/>
      <c r="SSN120" s="398"/>
      <c r="SSO120" s="398"/>
      <c r="SSP120" s="398"/>
      <c r="SSQ120" s="398"/>
      <c r="SSR120" s="398"/>
      <c r="SSS120" s="398"/>
      <c r="SST120" s="398"/>
      <c r="SSU120" s="398"/>
      <c r="SSV120" s="398"/>
      <c r="SSW120" s="398"/>
      <c r="SSX120" s="398"/>
      <c r="SSY120" s="398"/>
      <c r="SSZ120" s="398"/>
      <c r="STA120" s="398"/>
      <c r="STB120" s="398"/>
      <c r="STC120" s="398"/>
      <c r="STD120" s="398"/>
      <c r="STE120" s="398"/>
      <c r="STF120" s="398"/>
      <c r="STG120" s="398"/>
      <c r="STH120" s="398"/>
      <c r="STI120" s="398"/>
      <c r="STJ120" s="398"/>
      <c r="STK120" s="398"/>
      <c r="STL120" s="398"/>
      <c r="STM120" s="398"/>
      <c r="STN120" s="398"/>
      <c r="STO120" s="398"/>
      <c r="STP120" s="398"/>
      <c r="STQ120" s="398"/>
      <c r="STR120" s="398"/>
      <c r="STS120" s="398"/>
      <c r="STT120" s="398"/>
      <c r="STU120" s="398"/>
      <c r="STV120" s="398"/>
      <c r="STW120" s="398"/>
      <c r="STX120" s="398"/>
      <c r="STY120" s="398"/>
      <c r="STZ120" s="398"/>
      <c r="SUA120" s="398"/>
      <c r="SUB120" s="398"/>
      <c r="SUC120" s="398"/>
      <c r="SUD120" s="398"/>
      <c r="SUE120" s="398"/>
      <c r="SUF120" s="398"/>
      <c r="SUG120" s="398"/>
      <c r="SUH120" s="398"/>
      <c r="SUI120" s="398"/>
      <c r="SUJ120" s="398"/>
      <c r="SUK120" s="398"/>
      <c r="SUL120" s="398"/>
      <c r="SUM120" s="398"/>
      <c r="SUN120" s="398"/>
      <c r="SUO120" s="398"/>
      <c r="SUP120" s="398"/>
      <c r="SUQ120" s="398"/>
      <c r="SUR120" s="398"/>
      <c r="SUS120" s="398"/>
      <c r="SUT120" s="398"/>
      <c r="SUU120" s="398"/>
      <c r="SUV120" s="398"/>
      <c r="SUW120" s="398"/>
      <c r="SUX120" s="398"/>
      <c r="SUY120" s="398"/>
      <c r="SUZ120" s="398"/>
      <c r="SVA120" s="398"/>
      <c r="SVB120" s="398"/>
      <c r="SVC120" s="398"/>
      <c r="SVD120" s="398"/>
      <c r="SVE120" s="398"/>
      <c r="SVF120" s="398"/>
      <c r="SVG120" s="398"/>
      <c r="SVH120" s="398"/>
      <c r="SVI120" s="398"/>
      <c r="SVJ120" s="398"/>
      <c r="SVK120" s="398"/>
      <c r="SVL120" s="398"/>
      <c r="SVM120" s="398"/>
      <c r="SVN120" s="398"/>
      <c r="SVO120" s="398"/>
      <c r="SVP120" s="398"/>
      <c r="SVQ120" s="398"/>
      <c r="SVR120" s="398"/>
      <c r="SVS120" s="398"/>
      <c r="SVT120" s="398"/>
      <c r="SVU120" s="398"/>
      <c r="SVV120" s="398"/>
      <c r="SVW120" s="398"/>
      <c r="SVX120" s="398"/>
      <c r="SVY120" s="398"/>
      <c r="SVZ120" s="398"/>
      <c r="SWA120" s="398"/>
      <c r="SWB120" s="398"/>
      <c r="SWC120" s="398"/>
      <c r="SWD120" s="398"/>
      <c r="SWE120" s="398"/>
      <c r="SWF120" s="398"/>
      <c r="SWG120" s="398"/>
      <c r="SWH120" s="398"/>
      <c r="SWI120" s="398"/>
      <c r="SWJ120" s="398"/>
      <c r="SWK120" s="398"/>
      <c r="SWL120" s="398"/>
      <c r="SWM120" s="398"/>
      <c r="SWN120" s="398"/>
      <c r="SWO120" s="398"/>
      <c r="SWP120" s="398"/>
      <c r="SWQ120" s="398"/>
      <c r="SWR120" s="398"/>
      <c r="SWS120" s="398"/>
      <c r="SWT120" s="398"/>
      <c r="SWU120" s="398"/>
      <c r="SWV120" s="398"/>
      <c r="SWW120" s="398"/>
      <c r="SWX120" s="398"/>
      <c r="SWY120" s="398"/>
      <c r="SWZ120" s="398"/>
      <c r="SXA120" s="398"/>
      <c r="SXB120" s="398"/>
      <c r="SXC120" s="398"/>
      <c r="SXD120" s="398"/>
      <c r="SXE120" s="398"/>
      <c r="SXF120" s="398"/>
      <c r="SXG120" s="398"/>
      <c r="SXH120" s="398"/>
      <c r="SXI120" s="398"/>
      <c r="SXJ120" s="398"/>
      <c r="SXK120" s="398"/>
      <c r="SXL120" s="398"/>
      <c r="SXM120" s="398"/>
      <c r="SXN120" s="398"/>
      <c r="SXO120" s="398"/>
      <c r="SXP120" s="398"/>
      <c r="SXQ120" s="398"/>
      <c r="SXR120" s="398"/>
      <c r="SXS120" s="398"/>
      <c r="SXT120" s="398"/>
      <c r="SXU120" s="398"/>
      <c r="SXV120" s="398"/>
      <c r="SXW120" s="398"/>
      <c r="SXX120" s="398"/>
      <c r="SXY120" s="398"/>
      <c r="SXZ120" s="398"/>
      <c r="SYA120" s="398"/>
      <c r="SYB120" s="398"/>
      <c r="SYC120" s="398"/>
      <c r="SYD120" s="398"/>
      <c r="SYE120" s="398"/>
      <c r="SYF120" s="398"/>
      <c r="SYG120" s="398"/>
      <c r="SYH120" s="398"/>
      <c r="SYI120" s="398"/>
      <c r="SYJ120" s="398"/>
      <c r="SYK120" s="398"/>
      <c r="SYL120" s="398"/>
      <c r="SYM120" s="398"/>
      <c r="SYN120" s="398"/>
      <c r="SYO120" s="398"/>
      <c r="SYP120" s="398"/>
      <c r="SYQ120" s="398"/>
      <c r="SYR120" s="398"/>
      <c r="SYS120" s="398"/>
      <c r="SYT120" s="398"/>
      <c r="SYU120" s="398"/>
      <c r="SYV120" s="398"/>
      <c r="SYW120" s="398"/>
      <c r="SYX120" s="398"/>
      <c r="SYY120" s="398"/>
      <c r="SYZ120" s="398"/>
      <c r="SZA120" s="398"/>
      <c r="SZB120" s="398"/>
      <c r="SZC120" s="398"/>
      <c r="SZD120" s="398"/>
      <c r="SZE120" s="398"/>
      <c r="SZF120" s="398"/>
      <c r="SZG120" s="398"/>
      <c r="SZH120" s="398"/>
      <c r="SZI120" s="398"/>
      <c r="SZJ120" s="398"/>
      <c r="SZO120" s="398"/>
      <c r="SZP120" s="398"/>
      <c r="SZQ120" s="398"/>
      <c r="SZR120" s="398"/>
      <c r="SZS120" s="398"/>
      <c r="SZT120" s="398"/>
      <c r="SZU120" s="398"/>
      <c r="SZV120" s="398"/>
      <c r="SZW120" s="398"/>
      <c r="SZX120" s="398"/>
      <c r="SZY120" s="398"/>
      <c r="TBQ120" s="398"/>
      <c r="TBR120" s="398"/>
      <c r="TBS120" s="398"/>
      <c r="TBT120" s="398"/>
      <c r="TBU120" s="398"/>
      <c r="TBV120" s="398"/>
      <c r="TBW120" s="398"/>
      <c r="TBX120" s="398"/>
      <c r="TBY120" s="398"/>
      <c r="TBZ120" s="398"/>
      <c r="TCA120" s="398"/>
      <c r="TCB120" s="398"/>
      <c r="TCC120" s="398"/>
      <c r="TCD120" s="398"/>
      <c r="TCE120" s="398"/>
      <c r="TCF120" s="398"/>
      <c r="TCG120" s="398"/>
      <c r="TCH120" s="398"/>
      <c r="TCI120" s="398"/>
      <c r="TCJ120" s="398"/>
      <c r="TCK120" s="398"/>
      <c r="TCL120" s="398"/>
      <c r="TCM120" s="398"/>
      <c r="TCN120" s="398"/>
      <c r="TCO120" s="398"/>
      <c r="TCP120" s="398"/>
      <c r="TCQ120" s="398"/>
      <c r="TCR120" s="398"/>
      <c r="TCS120" s="398"/>
      <c r="TCT120" s="398"/>
      <c r="TCU120" s="398"/>
      <c r="TCV120" s="398"/>
      <c r="TCW120" s="398"/>
      <c r="TCX120" s="398"/>
      <c r="TCY120" s="398"/>
      <c r="TCZ120" s="398"/>
      <c r="TDA120" s="398"/>
      <c r="TDB120" s="398"/>
      <c r="TDC120" s="398"/>
      <c r="TDD120" s="398"/>
      <c r="TDE120" s="398"/>
      <c r="TDF120" s="398"/>
      <c r="TDG120" s="398"/>
      <c r="TDH120" s="398"/>
      <c r="TDI120" s="398"/>
      <c r="TDJ120" s="398"/>
      <c r="TDK120" s="398"/>
      <c r="TDL120" s="398"/>
      <c r="TDM120" s="398"/>
      <c r="TDN120" s="398"/>
      <c r="TDO120" s="398"/>
      <c r="TDP120" s="398"/>
      <c r="TDQ120" s="398"/>
      <c r="TDR120" s="398"/>
      <c r="TDS120" s="398"/>
      <c r="TDT120" s="398"/>
      <c r="TDU120" s="398"/>
      <c r="TDV120" s="398"/>
      <c r="TDW120" s="398"/>
      <c r="TDX120" s="398"/>
      <c r="TDY120" s="398"/>
      <c r="TDZ120" s="398"/>
      <c r="TEA120" s="398"/>
      <c r="TEB120" s="398"/>
      <c r="TEC120" s="398"/>
      <c r="TED120" s="398"/>
      <c r="TEE120" s="398"/>
      <c r="TEF120" s="398"/>
      <c r="TEG120" s="398"/>
      <c r="TEH120" s="398"/>
      <c r="TEI120" s="398"/>
      <c r="TEJ120" s="398"/>
      <c r="TEK120" s="398"/>
      <c r="TEL120" s="398"/>
      <c r="TEM120" s="398"/>
      <c r="TEN120" s="398"/>
      <c r="TEO120" s="398"/>
      <c r="TEP120" s="398"/>
      <c r="TEQ120" s="398"/>
      <c r="TER120" s="398"/>
      <c r="TES120" s="398"/>
      <c r="TET120" s="398"/>
      <c r="TEU120" s="398"/>
      <c r="TEV120" s="398"/>
      <c r="TEW120" s="398"/>
      <c r="TEX120" s="398"/>
      <c r="TEY120" s="398"/>
      <c r="TEZ120" s="398"/>
      <c r="TFA120" s="398"/>
      <c r="TFB120" s="398"/>
      <c r="TFC120" s="398"/>
      <c r="TFD120" s="398"/>
      <c r="TFE120" s="398"/>
      <c r="TFF120" s="398"/>
      <c r="TFG120" s="398"/>
      <c r="TFH120" s="398"/>
      <c r="TFI120" s="398"/>
      <c r="TFJ120" s="398"/>
      <c r="TFK120" s="398"/>
      <c r="TFL120" s="398"/>
      <c r="TFM120" s="398"/>
      <c r="TFN120" s="398"/>
      <c r="TFO120" s="398"/>
      <c r="TFP120" s="398"/>
      <c r="TFQ120" s="398"/>
      <c r="TFR120" s="398"/>
      <c r="TFS120" s="398"/>
      <c r="TFT120" s="398"/>
      <c r="TFU120" s="398"/>
      <c r="TFV120" s="398"/>
      <c r="TFW120" s="398"/>
      <c r="TFX120" s="398"/>
      <c r="TFY120" s="398"/>
      <c r="TFZ120" s="398"/>
      <c r="TGA120" s="398"/>
      <c r="TGB120" s="398"/>
      <c r="TGC120" s="398"/>
      <c r="TGD120" s="398"/>
      <c r="TGE120" s="398"/>
      <c r="TGF120" s="398"/>
      <c r="TGG120" s="398"/>
      <c r="TGH120" s="398"/>
      <c r="TGI120" s="398"/>
      <c r="TGJ120" s="398"/>
      <c r="TGK120" s="398"/>
      <c r="TGL120" s="398"/>
      <c r="TGM120" s="398"/>
      <c r="TGN120" s="398"/>
      <c r="TGO120" s="398"/>
      <c r="TGP120" s="398"/>
      <c r="TGQ120" s="398"/>
      <c r="TGR120" s="398"/>
      <c r="TGS120" s="398"/>
      <c r="TGT120" s="398"/>
      <c r="TGU120" s="398"/>
      <c r="TGV120" s="398"/>
      <c r="TGW120" s="398"/>
      <c r="TGX120" s="398"/>
      <c r="TGY120" s="398"/>
      <c r="TGZ120" s="398"/>
      <c r="THA120" s="398"/>
      <c r="THB120" s="398"/>
      <c r="THC120" s="398"/>
      <c r="THD120" s="398"/>
      <c r="THE120" s="398"/>
      <c r="THF120" s="398"/>
      <c r="THG120" s="398"/>
      <c r="THH120" s="398"/>
      <c r="THI120" s="398"/>
      <c r="THJ120" s="398"/>
      <c r="THK120" s="398"/>
      <c r="THL120" s="398"/>
      <c r="THM120" s="398"/>
      <c r="THN120" s="398"/>
      <c r="THO120" s="398"/>
      <c r="THP120" s="398"/>
      <c r="THQ120" s="398"/>
      <c r="THR120" s="398"/>
      <c r="THS120" s="398"/>
      <c r="THT120" s="398"/>
      <c r="THU120" s="398"/>
      <c r="THV120" s="398"/>
      <c r="THW120" s="398"/>
      <c r="THX120" s="398"/>
      <c r="THY120" s="398"/>
      <c r="THZ120" s="398"/>
      <c r="TIA120" s="398"/>
      <c r="TIB120" s="398"/>
      <c r="TIC120" s="398"/>
      <c r="TID120" s="398"/>
      <c r="TIE120" s="398"/>
      <c r="TIF120" s="398"/>
      <c r="TIG120" s="398"/>
      <c r="TIH120" s="398"/>
      <c r="TII120" s="398"/>
      <c r="TIJ120" s="398"/>
      <c r="TIK120" s="398"/>
      <c r="TIL120" s="398"/>
      <c r="TIM120" s="398"/>
      <c r="TIN120" s="398"/>
      <c r="TIO120" s="398"/>
      <c r="TIP120" s="398"/>
      <c r="TIQ120" s="398"/>
      <c r="TIR120" s="398"/>
      <c r="TIS120" s="398"/>
      <c r="TIT120" s="398"/>
      <c r="TIU120" s="398"/>
      <c r="TIV120" s="398"/>
      <c r="TIW120" s="398"/>
      <c r="TIX120" s="398"/>
      <c r="TIY120" s="398"/>
      <c r="TIZ120" s="398"/>
      <c r="TJA120" s="398"/>
      <c r="TJB120" s="398"/>
      <c r="TJC120" s="398"/>
      <c r="TJD120" s="398"/>
      <c r="TJE120" s="398"/>
      <c r="TJF120" s="398"/>
      <c r="TJK120" s="398"/>
      <c r="TJL120" s="398"/>
      <c r="TJM120" s="398"/>
      <c r="TJN120" s="398"/>
      <c r="TJO120" s="398"/>
      <c r="TJP120" s="398"/>
      <c r="TJQ120" s="398"/>
      <c r="TJR120" s="398"/>
      <c r="TJS120" s="398"/>
      <c r="TJT120" s="398"/>
      <c r="TJU120" s="398"/>
      <c r="TLM120" s="398"/>
      <c r="TLN120" s="398"/>
      <c r="TLO120" s="398"/>
      <c r="TLP120" s="398"/>
      <c r="TLQ120" s="398"/>
      <c r="TLR120" s="398"/>
      <c r="TLS120" s="398"/>
      <c r="TLT120" s="398"/>
      <c r="TLU120" s="398"/>
      <c r="TLV120" s="398"/>
      <c r="TLW120" s="398"/>
      <c r="TLX120" s="398"/>
      <c r="TLY120" s="398"/>
      <c r="TLZ120" s="398"/>
      <c r="TMA120" s="398"/>
      <c r="TMB120" s="398"/>
      <c r="TMC120" s="398"/>
      <c r="TMD120" s="398"/>
      <c r="TME120" s="398"/>
      <c r="TMF120" s="398"/>
      <c r="TMG120" s="398"/>
      <c r="TMH120" s="398"/>
      <c r="TMI120" s="398"/>
      <c r="TMJ120" s="398"/>
      <c r="TMK120" s="398"/>
      <c r="TML120" s="398"/>
      <c r="TMM120" s="398"/>
      <c r="TMN120" s="398"/>
      <c r="TMO120" s="398"/>
      <c r="TMP120" s="398"/>
      <c r="TMQ120" s="398"/>
      <c r="TMR120" s="398"/>
      <c r="TMS120" s="398"/>
      <c r="TMT120" s="398"/>
      <c r="TMU120" s="398"/>
      <c r="TMV120" s="398"/>
      <c r="TMW120" s="398"/>
      <c r="TMX120" s="398"/>
      <c r="TMY120" s="398"/>
      <c r="TMZ120" s="398"/>
      <c r="TNA120" s="398"/>
      <c r="TNB120" s="398"/>
      <c r="TNC120" s="398"/>
      <c r="TND120" s="398"/>
      <c r="TNE120" s="398"/>
      <c r="TNF120" s="398"/>
      <c r="TNG120" s="398"/>
      <c r="TNH120" s="398"/>
      <c r="TNI120" s="398"/>
      <c r="TNJ120" s="398"/>
      <c r="TNK120" s="398"/>
      <c r="TNL120" s="398"/>
      <c r="TNM120" s="398"/>
      <c r="TNN120" s="398"/>
      <c r="TNO120" s="398"/>
      <c r="TNP120" s="398"/>
      <c r="TNQ120" s="398"/>
      <c r="TNR120" s="398"/>
      <c r="TNS120" s="398"/>
      <c r="TNT120" s="398"/>
      <c r="TNU120" s="398"/>
      <c r="TNV120" s="398"/>
      <c r="TNW120" s="398"/>
      <c r="TNX120" s="398"/>
      <c r="TNY120" s="398"/>
      <c r="TNZ120" s="398"/>
      <c r="TOA120" s="398"/>
      <c r="TOB120" s="398"/>
      <c r="TOC120" s="398"/>
      <c r="TOD120" s="398"/>
      <c r="TOE120" s="398"/>
      <c r="TOF120" s="398"/>
      <c r="TOG120" s="398"/>
      <c r="TOH120" s="398"/>
      <c r="TOI120" s="398"/>
      <c r="TOJ120" s="398"/>
      <c r="TOK120" s="398"/>
      <c r="TOL120" s="398"/>
      <c r="TOM120" s="398"/>
      <c r="TON120" s="398"/>
      <c r="TOO120" s="398"/>
      <c r="TOP120" s="398"/>
      <c r="TOQ120" s="398"/>
      <c r="TOR120" s="398"/>
      <c r="TOS120" s="398"/>
      <c r="TOT120" s="398"/>
      <c r="TOU120" s="398"/>
      <c r="TOV120" s="398"/>
      <c r="TOW120" s="398"/>
      <c r="TOX120" s="398"/>
      <c r="TOY120" s="398"/>
      <c r="TOZ120" s="398"/>
      <c r="TPA120" s="398"/>
      <c r="TPB120" s="398"/>
      <c r="TPC120" s="398"/>
      <c r="TPD120" s="398"/>
      <c r="TPE120" s="398"/>
      <c r="TPF120" s="398"/>
      <c r="TPG120" s="398"/>
      <c r="TPH120" s="398"/>
      <c r="TPI120" s="398"/>
      <c r="TPJ120" s="398"/>
      <c r="TPK120" s="398"/>
      <c r="TPL120" s="398"/>
      <c r="TPM120" s="398"/>
      <c r="TPN120" s="398"/>
      <c r="TPO120" s="398"/>
      <c r="TPP120" s="398"/>
      <c r="TPQ120" s="398"/>
      <c r="TPR120" s="398"/>
      <c r="TPS120" s="398"/>
      <c r="TPT120" s="398"/>
      <c r="TPU120" s="398"/>
      <c r="TPV120" s="398"/>
      <c r="TPW120" s="398"/>
      <c r="TPX120" s="398"/>
      <c r="TPY120" s="398"/>
      <c r="TPZ120" s="398"/>
      <c r="TQA120" s="398"/>
      <c r="TQB120" s="398"/>
      <c r="TQC120" s="398"/>
      <c r="TQD120" s="398"/>
      <c r="TQE120" s="398"/>
      <c r="TQF120" s="398"/>
      <c r="TQG120" s="398"/>
      <c r="TQH120" s="398"/>
      <c r="TQI120" s="398"/>
      <c r="TQJ120" s="398"/>
      <c r="TQK120" s="398"/>
      <c r="TQL120" s="398"/>
      <c r="TQM120" s="398"/>
      <c r="TQN120" s="398"/>
      <c r="TQO120" s="398"/>
      <c r="TQP120" s="398"/>
      <c r="TQQ120" s="398"/>
      <c r="TQR120" s="398"/>
      <c r="TQS120" s="398"/>
      <c r="TQT120" s="398"/>
      <c r="TQU120" s="398"/>
      <c r="TQV120" s="398"/>
      <c r="TQW120" s="398"/>
      <c r="TQX120" s="398"/>
      <c r="TQY120" s="398"/>
      <c r="TQZ120" s="398"/>
      <c r="TRA120" s="398"/>
      <c r="TRB120" s="398"/>
      <c r="TRC120" s="398"/>
      <c r="TRD120" s="398"/>
      <c r="TRE120" s="398"/>
      <c r="TRF120" s="398"/>
      <c r="TRG120" s="398"/>
      <c r="TRH120" s="398"/>
      <c r="TRI120" s="398"/>
      <c r="TRJ120" s="398"/>
      <c r="TRK120" s="398"/>
      <c r="TRL120" s="398"/>
      <c r="TRM120" s="398"/>
      <c r="TRN120" s="398"/>
      <c r="TRO120" s="398"/>
      <c r="TRP120" s="398"/>
      <c r="TRQ120" s="398"/>
      <c r="TRR120" s="398"/>
      <c r="TRS120" s="398"/>
      <c r="TRT120" s="398"/>
      <c r="TRU120" s="398"/>
      <c r="TRV120" s="398"/>
      <c r="TRW120" s="398"/>
      <c r="TRX120" s="398"/>
      <c r="TRY120" s="398"/>
      <c r="TRZ120" s="398"/>
      <c r="TSA120" s="398"/>
      <c r="TSB120" s="398"/>
      <c r="TSC120" s="398"/>
      <c r="TSD120" s="398"/>
      <c r="TSE120" s="398"/>
      <c r="TSF120" s="398"/>
      <c r="TSG120" s="398"/>
      <c r="TSH120" s="398"/>
      <c r="TSI120" s="398"/>
      <c r="TSJ120" s="398"/>
      <c r="TSK120" s="398"/>
      <c r="TSL120" s="398"/>
      <c r="TSM120" s="398"/>
      <c r="TSN120" s="398"/>
      <c r="TSO120" s="398"/>
      <c r="TSP120" s="398"/>
      <c r="TSQ120" s="398"/>
      <c r="TSR120" s="398"/>
      <c r="TSS120" s="398"/>
      <c r="TST120" s="398"/>
      <c r="TSU120" s="398"/>
      <c r="TSV120" s="398"/>
      <c r="TSW120" s="398"/>
      <c r="TSX120" s="398"/>
      <c r="TSY120" s="398"/>
      <c r="TSZ120" s="398"/>
      <c r="TTA120" s="398"/>
      <c r="TTB120" s="398"/>
      <c r="TTG120" s="398"/>
      <c r="TTH120" s="398"/>
      <c r="TTI120" s="398"/>
      <c r="TTJ120" s="398"/>
      <c r="TTK120" s="398"/>
      <c r="TTL120" s="398"/>
      <c r="TTM120" s="398"/>
      <c r="TTN120" s="398"/>
      <c r="TTO120" s="398"/>
      <c r="TTP120" s="398"/>
      <c r="TTQ120" s="398"/>
      <c r="TVI120" s="398"/>
      <c r="TVJ120" s="398"/>
      <c r="TVK120" s="398"/>
      <c r="TVL120" s="398"/>
      <c r="TVM120" s="398"/>
      <c r="TVN120" s="398"/>
      <c r="TVO120" s="398"/>
      <c r="TVP120" s="398"/>
      <c r="TVQ120" s="398"/>
      <c r="TVR120" s="398"/>
      <c r="TVS120" s="398"/>
      <c r="TVT120" s="398"/>
      <c r="TVU120" s="398"/>
      <c r="TVV120" s="398"/>
      <c r="TVW120" s="398"/>
      <c r="TVX120" s="398"/>
      <c r="TVY120" s="398"/>
      <c r="TVZ120" s="398"/>
      <c r="TWA120" s="398"/>
      <c r="TWB120" s="398"/>
      <c r="TWC120" s="398"/>
      <c r="TWD120" s="398"/>
      <c r="TWE120" s="398"/>
      <c r="TWF120" s="398"/>
      <c r="TWG120" s="398"/>
      <c r="TWH120" s="398"/>
      <c r="TWI120" s="398"/>
      <c r="TWJ120" s="398"/>
      <c r="TWK120" s="398"/>
      <c r="TWL120" s="398"/>
      <c r="TWM120" s="398"/>
      <c r="TWN120" s="398"/>
      <c r="TWO120" s="398"/>
      <c r="TWP120" s="398"/>
      <c r="TWQ120" s="398"/>
      <c r="TWR120" s="398"/>
      <c r="TWS120" s="398"/>
      <c r="TWT120" s="398"/>
      <c r="TWU120" s="398"/>
      <c r="TWV120" s="398"/>
      <c r="TWW120" s="398"/>
      <c r="TWX120" s="398"/>
      <c r="TWY120" s="398"/>
      <c r="TWZ120" s="398"/>
      <c r="TXA120" s="398"/>
      <c r="TXB120" s="398"/>
      <c r="TXC120" s="398"/>
      <c r="TXD120" s="398"/>
      <c r="TXE120" s="398"/>
      <c r="TXF120" s="398"/>
      <c r="TXG120" s="398"/>
      <c r="TXH120" s="398"/>
      <c r="TXI120" s="398"/>
      <c r="TXJ120" s="398"/>
      <c r="TXK120" s="398"/>
      <c r="TXL120" s="398"/>
      <c r="TXM120" s="398"/>
      <c r="TXN120" s="398"/>
      <c r="TXO120" s="398"/>
      <c r="TXP120" s="398"/>
      <c r="TXQ120" s="398"/>
      <c r="TXR120" s="398"/>
      <c r="TXS120" s="398"/>
      <c r="TXT120" s="398"/>
      <c r="TXU120" s="398"/>
      <c r="TXV120" s="398"/>
      <c r="TXW120" s="398"/>
      <c r="TXX120" s="398"/>
      <c r="TXY120" s="398"/>
      <c r="TXZ120" s="398"/>
      <c r="TYA120" s="398"/>
      <c r="TYB120" s="398"/>
      <c r="TYC120" s="398"/>
      <c r="TYD120" s="398"/>
      <c r="TYE120" s="398"/>
      <c r="TYF120" s="398"/>
      <c r="TYG120" s="398"/>
      <c r="TYH120" s="398"/>
      <c r="TYI120" s="398"/>
      <c r="TYJ120" s="398"/>
      <c r="TYK120" s="398"/>
      <c r="TYL120" s="398"/>
      <c r="TYM120" s="398"/>
      <c r="TYN120" s="398"/>
      <c r="TYO120" s="398"/>
      <c r="TYP120" s="398"/>
      <c r="TYQ120" s="398"/>
      <c r="TYR120" s="398"/>
      <c r="TYS120" s="398"/>
      <c r="TYT120" s="398"/>
      <c r="TYU120" s="398"/>
      <c r="TYV120" s="398"/>
      <c r="TYW120" s="398"/>
      <c r="TYX120" s="398"/>
      <c r="TYY120" s="398"/>
      <c r="TYZ120" s="398"/>
      <c r="TZA120" s="398"/>
      <c r="TZB120" s="398"/>
      <c r="TZC120" s="398"/>
      <c r="TZD120" s="398"/>
      <c r="TZE120" s="398"/>
      <c r="TZF120" s="398"/>
      <c r="TZG120" s="398"/>
      <c r="TZH120" s="398"/>
      <c r="TZI120" s="398"/>
      <c r="TZJ120" s="398"/>
      <c r="TZK120" s="398"/>
      <c r="TZL120" s="398"/>
      <c r="TZM120" s="398"/>
      <c r="TZN120" s="398"/>
      <c r="TZO120" s="398"/>
      <c r="TZP120" s="398"/>
      <c r="TZQ120" s="398"/>
      <c r="TZR120" s="398"/>
      <c r="TZS120" s="398"/>
      <c r="TZT120" s="398"/>
      <c r="TZU120" s="398"/>
      <c r="TZV120" s="398"/>
      <c r="TZW120" s="398"/>
      <c r="TZX120" s="398"/>
      <c r="TZY120" s="398"/>
      <c r="TZZ120" s="398"/>
      <c r="UAA120" s="398"/>
      <c r="UAB120" s="398"/>
      <c r="UAC120" s="398"/>
      <c r="UAD120" s="398"/>
      <c r="UAE120" s="398"/>
      <c r="UAF120" s="398"/>
      <c r="UAG120" s="398"/>
      <c r="UAH120" s="398"/>
      <c r="UAI120" s="398"/>
      <c r="UAJ120" s="398"/>
      <c r="UAK120" s="398"/>
      <c r="UAL120" s="398"/>
      <c r="UAM120" s="398"/>
      <c r="UAN120" s="398"/>
      <c r="UAO120" s="398"/>
      <c r="UAP120" s="398"/>
      <c r="UAQ120" s="398"/>
      <c r="UAR120" s="398"/>
      <c r="UAS120" s="398"/>
      <c r="UAT120" s="398"/>
      <c r="UAU120" s="398"/>
      <c r="UAV120" s="398"/>
      <c r="UAW120" s="398"/>
      <c r="UAX120" s="398"/>
      <c r="UAY120" s="398"/>
      <c r="UAZ120" s="398"/>
      <c r="UBA120" s="398"/>
      <c r="UBB120" s="398"/>
      <c r="UBC120" s="398"/>
      <c r="UBD120" s="398"/>
      <c r="UBE120" s="398"/>
      <c r="UBF120" s="398"/>
      <c r="UBG120" s="398"/>
      <c r="UBH120" s="398"/>
      <c r="UBI120" s="398"/>
      <c r="UBJ120" s="398"/>
      <c r="UBK120" s="398"/>
      <c r="UBL120" s="398"/>
      <c r="UBM120" s="398"/>
      <c r="UBN120" s="398"/>
      <c r="UBO120" s="398"/>
      <c r="UBP120" s="398"/>
      <c r="UBQ120" s="398"/>
      <c r="UBR120" s="398"/>
      <c r="UBS120" s="398"/>
      <c r="UBT120" s="398"/>
      <c r="UBU120" s="398"/>
      <c r="UBV120" s="398"/>
      <c r="UBW120" s="398"/>
      <c r="UBX120" s="398"/>
      <c r="UBY120" s="398"/>
      <c r="UBZ120" s="398"/>
      <c r="UCA120" s="398"/>
      <c r="UCB120" s="398"/>
      <c r="UCC120" s="398"/>
      <c r="UCD120" s="398"/>
      <c r="UCE120" s="398"/>
      <c r="UCF120" s="398"/>
      <c r="UCG120" s="398"/>
      <c r="UCH120" s="398"/>
      <c r="UCI120" s="398"/>
      <c r="UCJ120" s="398"/>
      <c r="UCK120" s="398"/>
      <c r="UCL120" s="398"/>
      <c r="UCM120" s="398"/>
      <c r="UCN120" s="398"/>
      <c r="UCO120" s="398"/>
      <c r="UCP120" s="398"/>
      <c r="UCQ120" s="398"/>
      <c r="UCR120" s="398"/>
      <c r="UCS120" s="398"/>
      <c r="UCT120" s="398"/>
      <c r="UCU120" s="398"/>
      <c r="UCV120" s="398"/>
      <c r="UCW120" s="398"/>
      <c r="UCX120" s="398"/>
      <c r="UDC120" s="398"/>
      <c r="UDD120" s="398"/>
      <c r="UDE120" s="398"/>
      <c r="UDF120" s="398"/>
      <c r="UDG120" s="398"/>
      <c r="UDH120" s="398"/>
      <c r="UDI120" s="398"/>
      <c r="UDJ120" s="398"/>
      <c r="UDK120" s="398"/>
      <c r="UDL120" s="398"/>
      <c r="UDM120" s="398"/>
      <c r="UFE120" s="398"/>
      <c r="UFF120" s="398"/>
      <c r="UFG120" s="398"/>
      <c r="UFH120" s="398"/>
      <c r="UFI120" s="398"/>
      <c r="UFJ120" s="398"/>
      <c r="UFK120" s="398"/>
      <c r="UFL120" s="398"/>
      <c r="UFM120" s="398"/>
      <c r="UFN120" s="398"/>
      <c r="UFO120" s="398"/>
      <c r="UFP120" s="398"/>
      <c r="UFQ120" s="398"/>
      <c r="UFR120" s="398"/>
      <c r="UFS120" s="398"/>
      <c r="UFT120" s="398"/>
      <c r="UFU120" s="398"/>
      <c r="UFV120" s="398"/>
      <c r="UFW120" s="398"/>
      <c r="UFX120" s="398"/>
      <c r="UFY120" s="398"/>
      <c r="UFZ120" s="398"/>
      <c r="UGA120" s="398"/>
      <c r="UGB120" s="398"/>
      <c r="UGC120" s="398"/>
      <c r="UGD120" s="398"/>
      <c r="UGE120" s="398"/>
      <c r="UGF120" s="398"/>
      <c r="UGG120" s="398"/>
      <c r="UGH120" s="398"/>
      <c r="UGI120" s="398"/>
      <c r="UGJ120" s="398"/>
      <c r="UGK120" s="398"/>
      <c r="UGL120" s="398"/>
      <c r="UGM120" s="398"/>
      <c r="UGN120" s="398"/>
      <c r="UGO120" s="398"/>
      <c r="UGP120" s="398"/>
      <c r="UGQ120" s="398"/>
      <c r="UGR120" s="398"/>
      <c r="UGS120" s="398"/>
      <c r="UGT120" s="398"/>
      <c r="UGU120" s="398"/>
      <c r="UGV120" s="398"/>
      <c r="UGW120" s="398"/>
      <c r="UGX120" s="398"/>
      <c r="UGY120" s="398"/>
      <c r="UGZ120" s="398"/>
      <c r="UHA120" s="398"/>
      <c r="UHB120" s="398"/>
      <c r="UHC120" s="398"/>
      <c r="UHD120" s="398"/>
      <c r="UHE120" s="398"/>
      <c r="UHF120" s="398"/>
      <c r="UHG120" s="398"/>
      <c r="UHH120" s="398"/>
      <c r="UHI120" s="398"/>
      <c r="UHJ120" s="398"/>
      <c r="UHK120" s="398"/>
      <c r="UHL120" s="398"/>
      <c r="UHM120" s="398"/>
      <c r="UHN120" s="398"/>
      <c r="UHO120" s="398"/>
      <c r="UHP120" s="398"/>
      <c r="UHQ120" s="398"/>
      <c r="UHR120" s="398"/>
      <c r="UHS120" s="398"/>
      <c r="UHT120" s="398"/>
      <c r="UHU120" s="398"/>
      <c r="UHV120" s="398"/>
      <c r="UHW120" s="398"/>
      <c r="UHX120" s="398"/>
      <c r="UHY120" s="398"/>
      <c r="UHZ120" s="398"/>
      <c r="UIA120" s="398"/>
      <c r="UIB120" s="398"/>
      <c r="UIC120" s="398"/>
      <c r="UID120" s="398"/>
      <c r="UIE120" s="398"/>
      <c r="UIF120" s="398"/>
      <c r="UIG120" s="398"/>
      <c r="UIH120" s="398"/>
      <c r="UII120" s="398"/>
      <c r="UIJ120" s="398"/>
      <c r="UIK120" s="398"/>
      <c r="UIL120" s="398"/>
      <c r="UIM120" s="398"/>
      <c r="UIN120" s="398"/>
      <c r="UIO120" s="398"/>
      <c r="UIP120" s="398"/>
      <c r="UIQ120" s="398"/>
      <c r="UIR120" s="398"/>
      <c r="UIS120" s="398"/>
      <c r="UIT120" s="398"/>
      <c r="UIU120" s="398"/>
      <c r="UIV120" s="398"/>
      <c r="UIW120" s="398"/>
      <c r="UIX120" s="398"/>
      <c r="UIY120" s="398"/>
      <c r="UIZ120" s="398"/>
      <c r="UJA120" s="398"/>
      <c r="UJB120" s="398"/>
      <c r="UJC120" s="398"/>
      <c r="UJD120" s="398"/>
      <c r="UJE120" s="398"/>
      <c r="UJF120" s="398"/>
      <c r="UJG120" s="398"/>
      <c r="UJH120" s="398"/>
      <c r="UJI120" s="398"/>
      <c r="UJJ120" s="398"/>
      <c r="UJK120" s="398"/>
      <c r="UJL120" s="398"/>
      <c r="UJM120" s="398"/>
      <c r="UJN120" s="398"/>
      <c r="UJO120" s="398"/>
      <c r="UJP120" s="398"/>
      <c r="UJQ120" s="398"/>
      <c r="UJR120" s="398"/>
      <c r="UJS120" s="398"/>
      <c r="UJT120" s="398"/>
      <c r="UJU120" s="398"/>
      <c r="UJV120" s="398"/>
      <c r="UJW120" s="398"/>
      <c r="UJX120" s="398"/>
      <c r="UJY120" s="398"/>
      <c r="UJZ120" s="398"/>
      <c r="UKA120" s="398"/>
      <c r="UKB120" s="398"/>
      <c r="UKC120" s="398"/>
      <c r="UKD120" s="398"/>
      <c r="UKE120" s="398"/>
      <c r="UKF120" s="398"/>
      <c r="UKG120" s="398"/>
      <c r="UKH120" s="398"/>
      <c r="UKI120" s="398"/>
      <c r="UKJ120" s="398"/>
      <c r="UKK120" s="398"/>
      <c r="UKL120" s="398"/>
      <c r="UKM120" s="398"/>
      <c r="UKN120" s="398"/>
      <c r="UKO120" s="398"/>
      <c r="UKP120" s="398"/>
      <c r="UKQ120" s="398"/>
      <c r="UKR120" s="398"/>
      <c r="UKS120" s="398"/>
      <c r="UKT120" s="398"/>
      <c r="UKU120" s="398"/>
      <c r="UKV120" s="398"/>
      <c r="UKW120" s="398"/>
      <c r="UKX120" s="398"/>
      <c r="UKY120" s="398"/>
      <c r="UKZ120" s="398"/>
      <c r="ULA120" s="398"/>
      <c r="ULB120" s="398"/>
      <c r="ULC120" s="398"/>
      <c r="ULD120" s="398"/>
      <c r="ULE120" s="398"/>
      <c r="ULF120" s="398"/>
      <c r="ULG120" s="398"/>
      <c r="ULH120" s="398"/>
      <c r="ULI120" s="398"/>
      <c r="ULJ120" s="398"/>
      <c r="ULK120" s="398"/>
      <c r="ULL120" s="398"/>
      <c r="ULM120" s="398"/>
      <c r="ULN120" s="398"/>
      <c r="ULO120" s="398"/>
      <c r="ULP120" s="398"/>
      <c r="ULQ120" s="398"/>
      <c r="ULR120" s="398"/>
      <c r="ULS120" s="398"/>
      <c r="ULT120" s="398"/>
      <c r="ULU120" s="398"/>
      <c r="ULV120" s="398"/>
      <c r="ULW120" s="398"/>
      <c r="ULX120" s="398"/>
      <c r="ULY120" s="398"/>
      <c r="ULZ120" s="398"/>
      <c r="UMA120" s="398"/>
      <c r="UMB120" s="398"/>
      <c r="UMC120" s="398"/>
      <c r="UMD120" s="398"/>
      <c r="UME120" s="398"/>
      <c r="UMF120" s="398"/>
      <c r="UMG120" s="398"/>
      <c r="UMH120" s="398"/>
      <c r="UMI120" s="398"/>
      <c r="UMJ120" s="398"/>
      <c r="UMK120" s="398"/>
      <c r="UML120" s="398"/>
      <c r="UMM120" s="398"/>
      <c r="UMN120" s="398"/>
      <c r="UMO120" s="398"/>
      <c r="UMP120" s="398"/>
      <c r="UMQ120" s="398"/>
      <c r="UMR120" s="398"/>
      <c r="UMS120" s="398"/>
      <c r="UMT120" s="398"/>
      <c r="UMY120" s="398"/>
      <c r="UMZ120" s="398"/>
      <c r="UNA120" s="398"/>
      <c r="UNB120" s="398"/>
      <c r="UNC120" s="398"/>
      <c r="UND120" s="398"/>
      <c r="UNE120" s="398"/>
      <c r="UNF120" s="398"/>
      <c r="UNG120" s="398"/>
      <c r="UNH120" s="398"/>
      <c r="UNI120" s="398"/>
      <c r="UPA120" s="398"/>
      <c r="UPB120" s="398"/>
      <c r="UPC120" s="398"/>
      <c r="UPD120" s="398"/>
      <c r="UPE120" s="398"/>
      <c r="UPF120" s="398"/>
      <c r="UPG120" s="398"/>
      <c r="UPH120" s="398"/>
      <c r="UPI120" s="398"/>
      <c r="UPJ120" s="398"/>
      <c r="UPK120" s="398"/>
      <c r="UPL120" s="398"/>
      <c r="UPM120" s="398"/>
      <c r="UPN120" s="398"/>
      <c r="UPO120" s="398"/>
      <c r="UPP120" s="398"/>
      <c r="UPQ120" s="398"/>
      <c r="UPR120" s="398"/>
      <c r="UPS120" s="398"/>
      <c r="UPT120" s="398"/>
      <c r="UPU120" s="398"/>
      <c r="UPV120" s="398"/>
      <c r="UPW120" s="398"/>
      <c r="UPX120" s="398"/>
      <c r="UPY120" s="398"/>
      <c r="UPZ120" s="398"/>
      <c r="UQA120" s="398"/>
      <c r="UQB120" s="398"/>
      <c r="UQC120" s="398"/>
      <c r="UQD120" s="398"/>
      <c r="UQE120" s="398"/>
      <c r="UQF120" s="398"/>
      <c r="UQG120" s="398"/>
      <c r="UQH120" s="398"/>
      <c r="UQI120" s="398"/>
      <c r="UQJ120" s="398"/>
      <c r="UQK120" s="398"/>
      <c r="UQL120" s="398"/>
      <c r="UQM120" s="398"/>
      <c r="UQN120" s="398"/>
      <c r="UQO120" s="398"/>
      <c r="UQP120" s="398"/>
      <c r="UQQ120" s="398"/>
      <c r="UQR120" s="398"/>
      <c r="UQS120" s="398"/>
      <c r="UQT120" s="398"/>
      <c r="UQU120" s="398"/>
      <c r="UQV120" s="398"/>
      <c r="UQW120" s="398"/>
      <c r="UQX120" s="398"/>
      <c r="UQY120" s="398"/>
      <c r="UQZ120" s="398"/>
      <c r="URA120" s="398"/>
      <c r="URB120" s="398"/>
      <c r="URC120" s="398"/>
      <c r="URD120" s="398"/>
      <c r="URE120" s="398"/>
      <c r="URF120" s="398"/>
      <c r="URG120" s="398"/>
      <c r="URH120" s="398"/>
      <c r="URI120" s="398"/>
      <c r="URJ120" s="398"/>
      <c r="URK120" s="398"/>
      <c r="URL120" s="398"/>
      <c r="URM120" s="398"/>
      <c r="URN120" s="398"/>
      <c r="URO120" s="398"/>
      <c r="URP120" s="398"/>
      <c r="URQ120" s="398"/>
      <c r="URR120" s="398"/>
      <c r="URS120" s="398"/>
      <c r="URT120" s="398"/>
      <c r="URU120" s="398"/>
      <c r="URV120" s="398"/>
      <c r="URW120" s="398"/>
      <c r="URX120" s="398"/>
      <c r="URY120" s="398"/>
      <c r="URZ120" s="398"/>
      <c r="USA120" s="398"/>
      <c r="USB120" s="398"/>
      <c r="USC120" s="398"/>
      <c r="USD120" s="398"/>
      <c r="USE120" s="398"/>
      <c r="USF120" s="398"/>
      <c r="USG120" s="398"/>
      <c r="USH120" s="398"/>
      <c r="USI120" s="398"/>
      <c r="USJ120" s="398"/>
      <c r="USK120" s="398"/>
      <c r="USL120" s="398"/>
      <c r="USM120" s="398"/>
      <c r="USN120" s="398"/>
      <c r="USO120" s="398"/>
      <c r="USP120" s="398"/>
      <c r="USQ120" s="398"/>
      <c r="USR120" s="398"/>
      <c r="USS120" s="398"/>
      <c r="UST120" s="398"/>
      <c r="USU120" s="398"/>
      <c r="USV120" s="398"/>
      <c r="USW120" s="398"/>
      <c r="USX120" s="398"/>
      <c r="USY120" s="398"/>
      <c r="USZ120" s="398"/>
      <c r="UTA120" s="398"/>
      <c r="UTB120" s="398"/>
      <c r="UTC120" s="398"/>
      <c r="UTD120" s="398"/>
      <c r="UTE120" s="398"/>
      <c r="UTF120" s="398"/>
      <c r="UTG120" s="398"/>
      <c r="UTH120" s="398"/>
      <c r="UTI120" s="398"/>
      <c r="UTJ120" s="398"/>
      <c r="UTK120" s="398"/>
      <c r="UTL120" s="398"/>
      <c r="UTM120" s="398"/>
      <c r="UTN120" s="398"/>
      <c r="UTO120" s="398"/>
      <c r="UTP120" s="398"/>
      <c r="UTQ120" s="398"/>
      <c r="UTR120" s="398"/>
      <c r="UTS120" s="398"/>
      <c r="UTT120" s="398"/>
      <c r="UTU120" s="398"/>
      <c r="UTV120" s="398"/>
      <c r="UTW120" s="398"/>
      <c r="UTX120" s="398"/>
      <c r="UTY120" s="398"/>
      <c r="UTZ120" s="398"/>
      <c r="UUA120" s="398"/>
      <c r="UUB120" s="398"/>
      <c r="UUC120" s="398"/>
      <c r="UUD120" s="398"/>
      <c r="UUE120" s="398"/>
      <c r="UUF120" s="398"/>
      <c r="UUG120" s="398"/>
      <c r="UUH120" s="398"/>
      <c r="UUI120" s="398"/>
      <c r="UUJ120" s="398"/>
      <c r="UUK120" s="398"/>
      <c r="UUL120" s="398"/>
      <c r="UUM120" s="398"/>
      <c r="UUN120" s="398"/>
      <c r="UUO120" s="398"/>
      <c r="UUP120" s="398"/>
      <c r="UUQ120" s="398"/>
      <c r="UUR120" s="398"/>
      <c r="UUS120" s="398"/>
      <c r="UUT120" s="398"/>
      <c r="UUU120" s="398"/>
      <c r="UUV120" s="398"/>
      <c r="UUW120" s="398"/>
      <c r="UUX120" s="398"/>
      <c r="UUY120" s="398"/>
      <c r="UUZ120" s="398"/>
      <c r="UVA120" s="398"/>
      <c r="UVB120" s="398"/>
      <c r="UVC120" s="398"/>
      <c r="UVD120" s="398"/>
      <c r="UVE120" s="398"/>
      <c r="UVF120" s="398"/>
      <c r="UVG120" s="398"/>
      <c r="UVH120" s="398"/>
      <c r="UVI120" s="398"/>
      <c r="UVJ120" s="398"/>
      <c r="UVK120" s="398"/>
      <c r="UVL120" s="398"/>
      <c r="UVM120" s="398"/>
      <c r="UVN120" s="398"/>
      <c r="UVO120" s="398"/>
      <c r="UVP120" s="398"/>
      <c r="UVQ120" s="398"/>
      <c r="UVR120" s="398"/>
      <c r="UVS120" s="398"/>
      <c r="UVT120" s="398"/>
      <c r="UVU120" s="398"/>
      <c r="UVV120" s="398"/>
      <c r="UVW120" s="398"/>
      <c r="UVX120" s="398"/>
      <c r="UVY120" s="398"/>
      <c r="UVZ120" s="398"/>
      <c r="UWA120" s="398"/>
      <c r="UWB120" s="398"/>
      <c r="UWC120" s="398"/>
      <c r="UWD120" s="398"/>
      <c r="UWE120" s="398"/>
      <c r="UWF120" s="398"/>
      <c r="UWG120" s="398"/>
      <c r="UWH120" s="398"/>
      <c r="UWI120" s="398"/>
      <c r="UWJ120" s="398"/>
      <c r="UWK120" s="398"/>
      <c r="UWL120" s="398"/>
      <c r="UWM120" s="398"/>
      <c r="UWN120" s="398"/>
      <c r="UWO120" s="398"/>
      <c r="UWP120" s="398"/>
      <c r="UWU120" s="398"/>
      <c r="UWV120" s="398"/>
      <c r="UWW120" s="398"/>
      <c r="UWX120" s="398"/>
      <c r="UWY120" s="398"/>
      <c r="UWZ120" s="398"/>
      <c r="UXA120" s="398"/>
      <c r="UXB120" s="398"/>
      <c r="UXC120" s="398"/>
      <c r="UXD120" s="398"/>
      <c r="UXE120" s="398"/>
      <c r="UYW120" s="398"/>
      <c r="UYX120" s="398"/>
      <c r="UYY120" s="398"/>
      <c r="UYZ120" s="398"/>
      <c r="UZA120" s="398"/>
      <c r="UZB120" s="398"/>
      <c r="UZC120" s="398"/>
      <c r="UZD120" s="398"/>
      <c r="UZE120" s="398"/>
      <c r="UZF120" s="398"/>
      <c r="UZG120" s="398"/>
      <c r="UZH120" s="398"/>
      <c r="UZI120" s="398"/>
      <c r="UZJ120" s="398"/>
      <c r="UZK120" s="398"/>
      <c r="UZL120" s="398"/>
      <c r="UZM120" s="398"/>
      <c r="UZN120" s="398"/>
      <c r="UZO120" s="398"/>
      <c r="UZP120" s="398"/>
      <c r="UZQ120" s="398"/>
      <c r="UZR120" s="398"/>
      <c r="UZS120" s="398"/>
      <c r="UZT120" s="398"/>
      <c r="UZU120" s="398"/>
      <c r="UZV120" s="398"/>
      <c r="UZW120" s="398"/>
      <c r="UZX120" s="398"/>
      <c r="UZY120" s="398"/>
      <c r="UZZ120" s="398"/>
      <c r="VAA120" s="398"/>
      <c r="VAB120" s="398"/>
      <c r="VAC120" s="398"/>
      <c r="VAD120" s="398"/>
      <c r="VAE120" s="398"/>
      <c r="VAF120" s="398"/>
      <c r="VAG120" s="398"/>
      <c r="VAH120" s="398"/>
      <c r="VAI120" s="398"/>
      <c r="VAJ120" s="398"/>
      <c r="VAK120" s="398"/>
      <c r="VAL120" s="398"/>
      <c r="VAM120" s="398"/>
      <c r="VAN120" s="398"/>
      <c r="VAO120" s="398"/>
      <c r="VAP120" s="398"/>
      <c r="VAQ120" s="398"/>
      <c r="VAR120" s="398"/>
      <c r="VAS120" s="398"/>
      <c r="VAT120" s="398"/>
      <c r="VAU120" s="398"/>
      <c r="VAV120" s="398"/>
      <c r="VAW120" s="398"/>
      <c r="VAX120" s="398"/>
      <c r="VAY120" s="398"/>
      <c r="VAZ120" s="398"/>
      <c r="VBA120" s="398"/>
      <c r="VBB120" s="398"/>
      <c r="VBC120" s="398"/>
      <c r="VBD120" s="398"/>
      <c r="VBE120" s="398"/>
      <c r="VBF120" s="398"/>
      <c r="VBG120" s="398"/>
      <c r="VBH120" s="398"/>
      <c r="VBI120" s="398"/>
      <c r="VBJ120" s="398"/>
      <c r="VBK120" s="398"/>
      <c r="VBL120" s="398"/>
      <c r="VBM120" s="398"/>
      <c r="VBN120" s="398"/>
      <c r="VBO120" s="398"/>
      <c r="VBP120" s="398"/>
      <c r="VBQ120" s="398"/>
      <c r="VBR120" s="398"/>
      <c r="VBS120" s="398"/>
      <c r="VBT120" s="398"/>
      <c r="VBU120" s="398"/>
      <c r="VBV120" s="398"/>
      <c r="VBW120" s="398"/>
      <c r="VBX120" s="398"/>
      <c r="VBY120" s="398"/>
      <c r="VBZ120" s="398"/>
      <c r="VCA120" s="398"/>
      <c r="VCB120" s="398"/>
      <c r="VCC120" s="398"/>
      <c r="VCD120" s="398"/>
      <c r="VCE120" s="398"/>
      <c r="VCF120" s="398"/>
      <c r="VCG120" s="398"/>
      <c r="VCH120" s="398"/>
      <c r="VCI120" s="398"/>
      <c r="VCJ120" s="398"/>
      <c r="VCK120" s="398"/>
      <c r="VCL120" s="398"/>
      <c r="VCM120" s="398"/>
      <c r="VCN120" s="398"/>
      <c r="VCO120" s="398"/>
      <c r="VCP120" s="398"/>
      <c r="VCQ120" s="398"/>
      <c r="VCR120" s="398"/>
      <c r="VCS120" s="398"/>
      <c r="VCT120" s="398"/>
      <c r="VCU120" s="398"/>
      <c r="VCV120" s="398"/>
      <c r="VCW120" s="398"/>
      <c r="VCX120" s="398"/>
      <c r="VCY120" s="398"/>
      <c r="VCZ120" s="398"/>
      <c r="VDA120" s="398"/>
      <c r="VDB120" s="398"/>
      <c r="VDC120" s="398"/>
      <c r="VDD120" s="398"/>
      <c r="VDE120" s="398"/>
      <c r="VDF120" s="398"/>
      <c r="VDG120" s="398"/>
      <c r="VDH120" s="398"/>
      <c r="VDI120" s="398"/>
      <c r="VDJ120" s="398"/>
      <c r="VDK120" s="398"/>
      <c r="VDL120" s="398"/>
      <c r="VDM120" s="398"/>
      <c r="VDN120" s="398"/>
      <c r="VDO120" s="398"/>
      <c r="VDP120" s="398"/>
      <c r="VDQ120" s="398"/>
      <c r="VDR120" s="398"/>
      <c r="VDS120" s="398"/>
      <c r="VDT120" s="398"/>
      <c r="VDU120" s="398"/>
      <c r="VDV120" s="398"/>
      <c r="VDW120" s="398"/>
      <c r="VDX120" s="398"/>
      <c r="VDY120" s="398"/>
      <c r="VDZ120" s="398"/>
      <c r="VEA120" s="398"/>
      <c r="VEB120" s="398"/>
      <c r="VEC120" s="398"/>
      <c r="VED120" s="398"/>
      <c r="VEE120" s="398"/>
      <c r="VEF120" s="398"/>
      <c r="VEG120" s="398"/>
      <c r="VEH120" s="398"/>
      <c r="VEI120" s="398"/>
      <c r="VEJ120" s="398"/>
      <c r="VEK120" s="398"/>
      <c r="VEL120" s="398"/>
      <c r="VEM120" s="398"/>
      <c r="VEN120" s="398"/>
      <c r="VEO120" s="398"/>
      <c r="VEP120" s="398"/>
      <c r="VEQ120" s="398"/>
      <c r="VER120" s="398"/>
      <c r="VES120" s="398"/>
      <c r="VET120" s="398"/>
      <c r="VEU120" s="398"/>
      <c r="VEV120" s="398"/>
      <c r="VEW120" s="398"/>
      <c r="VEX120" s="398"/>
      <c r="VEY120" s="398"/>
      <c r="VEZ120" s="398"/>
      <c r="VFA120" s="398"/>
      <c r="VFB120" s="398"/>
      <c r="VFC120" s="398"/>
      <c r="VFD120" s="398"/>
      <c r="VFE120" s="398"/>
      <c r="VFF120" s="398"/>
      <c r="VFG120" s="398"/>
      <c r="VFH120" s="398"/>
      <c r="VFI120" s="398"/>
      <c r="VFJ120" s="398"/>
      <c r="VFK120" s="398"/>
      <c r="VFL120" s="398"/>
      <c r="VFM120" s="398"/>
      <c r="VFN120" s="398"/>
      <c r="VFO120" s="398"/>
      <c r="VFP120" s="398"/>
      <c r="VFQ120" s="398"/>
      <c r="VFR120" s="398"/>
      <c r="VFS120" s="398"/>
      <c r="VFT120" s="398"/>
      <c r="VFU120" s="398"/>
      <c r="VFV120" s="398"/>
      <c r="VFW120" s="398"/>
      <c r="VFX120" s="398"/>
      <c r="VFY120" s="398"/>
      <c r="VFZ120" s="398"/>
      <c r="VGA120" s="398"/>
      <c r="VGB120" s="398"/>
      <c r="VGC120" s="398"/>
      <c r="VGD120" s="398"/>
      <c r="VGE120" s="398"/>
      <c r="VGF120" s="398"/>
      <c r="VGG120" s="398"/>
      <c r="VGH120" s="398"/>
      <c r="VGI120" s="398"/>
      <c r="VGJ120" s="398"/>
      <c r="VGK120" s="398"/>
      <c r="VGL120" s="398"/>
      <c r="VGQ120" s="398"/>
      <c r="VGR120" s="398"/>
      <c r="VGS120" s="398"/>
      <c r="VGT120" s="398"/>
      <c r="VGU120" s="398"/>
      <c r="VGV120" s="398"/>
      <c r="VGW120" s="398"/>
      <c r="VGX120" s="398"/>
      <c r="VGY120" s="398"/>
      <c r="VGZ120" s="398"/>
      <c r="VHA120" s="398"/>
      <c r="VIS120" s="398"/>
      <c r="VIT120" s="398"/>
      <c r="VIU120" s="398"/>
      <c r="VIV120" s="398"/>
      <c r="VIW120" s="398"/>
      <c r="VIX120" s="398"/>
      <c r="VIY120" s="398"/>
      <c r="VIZ120" s="398"/>
      <c r="VJA120" s="398"/>
      <c r="VJB120" s="398"/>
      <c r="VJC120" s="398"/>
      <c r="VJD120" s="398"/>
      <c r="VJE120" s="398"/>
      <c r="VJF120" s="398"/>
      <c r="VJG120" s="398"/>
      <c r="VJH120" s="398"/>
      <c r="VJI120" s="398"/>
      <c r="VJJ120" s="398"/>
      <c r="VJK120" s="398"/>
      <c r="VJL120" s="398"/>
      <c r="VJM120" s="398"/>
      <c r="VJN120" s="398"/>
      <c r="VJO120" s="398"/>
      <c r="VJP120" s="398"/>
      <c r="VJQ120" s="398"/>
      <c r="VJR120" s="398"/>
      <c r="VJS120" s="398"/>
      <c r="VJT120" s="398"/>
      <c r="VJU120" s="398"/>
      <c r="VJV120" s="398"/>
      <c r="VJW120" s="398"/>
      <c r="VJX120" s="398"/>
      <c r="VJY120" s="398"/>
      <c r="VJZ120" s="398"/>
      <c r="VKA120" s="398"/>
      <c r="VKB120" s="398"/>
      <c r="VKC120" s="398"/>
      <c r="VKD120" s="398"/>
      <c r="VKE120" s="398"/>
      <c r="VKF120" s="398"/>
      <c r="VKG120" s="398"/>
      <c r="VKH120" s="398"/>
      <c r="VKI120" s="398"/>
      <c r="VKJ120" s="398"/>
      <c r="VKK120" s="398"/>
      <c r="VKL120" s="398"/>
      <c r="VKM120" s="398"/>
      <c r="VKN120" s="398"/>
      <c r="VKO120" s="398"/>
      <c r="VKP120" s="398"/>
      <c r="VKQ120" s="398"/>
      <c r="VKR120" s="398"/>
      <c r="VKS120" s="398"/>
      <c r="VKT120" s="398"/>
      <c r="VKU120" s="398"/>
      <c r="VKV120" s="398"/>
      <c r="VKW120" s="398"/>
      <c r="VKX120" s="398"/>
      <c r="VKY120" s="398"/>
      <c r="VKZ120" s="398"/>
      <c r="VLA120" s="398"/>
      <c r="VLB120" s="398"/>
      <c r="VLC120" s="398"/>
      <c r="VLD120" s="398"/>
      <c r="VLE120" s="398"/>
      <c r="VLF120" s="398"/>
      <c r="VLG120" s="398"/>
      <c r="VLH120" s="398"/>
      <c r="VLI120" s="398"/>
      <c r="VLJ120" s="398"/>
      <c r="VLK120" s="398"/>
      <c r="VLL120" s="398"/>
      <c r="VLM120" s="398"/>
      <c r="VLN120" s="398"/>
      <c r="VLO120" s="398"/>
      <c r="VLP120" s="398"/>
      <c r="VLQ120" s="398"/>
      <c r="VLR120" s="398"/>
      <c r="VLS120" s="398"/>
      <c r="VLT120" s="398"/>
      <c r="VLU120" s="398"/>
      <c r="VLV120" s="398"/>
      <c r="VLW120" s="398"/>
      <c r="VLX120" s="398"/>
      <c r="VLY120" s="398"/>
      <c r="VLZ120" s="398"/>
      <c r="VMA120" s="398"/>
      <c r="VMB120" s="398"/>
      <c r="VMC120" s="398"/>
      <c r="VMD120" s="398"/>
      <c r="VME120" s="398"/>
      <c r="VMF120" s="398"/>
      <c r="VMG120" s="398"/>
      <c r="VMH120" s="398"/>
      <c r="VMI120" s="398"/>
      <c r="VMJ120" s="398"/>
      <c r="VMK120" s="398"/>
      <c r="VML120" s="398"/>
      <c r="VMM120" s="398"/>
      <c r="VMN120" s="398"/>
      <c r="VMO120" s="398"/>
      <c r="VMP120" s="398"/>
      <c r="VMQ120" s="398"/>
      <c r="VMR120" s="398"/>
      <c r="VMS120" s="398"/>
      <c r="VMT120" s="398"/>
      <c r="VMU120" s="398"/>
      <c r="VMV120" s="398"/>
      <c r="VMW120" s="398"/>
      <c r="VMX120" s="398"/>
      <c r="VMY120" s="398"/>
      <c r="VMZ120" s="398"/>
      <c r="VNA120" s="398"/>
      <c r="VNB120" s="398"/>
      <c r="VNC120" s="398"/>
      <c r="VND120" s="398"/>
      <c r="VNE120" s="398"/>
      <c r="VNF120" s="398"/>
      <c r="VNG120" s="398"/>
      <c r="VNH120" s="398"/>
      <c r="VNI120" s="398"/>
      <c r="VNJ120" s="398"/>
      <c r="VNK120" s="398"/>
      <c r="VNL120" s="398"/>
      <c r="VNM120" s="398"/>
      <c r="VNN120" s="398"/>
      <c r="VNO120" s="398"/>
      <c r="VNP120" s="398"/>
      <c r="VNQ120" s="398"/>
      <c r="VNR120" s="398"/>
      <c r="VNS120" s="398"/>
      <c r="VNT120" s="398"/>
      <c r="VNU120" s="398"/>
      <c r="VNV120" s="398"/>
      <c r="VNW120" s="398"/>
      <c r="VNX120" s="398"/>
      <c r="VNY120" s="398"/>
      <c r="VNZ120" s="398"/>
      <c r="VOA120" s="398"/>
      <c r="VOB120" s="398"/>
      <c r="VOC120" s="398"/>
      <c r="VOD120" s="398"/>
      <c r="VOE120" s="398"/>
      <c r="VOF120" s="398"/>
      <c r="VOG120" s="398"/>
      <c r="VOH120" s="398"/>
      <c r="VOI120" s="398"/>
      <c r="VOJ120" s="398"/>
      <c r="VOK120" s="398"/>
      <c r="VOL120" s="398"/>
      <c r="VOM120" s="398"/>
      <c r="VON120" s="398"/>
      <c r="VOO120" s="398"/>
      <c r="VOP120" s="398"/>
      <c r="VOQ120" s="398"/>
      <c r="VOR120" s="398"/>
      <c r="VOS120" s="398"/>
      <c r="VOT120" s="398"/>
      <c r="VOU120" s="398"/>
      <c r="VOV120" s="398"/>
      <c r="VOW120" s="398"/>
      <c r="VOX120" s="398"/>
      <c r="VOY120" s="398"/>
      <c r="VOZ120" s="398"/>
      <c r="VPA120" s="398"/>
      <c r="VPB120" s="398"/>
      <c r="VPC120" s="398"/>
      <c r="VPD120" s="398"/>
      <c r="VPE120" s="398"/>
      <c r="VPF120" s="398"/>
      <c r="VPG120" s="398"/>
      <c r="VPH120" s="398"/>
      <c r="VPI120" s="398"/>
      <c r="VPJ120" s="398"/>
      <c r="VPK120" s="398"/>
      <c r="VPL120" s="398"/>
      <c r="VPM120" s="398"/>
      <c r="VPN120" s="398"/>
      <c r="VPO120" s="398"/>
      <c r="VPP120" s="398"/>
      <c r="VPQ120" s="398"/>
      <c r="VPR120" s="398"/>
      <c r="VPS120" s="398"/>
      <c r="VPT120" s="398"/>
      <c r="VPU120" s="398"/>
      <c r="VPV120" s="398"/>
      <c r="VPW120" s="398"/>
      <c r="VPX120" s="398"/>
      <c r="VPY120" s="398"/>
      <c r="VPZ120" s="398"/>
      <c r="VQA120" s="398"/>
      <c r="VQB120" s="398"/>
      <c r="VQC120" s="398"/>
      <c r="VQD120" s="398"/>
      <c r="VQE120" s="398"/>
      <c r="VQF120" s="398"/>
      <c r="VQG120" s="398"/>
      <c r="VQH120" s="398"/>
      <c r="VQM120" s="398"/>
      <c r="VQN120" s="398"/>
      <c r="VQO120" s="398"/>
      <c r="VQP120" s="398"/>
      <c r="VQQ120" s="398"/>
      <c r="VQR120" s="398"/>
      <c r="VQS120" s="398"/>
      <c r="VQT120" s="398"/>
      <c r="VQU120" s="398"/>
      <c r="VQV120" s="398"/>
      <c r="VQW120" s="398"/>
      <c r="VSO120" s="398"/>
      <c r="VSP120" s="398"/>
      <c r="VSQ120" s="398"/>
      <c r="VSR120" s="398"/>
      <c r="VSS120" s="398"/>
      <c r="VST120" s="398"/>
      <c r="VSU120" s="398"/>
      <c r="VSV120" s="398"/>
      <c r="VSW120" s="398"/>
      <c r="VSX120" s="398"/>
      <c r="VSY120" s="398"/>
      <c r="VSZ120" s="398"/>
      <c r="VTA120" s="398"/>
      <c r="VTB120" s="398"/>
      <c r="VTC120" s="398"/>
      <c r="VTD120" s="398"/>
      <c r="VTE120" s="398"/>
      <c r="VTF120" s="398"/>
      <c r="VTG120" s="398"/>
      <c r="VTH120" s="398"/>
      <c r="VTI120" s="398"/>
      <c r="VTJ120" s="398"/>
      <c r="VTK120" s="398"/>
      <c r="VTL120" s="398"/>
      <c r="VTM120" s="398"/>
      <c r="VTN120" s="398"/>
      <c r="VTO120" s="398"/>
      <c r="VTP120" s="398"/>
      <c r="VTQ120" s="398"/>
      <c r="VTR120" s="398"/>
      <c r="VTS120" s="398"/>
      <c r="VTT120" s="398"/>
      <c r="VTU120" s="398"/>
      <c r="VTV120" s="398"/>
      <c r="VTW120" s="398"/>
      <c r="VTX120" s="398"/>
      <c r="VTY120" s="398"/>
      <c r="VTZ120" s="398"/>
      <c r="VUA120" s="398"/>
      <c r="VUB120" s="398"/>
      <c r="VUC120" s="398"/>
      <c r="VUD120" s="398"/>
      <c r="VUE120" s="398"/>
      <c r="VUF120" s="398"/>
      <c r="VUG120" s="398"/>
      <c r="VUH120" s="398"/>
      <c r="VUI120" s="398"/>
      <c r="VUJ120" s="398"/>
      <c r="VUK120" s="398"/>
      <c r="VUL120" s="398"/>
      <c r="VUM120" s="398"/>
      <c r="VUN120" s="398"/>
      <c r="VUO120" s="398"/>
      <c r="VUP120" s="398"/>
      <c r="VUQ120" s="398"/>
      <c r="VUR120" s="398"/>
      <c r="VUS120" s="398"/>
      <c r="VUT120" s="398"/>
      <c r="VUU120" s="398"/>
      <c r="VUV120" s="398"/>
      <c r="VUW120" s="398"/>
      <c r="VUX120" s="398"/>
      <c r="VUY120" s="398"/>
      <c r="VUZ120" s="398"/>
      <c r="VVA120" s="398"/>
      <c r="VVB120" s="398"/>
      <c r="VVC120" s="398"/>
      <c r="VVD120" s="398"/>
      <c r="VVE120" s="398"/>
      <c r="VVF120" s="398"/>
      <c r="VVG120" s="398"/>
      <c r="VVH120" s="398"/>
      <c r="VVI120" s="398"/>
      <c r="VVJ120" s="398"/>
      <c r="VVK120" s="398"/>
      <c r="VVL120" s="398"/>
      <c r="VVM120" s="398"/>
      <c r="VVN120" s="398"/>
      <c r="VVO120" s="398"/>
      <c r="VVP120" s="398"/>
      <c r="VVQ120" s="398"/>
      <c r="VVR120" s="398"/>
      <c r="VVS120" s="398"/>
      <c r="VVT120" s="398"/>
      <c r="VVU120" s="398"/>
      <c r="VVV120" s="398"/>
      <c r="VVW120" s="398"/>
      <c r="VVX120" s="398"/>
      <c r="VVY120" s="398"/>
      <c r="VVZ120" s="398"/>
      <c r="VWA120" s="398"/>
      <c r="VWB120" s="398"/>
      <c r="VWC120" s="398"/>
      <c r="VWD120" s="398"/>
      <c r="VWE120" s="398"/>
      <c r="VWF120" s="398"/>
      <c r="VWG120" s="398"/>
      <c r="VWH120" s="398"/>
      <c r="VWI120" s="398"/>
      <c r="VWJ120" s="398"/>
      <c r="VWK120" s="398"/>
      <c r="VWL120" s="398"/>
      <c r="VWM120" s="398"/>
      <c r="VWN120" s="398"/>
      <c r="VWO120" s="398"/>
      <c r="VWP120" s="398"/>
      <c r="VWQ120" s="398"/>
      <c r="VWR120" s="398"/>
      <c r="VWS120" s="398"/>
      <c r="VWT120" s="398"/>
      <c r="VWU120" s="398"/>
      <c r="VWV120" s="398"/>
      <c r="VWW120" s="398"/>
      <c r="VWX120" s="398"/>
      <c r="VWY120" s="398"/>
      <c r="VWZ120" s="398"/>
      <c r="VXA120" s="398"/>
      <c r="VXB120" s="398"/>
      <c r="VXC120" s="398"/>
      <c r="VXD120" s="398"/>
      <c r="VXE120" s="398"/>
      <c r="VXF120" s="398"/>
      <c r="VXG120" s="398"/>
      <c r="VXH120" s="398"/>
      <c r="VXI120" s="398"/>
      <c r="VXJ120" s="398"/>
      <c r="VXK120" s="398"/>
      <c r="VXL120" s="398"/>
      <c r="VXM120" s="398"/>
      <c r="VXN120" s="398"/>
      <c r="VXO120" s="398"/>
      <c r="VXP120" s="398"/>
      <c r="VXQ120" s="398"/>
      <c r="VXR120" s="398"/>
      <c r="VXS120" s="398"/>
      <c r="VXT120" s="398"/>
      <c r="VXU120" s="398"/>
      <c r="VXV120" s="398"/>
      <c r="VXW120" s="398"/>
      <c r="VXX120" s="398"/>
      <c r="VXY120" s="398"/>
      <c r="VXZ120" s="398"/>
      <c r="VYA120" s="398"/>
      <c r="VYB120" s="398"/>
      <c r="VYC120" s="398"/>
      <c r="VYD120" s="398"/>
      <c r="VYE120" s="398"/>
      <c r="VYF120" s="398"/>
      <c r="VYG120" s="398"/>
      <c r="VYH120" s="398"/>
      <c r="VYI120" s="398"/>
      <c r="VYJ120" s="398"/>
      <c r="VYK120" s="398"/>
      <c r="VYL120" s="398"/>
      <c r="VYM120" s="398"/>
      <c r="VYN120" s="398"/>
      <c r="VYO120" s="398"/>
      <c r="VYP120" s="398"/>
      <c r="VYQ120" s="398"/>
      <c r="VYR120" s="398"/>
      <c r="VYS120" s="398"/>
      <c r="VYT120" s="398"/>
      <c r="VYU120" s="398"/>
      <c r="VYV120" s="398"/>
      <c r="VYW120" s="398"/>
      <c r="VYX120" s="398"/>
      <c r="VYY120" s="398"/>
      <c r="VYZ120" s="398"/>
      <c r="VZA120" s="398"/>
      <c r="VZB120" s="398"/>
      <c r="VZC120" s="398"/>
      <c r="VZD120" s="398"/>
      <c r="VZE120" s="398"/>
      <c r="VZF120" s="398"/>
      <c r="VZG120" s="398"/>
      <c r="VZH120" s="398"/>
      <c r="VZI120" s="398"/>
      <c r="VZJ120" s="398"/>
      <c r="VZK120" s="398"/>
      <c r="VZL120" s="398"/>
      <c r="VZM120" s="398"/>
      <c r="VZN120" s="398"/>
      <c r="VZO120" s="398"/>
      <c r="VZP120" s="398"/>
      <c r="VZQ120" s="398"/>
      <c r="VZR120" s="398"/>
      <c r="VZS120" s="398"/>
      <c r="VZT120" s="398"/>
      <c r="VZU120" s="398"/>
      <c r="VZV120" s="398"/>
      <c r="VZW120" s="398"/>
      <c r="VZX120" s="398"/>
      <c r="VZY120" s="398"/>
      <c r="VZZ120" s="398"/>
      <c r="WAA120" s="398"/>
      <c r="WAB120" s="398"/>
      <c r="WAC120" s="398"/>
      <c r="WAD120" s="398"/>
      <c r="WAI120" s="398"/>
      <c r="WAJ120" s="398"/>
      <c r="WAK120" s="398"/>
      <c r="WAL120" s="398"/>
      <c r="WAM120" s="398"/>
      <c r="WAN120" s="398"/>
      <c r="WAO120" s="398"/>
      <c r="WAP120" s="398"/>
      <c r="WAQ120" s="398"/>
      <c r="WAR120" s="398"/>
      <c r="WAS120" s="398"/>
      <c r="WCK120" s="398"/>
      <c r="WCL120" s="398"/>
      <c r="WCM120" s="398"/>
      <c r="WCN120" s="398"/>
      <c r="WCO120" s="398"/>
      <c r="WCP120" s="398"/>
      <c r="WCQ120" s="398"/>
      <c r="WCR120" s="398"/>
      <c r="WCS120" s="398"/>
      <c r="WCT120" s="398"/>
      <c r="WCU120" s="398"/>
      <c r="WCV120" s="398"/>
      <c r="WCW120" s="398"/>
      <c r="WCX120" s="398"/>
      <c r="WCY120" s="398"/>
      <c r="WCZ120" s="398"/>
      <c r="WDA120" s="398"/>
      <c r="WDB120" s="398"/>
      <c r="WDC120" s="398"/>
      <c r="WDD120" s="398"/>
      <c r="WDE120" s="398"/>
      <c r="WDF120" s="398"/>
      <c r="WDG120" s="398"/>
      <c r="WDH120" s="398"/>
      <c r="WDI120" s="398"/>
      <c r="WDJ120" s="398"/>
      <c r="WDK120" s="398"/>
      <c r="WDL120" s="398"/>
      <c r="WDM120" s="398"/>
      <c r="WDN120" s="398"/>
      <c r="WDO120" s="398"/>
      <c r="WDP120" s="398"/>
      <c r="WDQ120" s="398"/>
      <c r="WDR120" s="398"/>
      <c r="WDS120" s="398"/>
      <c r="WDT120" s="398"/>
      <c r="WDU120" s="398"/>
      <c r="WDV120" s="398"/>
      <c r="WDW120" s="398"/>
      <c r="WDX120" s="398"/>
      <c r="WDY120" s="398"/>
      <c r="WDZ120" s="398"/>
      <c r="WEA120" s="398"/>
      <c r="WEB120" s="398"/>
      <c r="WEC120" s="398"/>
      <c r="WED120" s="398"/>
      <c r="WEE120" s="398"/>
      <c r="WEF120" s="398"/>
      <c r="WEG120" s="398"/>
      <c r="WEH120" s="398"/>
      <c r="WEI120" s="398"/>
      <c r="WEJ120" s="398"/>
      <c r="WEK120" s="398"/>
      <c r="WEL120" s="398"/>
      <c r="WEM120" s="398"/>
      <c r="WEN120" s="398"/>
      <c r="WEO120" s="398"/>
      <c r="WEP120" s="398"/>
      <c r="WEQ120" s="398"/>
      <c r="WER120" s="398"/>
      <c r="WES120" s="398"/>
      <c r="WET120" s="398"/>
      <c r="WEU120" s="398"/>
      <c r="WEV120" s="398"/>
      <c r="WEW120" s="398"/>
      <c r="WEX120" s="398"/>
      <c r="WEY120" s="398"/>
      <c r="WEZ120" s="398"/>
      <c r="WFA120" s="398"/>
      <c r="WFB120" s="398"/>
      <c r="WFC120" s="398"/>
      <c r="WFD120" s="398"/>
      <c r="WFE120" s="398"/>
      <c r="WFF120" s="398"/>
      <c r="WFG120" s="398"/>
      <c r="WFH120" s="398"/>
      <c r="WFI120" s="398"/>
      <c r="WFJ120" s="398"/>
      <c r="WFK120" s="398"/>
      <c r="WFL120" s="398"/>
      <c r="WFM120" s="398"/>
      <c r="WFN120" s="398"/>
      <c r="WFO120" s="398"/>
      <c r="WFP120" s="398"/>
      <c r="WFQ120" s="398"/>
      <c r="WFR120" s="398"/>
      <c r="WFS120" s="398"/>
      <c r="WFT120" s="398"/>
      <c r="WFU120" s="398"/>
      <c r="WFV120" s="398"/>
      <c r="WFW120" s="398"/>
      <c r="WFX120" s="398"/>
      <c r="WFY120" s="398"/>
      <c r="WFZ120" s="398"/>
      <c r="WGA120" s="398"/>
      <c r="WGB120" s="398"/>
      <c r="WGC120" s="398"/>
      <c r="WGD120" s="398"/>
      <c r="WGE120" s="398"/>
      <c r="WGF120" s="398"/>
      <c r="WGG120" s="398"/>
      <c r="WGH120" s="398"/>
      <c r="WGI120" s="398"/>
      <c r="WGJ120" s="398"/>
      <c r="WGK120" s="398"/>
      <c r="WGL120" s="398"/>
      <c r="WGM120" s="398"/>
      <c r="WGN120" s="398"/>
      <c r="WGO120" s="398"/>
      <c r="WGP120" s="398"/>
      <c r="WGQ120" s="398"/>
      <c r="WGR120" s="398"/>
      <c r="WGS120" s="398"/>
      <c r="WGT120" s="398"/>
      <c r="WGU120" s="398"/>
      <c r="WGV120" s="398"/>
      <c r="WGW120" s="398"/>
      <c r="WGX120" s="398"/>
      <c r="WGY120" s="398"/>
      <c r="WGZ120" s="398"/>
      <c r="WHA120" s="398"/>
      <c r="WHB120" s="398"/>
      <c r="WHC120" s="398"/>
      <c r="WHD120" s="398"/>
      <c r="WHE120" s="398"/>
      <c r="WHF120" s="398"/>
      <c r="WHG120" s="398"/>
      <c r="WHH120" s="398"/>
      <c r="WHI120" s="398"/>
      <c r="WHJ120" s="398"/>
      <c r="WHK120" s="398"/>
      <c r="WHL120" s="398"/>
      <c r="WHM120" s="398"/>
      <c r="WHN120" s="398"/>
      <c r="WHO120" s="398"/>
      <c r="WHP120" s="398"/>
      <c r="WHQ120" s="398"/>
      <c r="WHR120" s="398"/>
      <c r="WHS120" s="398"/>
      <c r="WHT120" s="398"/>
      <c r="WHU120" s="398"/>
      <c r="WHV120" s="398"/>
      <c r="WHW120" s="398"/>
      <c r="WHX120" s="398"/>
      <c r="WHY120" s="398"/>
      <c r="WHZ120" s="398"/>
      <c r="WIA120" s="398"/>
      <c r="WIB120" s="398"/>
      <c r="WIC120" s="398"/>
      <c r="WID120" s="398"/>
      <c r="WIE120" s="398"/>
      <c r="WIF120" s="398"/>
      <c r="WIG120" s="398"/>
      <c r="WIH120" s="398"/>
      <c r="WII120" s="398"/>
      <c r="WIJ120" s="398"/>
      <c r="WIK120" s="398"/>
      <c r="WIL120" s="398"/>
      <c r="WIM120" s="398"/>
      <c r="WIN120" s="398"/>
      <c r="WIO120" s="398"/>
      <c r="WIP120" s="398"/>
      <c r="WIQ120" s="398"/>
      <c r="WIR120" s="398"/>
      <c r="WIS120" s="398"/>
      <c r="WIT120" s="398"/>
      <c r="WIU120" s="398"/>
      <c r="WIV120" s="398"/>
      <c r="WIW120" s="398"/>
      <c r="WIX120" s="398"/>
      <c r="WIY120" s="398"/>
      <c r="WIZ120" s="398"/>
      <c r="WJA120" s="398"/>
      <c r="WJB120" s="398"/>
      <c r="WJC120" s="398"/>
      <c r="WJD120" s="398"/>
      <c r="WJE120" s="398"/>
      <c r="WJF120" s="398"/>
      <c r="WJG120" s="398"/>
      <c r="WJH120" s="398"/>
      <c r="WJI120" s="398"/>
      <c r="WJJ120" s="398"/>
      <c r="WJK120" s="398"/>
      <c r="WJL120" s="398"/>
      <c r="WJM120" s="398"/>
      <c r="WJN120" s="398"/>
      <c r="WJO120" s="398"/>
      <c r="WJP120" s="398"/>
      <c r="WJQ120" s="398"/>
      <c r="WJR120" s="398"/>
      <c r="WJS120" s="398"/>
      <c r="WJT120" s="398"/>
      <c r="WJU120" s="398"/>
      <c r="WJV120" s="398"/>
      <c r="WJW120" s="398"/>
      <c r="WJX120" s="398"/>
      <c r="WJY120" s="398"/>
      <c r="WJZ120" s="398"/>
      <c r="WKE120" s="398"/>
      <c r="WKF120" s="398"/>
      <c r="WKG120" s="398"/>
      <c r="WKH120" s="398"/>
      <c r="WKI120" s="398"/>
      <c r="WKJ120" s="398"/>
      <c r="WKK120" s="398"/>
      <c r="WKL120" s="398"/>
      <c r="WKM120" s="398"/>
      <c r="WKN120" s="398"/>
      <c r="WKO120" s="398"/>
      <c r="WMG120" s="398"/>
      <c r="WMH120" s="398"/>
      <c r="WMI120" s="398"/>
      <c r="WMJ120" s="398"/>
      <c r="WMK120" s="398"/>
      <c r="WML120" s="398"/>
      <c r="WMM120" s="398"/>
      <c r="WMN120" s="398"/>
      <c r="WMO120" s="398"/>
      <c r="WMP120" s="398"/>
      <c r="WMQ120" s="398"/>
      <c r="WMR120" s="398"/>
      <c r="WMS120" s="398"/>
      <c r="WMT120" s="398"/>
      <c r="WMU120" s="398"/>
      <c r="WMV120" s="398"/>
      <c r="WMW120" s="398"/>
      <c r="WMX120" s="398"/>
      <c r="WMY120" s="398"/>
      <c r="WMZ120" s="398"/>
      <c r="WNA120" s="398"/>
      <c r="WNB120" s="398"/>
      <c r="WNC120" s="398"/>
      <c r="WND120" s="398"/>
      <c r="WNE120" s="398"/>
      <c r="WNF120" s="398"/>
      <c r="WNG120" s="398"/>
      <c r="WNH120" s="398"/>
      <c r="WNI120" s="398"/>
      <c r="WNJ120" s="398"/>
      <c r="WNK120" s="398"/>
      <c r="WNL120" s="398"/>
      <c r="WNM120" s="398"/>
      <c r="WNN120" s="398"/>
      <c r="WNO120" s="398"/>
      <c r="WNP120" s="398"/>
      <c r="WNQ120" s="398"/>
      <c r="WNR120" s="398"/>
      <c r="WNS120" s="398"/>
      <c r="WNT120" s="398"/>
      <c r="WNU120" s="398"/>
      <c r="WNV120" s="398"/>
      <c r="WNW120" s="398"/>
      <c r="WNX120" s="398"/>
      <c r="WNY120" s="398"/>
      <c r="WNZ120" s="398"/>
      <c r="WOA120" s="398"/>
      <c r="WOB120" s="398"/>
      <c r="WOC120" s="398"/>
      <c r="WOD120" s="398"/>
      <c r="WOE120" s="398"/>
      <c r="WOF120" s="398"/>
      <c r="WOG120" s="398"/>
      <c r="WOH120" s="398"/>
      <c r="WOI120" s="398"/>
      <c r="WOJ120" s="398"/>
      <c r="WOK120" s="398"/>
      <c r="WOL120" s="398"/>
      <c r="WOM120" s="398"/>
      <c r="WON120" s="398"/>
      <c r="WOO120" s="398"/>
      <c r="WOP120" s="398"/>
      <c r="WOQ120" s="398"/>
      <c r="WOR120" s="398"/>
      <c r="WOS120" s="398"/>
      <c r="WOT120" s="398"/>
      <c r="WOU120" s="398"/>
      <c r="WOV120" s="398"/>
      <c r="WOW120" s="398"/>
      <c r="WOX120" s="398"/>
      <c r="WOY120" s="398"/>
      <c r="WOZ120" s="398"/>
      <c r="WPA120" s="398"/>
      <c r="WPB120" s="398"/>
      <c r="WPC120" s="398"/>
      <c r="WPD120" s="398"/>
      <c r="WPE120" s="398"/>
      <c r="WPF120" s="398"/>
      <c r="WPG120" s="398"/>
      <c r="WPH120" s="398"/>
      <c r="WPI120" s="398"/>
      <c r="WPJ120" s="398"/>
      <c r="WPK120" s="398"/>
      <c r="WPL120" s="398"/>
      <c r="WPM120" s="398"/>
      <c r="WPN120" s="398"/>
      <c r="WPO120" s="398"/>
      <c r="WPP120" s="398"/>
      <c r="WPQ120" s="398"/>
      <c r="WPR120" s="398"/>
      <c r="WPS120" s="398"/>
      <c r="WPT120" s="398"/>
      <c r="WPU120" s="398"/>
      <c r="WPV120" s="398"/>
      <c r="WPW120" s="398"/>
      <c r="WPX120" s="398"/>
      <c r="WPY120" s="398"/>
      <c r="WPZ120" s="398"/>
      <c r="WQA120" s="398"/>
      <c r="WQB120" s="398"/>
      <c r="WQC120" s="398"/>
      <c r="WQD120" s="398"/>
      <c r="WQE120" s="398"/>
      <c r="WQF120" s="398"/>
      <c r="WQG120" s="398"/>
      <c r="WQH120" s="398"/>
      <c r="WQI120" s="398"/>
      <c r="WQJ120" s="398"/>
      <c r="WQK120" s="398"/>
      <c r="WQL120" s="398"/>
      <c r="WQM120" s="398"/>
      <c r="WQN120" s="398"/>
      <c r="WQO120" s="398"/>
      <c r="WQP120" s="398"/>
      <c r="WQQ120" s="398"/>
      <c r="WQR120" s="398"/>
      <c r="WQS120" s="398"/>
      <c r="WQT120" s="398"/>
      <c r="WQU120" s="398"/>
      <c r="WQV120" s="398"/>
      <c r="WQW120" s="398"/>
      <c r="WQX120" s="398"/>
      <c r="WQY120" s="398"/>
      <c r="WQZ120" s="398"/>
      <c r="WRA120" s="398"/>
      <c r="WRB120" s="398"/>
      <c r="WRC120" s="398"/>
      <c r="WRD120" s="398"/>
      <c r="WRE120" s="398"/>
      <c r="WRF120" s="398"/>
      <c r="WRG120" s="398"/>
      <c r="WRH120" s="398"/>
      <c r="WRI120" s="398"/>
      <c r="WRJ120" s="398"/>
      <c r="WRK120" s="398"/>
      <c r="WRL120" s="398"/>
      <c r="WRM120" s="398"/>
      <c r="WRN120" s="398"/>
      <c r="WRO120" s="398"/>
      <c r="WRP120" s="398"/>
      <c r="WRQ120" s="398"/>
      <c r="WRR120" s="398"/>
      <c r="WRS120" s="398"/>
      <c r="WRT120" s="398"/>
      <c r="WRU120" s="398"/>
      <c r="WRV120" s="398"/>
      <c r="WRW120" s="398"/>
      <c r="WRX120" s="398"/>
      <c r="WRY120" s="398"/>
      <c r="WRZ120" s="398"/>
      <c r="WSA120" s="398"/>
      <c r="WSB120" s="398"/>
      <c r="WSC120" s="398"/>
      <c r="WSD120" s="398"/>
      <c r="WSE120" s="398"/>
      <c r="WSF120" s="398"/>
      <c r="WSG120" s="398"/>
      <c r="WSH120" s="398"/>
      <c r="WSI120" s="398"/>
      <c r="WSJ120" s="398"/>
      <c r="WSK120" s="398"/>
      <c r="WSL120" s="398"/>
      <c r="WSM120" s="398"/>
      <c r="WSN120" s="398"/>
      <c r="WSO120" s="398"/>
      <c r="WSP120" s="398"/>
      <c r="WSQ120" s="398"/>
      <c r="WSR120" s="398"/>
      <c r="WSS120" s="398"/>
      <c r="WST120" s="398"/>
      <c r="WSU120" s="398"/>
      <c r="WSV120" s="398"/>
      <c r="WSW120" s="398"/>
      <c r="WSX120" s="398"/>
      <c r="WSY120" s="398"/>
      <c r="WSZ120" s="398"/>
      <c r="WTA120" s="398"/>
      <c r="WTB120" s="398"/>
      <c r="WTC120" s="398"/>
      <c r="WTD120" s="398"/>
      <c r="WTE120" s="398"/>
      <c r="WTF120" s="398"/>
      <c r="WTG120" s="398"/>
      <c r="WTH120" s="398"/>
      <c r="WTI120" s="398"/>
      <c r="WTJ120" s="398"/>
      <c r="WTK120" s="398"/>
      <c r="WTL120" s="398"/>
      <c r="WTM120" s="398"/>
      <c r="WTN120" s="398"/>
      <c r="WTO120" s="398"/>
      <c r="WTP120" s="398"/>
      <c r="WTQ120" s="398"/>
      <c r="WTR120" s="398"/>
      <c r="WTS120" s="398"/>
      <c r="WTT120" s="398"/>
      <c r="WTU120" s="398"/>
      <c r="WTV120" s="398"/>
      <c r="WUA120" s="398"/>
      <c r="WUB120" s="398"/>
      <c r="WUC120" s="398"/>
      <c r="WUD120" s="398"/>
      <c r="WUE120" s="398"/>
      <c r="WUF120" s="398"/>
      <c r="WUG120" s="398"/>
      <c r="WUH120" s="398"/>
      <c r="WUI120" s="398"/>
      <c r="WUJ120" s="398"/>
      <c r="WUK120" s="398"/>
      <c r="WWC120" s="398"/>
      <c r="WWD120" s="398"/>
      <c r="WWE120" s="398"/>
      <c r="WWF120" s="398"/>
      <c r="WWG120" s="398"/>
      <c r="WWH120" s="398"/>
      <c r="WWI120" s="398"/>
      <c r="WWJ120" s="398"/>
      <c r="WWK120" s="398"/>
      <c r="WWL120" s="398"/>
      <c r="WWM120" s="398"/>
      <c r="WWN120" s="398"/>
      <c r="WWO120" s="398"/>
      <c r="WWP120" s="398"/>
      <c r="WWQ120" s="398"/>
      <c r="WWR120" s="398"/>
      <c r="WWS120" s="398"/>
      <c r="WWT120" s="398"/>
      <c r="WWU120" s="398"/>
      <c r="WWV120" s="398"/>
      <c r="WWW120" s="398"/>
      <c r="WWX120" s="398"/>
      <c r="WWY120" s="398"/>
      <c r="WWZ120" s="398"/>
      <c r="WXA120" s="398"/>
      <c r="WXB120" s="398"/>
      <c r="WXC120" s="398"/>
      <c r="WXD120" s="398"/>
      <c r="WXE120" s="398"/>
      <c r="WXF120" s="398"/>
      <c r="WXG120" s="398"/>
      <c r="WXH120" s="398"/>
      <c r="WXI120" s="398"/>
      <c r="WXJ120" s="398"/>
      <c r="WXK120" s="398"/>
      <c r="WXL120" s="398"/>
      <c r="WXM120" s="398"/>
      <c r="WXN120" s="398"/>
      <c r="WXO120" s="398"/>
      <c r="WXP120" s="398"/>
      <c r="WXQ120" s="398"/>
      <c r="WXR120" s="398"/>
      <c r="WXS120" s="398"/>
      <c r="WXT120" s="398"/>
      <c r="WXU120" s="398"/>
      <c r="WXV120" s="398"/>
      <c r="WXW120" s="398"/>
      <c r="WXX120" s="398"/>
      <c r="WXY120" s="398"/>
      <c r="WXZ120" s="398"/>
      <c r="WYA120" s="398"/>
      <c r="WYB120" s="398"/>
      <c r="WYC120" s="398"/>
      <c r="WYD120" s="398"/>
      <c r="WYE120" s="398"/>
      <c r="WYF120" s="398"/>
      <c r="WYG120" s="398"/>
      <c r="WYH120" s="398"/>
      <c r="WYI120" s="398"/>
      <c r="WYJ120" s="398"/>
      <c r="WYK120" s="398"/>
      <c r="WYL120" s="398"/>
      <c r="WYM120" s="398"/>
      <c r="WYN120" s="398"/>
      <c r="WYO120" s="398"/>
      <c r="WYP120" s="398"/>
      <c r="WYQ120" s="398"/>
      <c r="WYR120" s="398"/>
      <c r="WYS120" s="398"/>
      <c r="WYT120" s="398"/>
      <c r="WYU120" s="398"/>
      <c r="WYV120" s="398"/>
      <c r="WYW120" s="398"/>
      <c r="WYX120" s="398"/>
      <c r="WYY120" s="398"/>
      <c r="WYZ120" s="398"/>
      <c r="WZA120" s="398"/>
      <c r="WZB120" s="398"/>
      <c r="WZC120" s="398"/>
      <c r="WZD120" s="398"/>
      <c r="WZE120" s="398"/>
      <c r="WZF120" s="398"/>
      <c r="WZG120" s="398"/>
      <c r="WZH120" s="398"/>
      <c r="WZI120" s="398"/>
      <c r="WZJ120" s="398"/>
      <c r="WZK120" s="398"/>
      <c r="WZL120" s="398"/>
      <c r="WZM120" s="398"/>
      <c r="WZN120" s="398"/>
      <c r="WZO120" s="398"/>
      <c r="WZP120" s="398"/>
      <c r="WZQ120" s="398"/>
      <c r="WZR120" s="398"/>
      <c r="WZS120" s="398"/>
      <c r="WZT120" s="398"/>
      <c r="WZU120" s="398"/>
      <c r="WZV120" s="398"/>
      <c r="WZW120" s="398"/>
      <c r="WZX120" s="398"/>
      <c r="WZY120" s="398"/>
      <c r="WZZ120" s="398"/>
      <c r="XAA120" s="398"/>
      <c r="XAB120" s="398"/>
      <c r="XAC120" s="398"/>
      <c r="XAD120" s="398"/>
      <c r="XAE120" s="398"/>
      <c r="XAF120" s="398"/>
      <c r="XAG120" s="398"/>
      <c r="XAH120" s="398"/>
      <c r="XAI120" s="398"/>
      <c r="XAJ120" s="398"/>
      <c r="XAK120" s="398"/>
      <c r="XAL120" s="398"/>
      <c r="XAM120" s="398"/>
      <c r="XAN120" s="398"/>
      <c r="XAO120" s="398"/>
      <c r="XAP120" s="398"/>
      <c r="XAQ120" s="398"/>
      <c r="XAR120" s="398"/>
      <c r="XAS120" s="398"/>
      <c r="XAT120" s="398"/>
      <c r="XAU120" s="398"/>
      <c r="XAV120" s="398"/>
      <c r="XAW120" s="398"/>
      <c r="XAX120" s="398"/>
      <c r="XAY120" s="398"/>
      <c r="XAZ120" s="398"/>
      <c r="XBA120" s="398"/>
      <c r="XBB120" s="398"/>
      <c r="XBC120" s="398"/>
      <c r="XBD120" s="398"/>
      <c r="XBE120" s="398"/>
      <c r="XBF120" s="398"/>
      <c r="XBG120" s="398"/>
      <c r="XBH120" s="398"/>
      <c r="XBI120" s="398"/>
      <c r="XBJ120" s="398"/>
      <c r="XBK120" s="398"/>
      <c r="XBL120" s="398"/>
      <c r="XBM120" s="398"/>
      <c r="XBN120" s="398"/>
      <c r="XBO120" s="398"/>
      <c r="XBP120" s="398"/>
      <c r="XBQ120" s="398"/>
      <c r="XBR120" s="398"/>
      <c r="XBS120" s="398"/>
      <c r="XBT120" s="398"/>
      <c r="XBU120" s="398"/>
      <c r="XBV120" s="398"/>
      <c r="XBW120" s="398"/>
      <c r="XBX120" s="398"/>
      <c r="XBY120" s="398"/>
      <c r="XBZ120" s="398"/>
      <c r="XCA120" s="398"/>
      <c r="XCB120" s="398"/>
      <c r="XCC120" s="398"/>
      <c r="XCD120" s="398"/>
      <c r="XCE120" s="398"/>
      <c r="XCF120" s="398"/>
      <c r="XCG120" s="398"/>
      <c r="XCH120" s="398"/>
      <c r="XCI120" s="398"/>
      <c r="XCJ120" s="398"/>
      <c r="XCK120" s="398"/>
      <c r="XCL120" s="398"/>
      <c r="XCM120" s="398"/>
      <c r="XCN120" s="398"/>
      <c r="XCO120" s="398"/>
      <c r="XCP120" s="398"/>
      <c r="XCQ120" s="398"/>
      <c r="XCR120" s="398"/>
      <c r="XCS120" s="398"/>
      <c r="XCT120" s="398"/>
      <c r="XCU120" s="398"/>
      <c r="XCV120" s="398"/>
      <c r="XCW120" s="398"/>
      <c r="XCX120" s="398"/>
      <c r="XCY120" s="398"/>
      <c r="XCZ120" s="398"/>
      <c r="XDA120" s="398"/>
      <c r="XDB120" s="398"/>
      <c r="XDC120" s="398"/>
      <c r="XDD120" s="398"/>
      <c r="XDE120" s="398"/>
      <c r="XDF120" s="398"/>
      <c r="XDG120" s="398"/>
      <c r="XDH120" s="398"/>
      <c r="XDI120" s="398"/>
      <c r="XDJ120" s="398"/>
      <c r="XDK120" s="398"/>
      <c r="XDL120" s="398"/>
      <c r="XDM120" s="398"/>
      <c r="XDN120" s="398"/>
      <c r="XDO120" s="398"/>
      <c r="XDP120" s="398"/>
      <c r="XDQ120" s="398"/>
      <c r="XDR120" s="398"/>
      <c r="XDS120" s="398"/>
      <c r="XDT120" s="398"/>
      <c r="XDU120" s="398"/>
      <c r="XDV120" s="398"/>
      <c r="XDW120" s="398"/>
      <c r="XDX120" s="398"/>
      <c r="XDY120" s="398"/>
      <c r="XDZ120" s="398"/>
      <c r="XEA120" s="398"/>
      <c r="XEB120" s="398"/>
      <c r="XEC120" s="398"/>
      <c r="XED120" s="398"/>
      <c r="XEE120" s="398"/>
      <c r="XEF120" s="398"/>
      <c r="XEG120" s="398"/>
      <c r="XEH120" s="398"/>
      <c r="XEI120" s="398"/>
      <c r="XEJ120" s="398"/>
      <c r="XEK120" s="398"/>
      <c r="XEL120" s="398"/>
      <c r="XEM120" s="398"/>
      <c r="XEN120" s="398"/>
      <c r="XEO120" s="398"/>
      <c r="XEP120" s="398"/>
      <c r="XEQ120" s="398"/>
      <c r="XER120" s="398"/>
      <c r="XES120" s="398"/>
      <c r="XET120" s="398"/>
      <c r="XEU120" s="398"/>
      <c r="XEV120" s="398"/>
      <c r="XEW120" s="398"/>
      <c r="XEX120" s="398"/>
      <c r="XEY120" s="398"/>
      <c r="XEZ120" s="398"/>
      <c r="XFA120" s="398"/>
      <c r="XFB120" s="398"/>
      <c r="XFC120" s="398"/>
      <c r="XFD120" s="398"/>
    </row>
    <row r="121" spans="1:1001 1045:2025 2069:3049 3093:4073 4117:5097 5141:6121 6165:7145 7189:8169 8213:9193 9237:10217 10261:11241 11285:12265 12309:13289 13333:14313 14357:15337 15381:16384" ht="94.5">
      <c r="A121" s="56">
        <f t="shared" si="231"/>
        <v>118</v>
      </c>
      <c r="B121" s="56" t="str">
        <f t="shared" si="380"/>
        <v>VT3*0,8</v>
      </c>
      <c r="C121" s="473" t="str">
        <f>X121&amp;Y121&amp;Z121&amp;AA121&amp;AB121&amp;"
"&amp;AC121&amp;"
"
&amp;AD121&amp;"
"&amp;AE121</f>
        <v>Các tuyến đường giao thông không đấu nối trực tiếp và thông ra Đường Võ Nguyên Giáp đoạn từ Quốc lộ 51 đến Đường Bùi Văn Hòa (Quốc lộ 15 nối dài) đã được đầu tư mặt đường nhựa, bê tông xi măng:
- Có bề rộng ≥5m, cách đường giao thông &gt;600m.
- Có bề rộng từ ≥3m đến &lt;5m, cách đường giao thông từ &gt;400m đến ≤600m.
- Có bề rộng &lt;3m, cách đường giao thông ≤200m.</v>
      </c>
      <c r="D121" s="474"/>
      <c r="E121" s="475"/>
      <c r="F121" s="177">
        <f t="shared" si="381"/>
        <v>6500</v>
      </c>
      <c r="G121" s="220">
        <f t="shared" si="382"/>
        <v>4550</v>
      </c>
      <c r="H121" s="220">
        <f t="shared" si="383"/>
        <v>3900</v>
      </c>
      <c r="I121" s="177">
        <f t="shared" si="384"/>
        <v>6600</v>
      </c>
      <c r="J121" s="220">
        <f t="shared" si="228"/>
        <v>4600</v>
      </c>
      <c r="K121" s="220">
        <f t="shared" si="229"/>
        <v>4000</v>
      </c>
      <c r="L121" s="173">
        <f t="shared" si="385"/>
        <v>1.0153846153846153</v>
      </c>
      <c r="M121" s="397">
        <f t="shared" si="386"/>
        <v>1.0109890109890109</v>
      </c>
      <c r="N121" s="397">
        <f t="shared" si="387"/>
        <v>1.0256410256410255</v>
      </c>
      <c r="O121" s="58">
        <f t="shared" si="388"/>
        <v>23000</v>
      </c>
      <c r="P121" s="58">
        <f t="shared" si="389"/>
        <v>12000</v>
      </c>
      <c r="Q121" s="58">
        <f t="shared" si="390"/>
        <v>6500</v>
      </c>
      <c r="R121" s="58">
        <f t="shared" si="391"/>
        <v>3900</v>
      </c>
      <c r="S121" s="18">
        <f t="shared" si="392"/>
        <v>23300</v>
      </c>
      <c r="T121" s="18">
        <f t="shared" si="393"/>
        <v>13400</v>
      </c>
      <c r="U121" s="18">
        <f t="shared" si="394"/>
        <v>7300</v>
      </c>
      <c r="V121" s="18">
        <f t="shared" si="395"/>
        <v>4400</v>
      </c>
      <c r="W121" s="18">
        <f t="shared" si="395"/>
        <v>1</v>
      </c>
      <c r="X121" s="18" t="str">
        <f t="shared" si="396"/>
        <v xml:space="preserve">Các tuyến đường giao thông không đấu nối trực tiếp và thông ra </v>
      </c>
      <c r="Y121" s="18" t="str">
        <f t="shared" si="397"/>
        <v>Đường Võ Nguyên Giáp</v>
      </c>
      <c r="Z121" s="18" t="str">
        <f t="shared" si="397"/>
        <v xml:space="preserve"> đoạn từ Quốc lộ 51</v>
      </c>
      <c r="AA121" s="18" t="str">
        <f t="shared" si="398"/>
        <v xml:space="preserve"> đến Đường Bùi Văn Hòa (Quốc lộ 15 nối dài)</v>
      </c>
      <c r="AB121" s="18" t="str">
        <f t="shared" ref="AB121:AE121" si="402">AB114</f>
        <v xml:space="preserve"> đã được đầu tư mặt đường nhựa, bê tông xi măng:</v>
      </c>
      <c r="AC121" s="18" t="str">
        <f t="shared" si="402"/>
        <v>- Có bề rộng ≥5m, cách đường giao thông &gt;600m.</v>
      </c>
      <c r="AD121" s="18" t="str">
        <f t="shared" si="402"/>
        <v>- Có bề rộng từ ≥3m đến &lt;5m, cách đường giao thông từ &gt;400m đến ≤600m.</v>
      </c>
      <c r="AE121" s="18" t="str">
        <f t="shared" si="402"/>
        <v>- Có bề rộng &lt;3m, cách đường giao thông ≤200m.</v>
      </c>
    </row>
    <row r="122" spans="1:1001 1045:2025 2069:3049 3093:4073 4117:5097 5141:6121 6165:7145 7189:8169 8213:9193 9237:10217 10261:11241 11285:12265 12309:13289 13333:14313 14357:15337 15381:16384" ht="94.5">
      <c r="A122" s="56">
        <f t="shared" si="231"/>
        <v>119</v>
      </c>
      <c r="B122" s="56" t="str">
        <f t="shared" si="380"/>
        <v>VT4*0,8</v>
      </c>
      <c r="C122" s="473" t="str">
        <f>X122&amp;Y122&amp;Z122&amp;AA122&amp;AB122</f>
        <v>Các tuyến đường giao thông không đấu nối trực tiếp và thông ra Đường Võ Nguyên Giáp đoạn từ Quốc lộ 51 đến Đường Bùi Văn Hòa (Quốc lộ 15 nối dài) đã được đầu tư mặt đường nhựa, bê tông xi măng:
- Có bề rộng từ ≥3m đến &lt;5m, cách đường giao thông &gt;600m.
- Có bề rộng &lt;3m, cách đường giao thông &gt; 200m.</v>
      </c>
      <c r="D122" s="474"/>
      <c r="E122" s="475"/>
      <c r="F122" s="177">
        <f t="shared" si="381"/>
        <v>3900</v>
      </c>
      <c r="G122" s="220">
        <f t="shared" si="382"/>
        <v>2730</v>
      </c>
      <c r="H122" s="220">
        <f t="shared" si="383"/>
        <v>2340</v>
      </c>
      <c r="I122" s="177">
        <f t="shared" si="384"/>
        <v>4000</v>
      </c>
      <c r="J122" s="220">
        <f t="shared" si="228"/>
        <v>2800</v>
      </c>
      <c r="K122" s="220">
        <f t="shared" si="229"/>
        <v>2400</v>
      </c>
      <c r="L122" s="173">
        <f t="shared" si="385"/>
        <v>1.0256410256410255</v>
      </c>
      <c r="M122" s="397">
        <f t="shared" si="386"/>
        <v>1.0256410256410255</v>
      </c>
      <c r="N122" s="397">
        <f t="shared" si="387"/>
        <v>1.0256410256410255</v>
      </c>
      <c r="O122" s="58">
        <f t="shared" si="388"/>
        <v>23000</v>
      </c>
      <c r="P122" s="58">
        <f t="shared" si="389"/>
        <v>12000</v>
      </c>
      <c r="Q122" s="58">
        <f t="shared" si="390"/>
        <v>6500</v>
      </c>
      <c r="R122" s="58">
        <f t="shared" si="391"/>
        <v>3900</v>
      </c>
      <c r="S122" s="18">
        <f t="shared" si="392"/>
        <v>23300</v>
      </c>
      <c r="T122" s="18">
        <f t="shared" si="393"/>
        <v>13400</v>
      </c>
      <c r="U122" s="18">
        <f t="shared" si="394"/>
        <v>7300</v>
      </c>
      <c r="V122" s="18">
        <f t="shared" si="395"/>
        <v>4400</v>
      </c>
      <c r="W122" s="18">
        <f t="shared" si="395"/>
        <v>1</v>
      </c>
      <c r="X122" s="18" t="str">
        <f t="shared" si="396"/>
        <v xml:space="preserve">Các tuyến đường giao thông không đấu nối trực tiếp và thông ra </v>
      </c>
      <c r="Y122" s="18" t="str">
        <f t="shared" si="397"/>
        <v>Đường Võ Nguyên Giáp</v>
      </c>
      <c r="Z122" s="18" t="str">
        <f t="shared" si="397"/>
        <v xml:space="preserve"> đoạn từ Quốc lộ 51</v>
      </c>
      <c r="AA122" s="18" t="str">
        <f t="shared" si="398"/>
        <v xml:space="preserve"> đến Đường Bùi Văn Hòa (Quốc lộ 15 nối dài)</v>
      </c>
      <c r="AB122" s="18" t="str">
        <f t="shared" ref="AB122:AE122" si="403">AB115</f>
        <v xml:space="preserve"> đã được đầu tư mặt đường nhựa, bê tông xi măng:
- Có bề rộng từ ≥3m đến &lt;5m, cách đường giao thông &gt;600m.
- Có bề rộng &lt;3m, cách đường giao thông &gt; 200m.</v>
      </c>
      <c r="AC122" s="18">
        <f t="shared" si="403"/>
        <v>0</v>
      </c>
      <c r="AD122" s="18">
        <f t="shared" si="403"/>
        <v>0</v>
      </c>
      <c r="AE122" s="18">
        <f t="shared" si="403"/>
        <v>0</v>
      </c>
    </row>
    <row r="123" spans="1:1001 1045:2025 2069:3049 3093:4073 4117:5097 5141:6121 6165:7145 7189:8169 8213:9193 9237:10217 10261:11241 11285:12265 12309:13289 13333:14313 14357:15337 15381:16384" ht="31.5">
      <c r="A123" s="56">
        <f t="shared" si="231"/>
        <v>120</v>
      </c>
      <c r="B123" s="56" t="str">
        <f>'Đầu vào (2)'!G120</f>
        <v>BH1NT_D1</v>
      </c>
      <c r="C123" s="57" t="str">
        <f>'Đầu vào (2)'!H120</f>
        <v>Hương lộ 2</v>
      </c>
      <c r="D123" s="57" t="str">
        <f>'Đầu vào (2)'!I120</f>
        <v>Đường Ngô Quyền</v>
      </c>
      <c r="E123" s="57" t="str">
        <f>'Đầu vào (2)'!J120</f>
        <v>Cầu cây Ngã</v>
      </c>
      <c r="F123" s="411">
        <f>O123</f>
        <v>9000</v>
      </c>
      <c r="G123" s="412">
        <f>F123*0.7</f>
        <v>6300</v>
      </c>
      <c r="H123" s="412">
        <f>F123*0.6</f>
        <v>5400</v>
      </c>
      <c r="I123" s="413">
        <f>S123</f>
        <v>12200</v>
      </c>
      <c r="J123" s="220">
        <f t="shared" si="228"/>
        <v>8500</v>
      </c>
      <c r="K123" s="220">
        <f t="shared" si="229"/>
        <v>7300</v>
      </c>
      <c r="L123" s="420">
        <f>I123/F123</f>
        <v>1.3555555555555556</v>
      </c>
      <c r="M123" s="414">
        <f>J123/G123</f>
        <v>1.3492063492063493</v>
      </c>
      <c r="N123" s="414">
        <f>K123/H123</f>
        <v>1.3518518518518519</v>
      </c>
      <c r="O123" s="58">
        <f>'Đầu vào (2)'!K120</f>
        <v>9000</v>
      </c>
      <c r="P123" s="58">
        <f>'Đầu vào (2)'!L120</f>
        <v>6000</v>
      </c>
      <c r="Q123" s="58">
        <f>'Đầu vào (2)'!M120</f>
        <v>3000</v>
      </c>
      <c r="R123" s="58">
        <f>'Đầu vào (2)'!N120</f>
        <v>1500</v>
      </c>
      <c r="S123" s="18">
        <f>VLOOKUP(B123,'[1]Giá đề xuất ODT'!$G$11:$AD$2233,21,0)</f>
        <v>12200</v>
      </c>
      <c r="T123" s="18">
        <f>VLOOKUP(B123,'[1]Giá đề xuất ODT'!$G$11:$AD$2233,22,0)</f>
        <v>8100</v>
      </c>
      <c r="U123" s="18">
        <f>VLOOKUP(B123,'[1]Giá đề xuất ODT'!$G$11:$AD$2233,23,0)</f>
        <v>4100</v>
      </c>
      <c r="V123" s="18">
        <f>VLOOKUP(B123,'[1]Giá đề xuất ODT'!$G$11:$AD$2233,24,0)</f>
        <v>2000</v>
      </c>
      <c r="Y123" s="18" t="str">
        <f>C123</f>
        <v>Hương lộ 2</v>
      </c>
      <c r="Z123" s="18" t="str">
        <f>" đoạn từ "&amp;D123</f>
        <v xml:space="preserve"> đoạn từ Đường Ngô Quyền</v>
      </c>
      <c r="AA123" s="18" t="str">
        <f>" đến "&amp;E123</f>
        <v xml:space="preserve"> đến Cầu cây Ngã</v>
      </c>
    </row>
    <row r="124" spans="1:1001 1045:2025 2069:3049 3093:4073 4117:5097 5141:6121 6165:7145 7189:8169 8213:9193 9237:10217 10261:11241 11285:12265 12309:13289 13333:14313 14357:15337 15381:16384" ht="78.75">
      <c r="A124" s="56">
        <f t="shared" si="231"/>
        <v>121</v>
      </c>
      <c r="B124" s="56" t="str">
        <f t="shared" ref="B124:B129" si="404">B117</f>
        <v>VT2</v>
      </c>
      <c r="C124" s="473" t="str">
        <f>X124&amp;Y124&amp;Z124&amp;AA124&amp;AB124&amp;"
"&amp;AC124&amp;"
"
&amp;AD124</f>
        <v>Các tuyến đường giao thông đấu nối trực tiếp ra Hương lộ 2 đoạn từ Đường Ngô Quyền đến Cầu cây Ngã đã được đầu tư mặt đường nhựa, bê tông xi măng:
- Có bề rộng ≥5m, cách đường giao thông ≤1.000m.
- Có bề rộng từ ≥3m đến &lt;5m, cách đường giao thông ≤500m.</v>
      </c>
      <c r="D124" s="474"/>
      <c r="E124" s="475"/>
      <c r="F124" s="177">
        <f t="shared" ref="F124:F129" si="405">IF(B124="VT2",P124,IF(B124="VT3",Q124,IF(B124="VT2*0,8",P124,IF(B124="VT3*0,8",Q124,R124))))</f>
        <v>6000</v>
      </c>
      <c r="G124" s="220">
        <f t="shared" ref="G124:G129" si="406">F124*0.7</f>
        <v>4200</v>
      </c>
      <c r="H124" s="220">
        <f t="shared" ref="H124:H129" si="407">F124*0.6</f>
        <v>3600</v>
      </c>
      <c r="I124" s="177">
        <f t="shared" ref="I124:I129" si="408">IF(B124="VT2",T124,IF(B124="VT3",U124,IF(B124="VT4",V124,IF(B124="VT2*0,8",IF(T124*$T$1&lt;1000,ROUND(T124*$T$1,-1),ROUND(T124*$T$1,-2)),IF(B124="VT3*0,8",IF(U124*$T$1&lt;1000,ROUND(U124*$T$1,-1),ROUND(U124*$T$1,-2)),IF(V124*$T$1&lt;1000,ROUND(V124*$T$1,-1),ROUND(V124*$T$1,-2)))))))</f>
        <v>8100</v>
      </c>
      <c r="J124" s="220">
        <f t="shared" si="228"/>
        <v>5700</v>
      </c>
      <c r="K124" s="220">
        <f t="shared" si="229"/>
        <v>4900</v>
      </c>
      <c r="L124" s="173">
        <f t="shared" ref="L124:L129" si="409">I124/F124</f>
        <v>1.35</v>
      </c>
      <c r="M124" s="397">
        <f t="shared" ref="M124:M129" si="410">J124/G124</f>
        <v>1.3571428571428572</v>
      </c>
      <c r="N124" s="397">
        <f t="shared" ref="N124:N129" si="411">K124/H124</f>
        <v>1.3611111111111112</v>
      </c>
      <c r="O124" s="58">
        <f t="shared" ref="O124:O129" si="412">O123</f>
        <v>9000</v>
      </c>
      <c r="P124" s="58">
        <f t="shared" ref="P124:P129" si="413">P123</f>
        <v>6000</v>
      </c>
      <c r="Q124" s="58">
        <f t="shared" ref="Q124:Q129" si="414">Q123</f>
        <v>3000</v>
      </c>
      <c r="R124" s="58">
        <f t="shared" ref="R124:R129" si="415">R123</f>
        <v>1500</v>
      </c>
      <c r="S124" s="18">
        <f t="shared" ref="S124:S129" si="416">S123</f>
        <v>12200</v>
      </c>
      <c r="T124" s="18">
        <f t="shared" ref="T124:T129" si="417">T123</f>
        <v>8100</v>
      </c>
      <c r="U124" s="18">
        <f t="shared" ref="U124:U129" si="418">U123</f>
        <v>4100</v>
      </c>
      <c r="V124" s="18">
        <f t="shared" ref="V124:W129" si="419">V123</f>
        <v>2000</v>
      </c>
      <c r="W124" s="18">
        <f t="shared" si="419"/>
        <v>0</v>
      </c>
      <c r="X124" s="18" t="str">
        <f t="shared" ref="X124:X129" si="420">X117</f>
        <v xml:space="preserve">Các tuyến đường giao thông đấu nối trực tiếp ra </v>
      </c>
      <c r="Y124" s="18" t="str">
        <f t="shared" ref="Y124:Z129" si="421">Y123</f>
        <v>Hương lộ 2</v>
      </c>
      <c r="Z124" s="18" t="str">
        <f t="shared" si="421"/>
        <v xml:space="preserve"> đoạn từ Đường Ngô Quyền</v>
      </c>
      <c r="AA124" s="18" t="str">
        <f t="shared" ref="AA124:AA129" si="422">AA123</f>
        <v xml:space="preserve"> đến Cầu cây Ngã</v>
      </c>
      <c r="AB124" s="18" t="s">
        <v>93</v>
      </c>
      <c r="AC124" s="18" t="s">
        <v>6414</v>
      </c>
      <c r="AD124" s="18" t="s">
        <v>6415</v>
      </c>
      <c r="AE124" s="18">
        <v>0</v>
      </c>
    </row>
    <row r="125" spans="1:1001 1045:2025 2069:3049 3093:4073 4117:5097 5141:6121 6165:7145 7189:8169 8213:9193 9237:10217 10261:11241 11285:12265 12309:13289 13333:14313 14357:15337 15381:16384" ht="78.75">
      <c r="A125" s="56">
        <f t="shared" si="231"/>
        <v>122</v>
      </c>
      <c r="B125" s="56" t="str">
        <f t="shared" si="404"/>
        <v>VT3</v>
      </c>
      <c r="C125" s="473" t="str">
        <f>X125&amp;Y125&amp;Z125&amp;AA125&amp;AB125&amp;"
"&amp;AC125&amp;"
"&amp;AD125&amp;"
"&amp;AE125</f>
        <v>Các tuyến đường giao thông đấu nối trực tiếp ra Hương lộ 2 đoạn từ Đường Ngô Quyền đến Cầu cây Ngã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74"/>
      <c r="E125" s="475"/>
      <c r="F125" s="177">
        <f t="shared" si="405"/>
        <v>3000</v>
      </c>
      <c r="G125" s="220">
        <f t="shared" si="406"/>
        <v>2100</v>
      </c>
      <c r="H125" s="220">
        <f t="shared" si="407"/>
        <v>1800</v>
      </c>
      <c r="I125" s="177">
        <f t="shared" si="408"/>
        <v>4100</v>
      </c>
      <c r="J125" s="220">
        <f t="shared" si="228"/>
        <v>2900</v>
      </c>
      <c r="K125" s="220">
        <f t="shared" si="229"/>
        <v>2500</v>
      </c>
      <c r="L125" s="173">
        <f t="shared" si="409"/>
        <v>1.3666666666666667</v>
      </c>
      <c r="M125" s="397">
        <f t="shared" si="410"/>
        <v>1.3809523809523809</v>
      </c>
      <c r="N125" s="397">
        <f t="shared" si="411"/>
        <v>1.3888888888888888</v>
      </c>
      <c r="O125" s="58">
        <f t="shared" si="412"/>
        <v>9000</v>
      </c>
      <c r="P125" s="58">
        <f t="shared" si="413"/>
        <v>6000</v>
      </c>
      <c r="Q125" s="58">
        <f t="shared" si="414"/>
        <v>3000</v>
      </c>
      <c r="R125" s="58">
        <f t="shared" si="415"/>
        <v>1500</v>
      </c>
      <c r="S125" s="18">
        <f t="shared" si="416"/>
        <v>12200</v>
      </c>
      <c r="T125" s="18">
        <f t="shared" si="417"/>
        <v>8100</v>
      </c>
      <c r="U125" s="18">
        <f t="shared" si="418"/>
        <v>4100</v>
      </c>
      <c r="V125" s="18">
        <f t="shared" si="419"/>
        <v>2000</v>
      </c>
      <c r="W125" s="18">
        <f t="shared" si="419"/>
        <v>0</v>
      </c>
      <c r="X125" s="18" t="str">
        <f t="shared" si="420"/>
        <v xml:space="preserve">Các tuyến đường giao thông đấu nối trực tiếp ra </v>
      </c>
      <c r="Y125" s="18" t="str">
        <f t="shared" si="421"/>
        <v>Hương lộ 2</v>
      </c>
      <c r="Z125" s="18" t="str">
        <f t="shared" si="421"/>
        <v xml:space="preserve"> đoạn từ Đường Ngô Quyền</v>
      </c>
      <c r="AA125" s="18" t="str">
        <f t="shared" si="422"/>
        <v xml:space="preserve"> đến Cầu cây Ngã</v>
      </c>
      <c r="AB125" s="18" t="s">
        <v>93</v>
      </c>
      <c r="AC125" s="18" t="s">
        <v>6416</v>
      </c>
      <c r="AD125" s="18" t="s">
        <v>6417</v>
      </c>
      <c r="AE125" s="18" t="s">
        <v>6411</v>
      </c>
    </row>
    <row r="126" spans="1:1001 1045:2025 2069:3049 3093:4073 4117:5097 5141:6121 6165:7145 7189:8169 8213:9193 9237:10217 10261:11241 11285:12265 12309:13289 13333:14313 14357:15337 15381:16384" ht="94.5">
      <c r="A126" s="56">
        <f t="shared" si="231"/>
        <v>123</v>
      </c>
      <c r="B126" s="56" t="str">
        <f t="shared" si="404"/>
        <v>VT4</v>
      </c>
      <c r="C126" s="473" t="str">
        <f>X126&amp;Y126&amp;Z126&amp;AA126&amp;AB126</f>
        <v>Các tuyến đường giao thông đấu nối trực tiếp ra Hương lộ 2 đoạn từ Đường Ngô Quyền đến Cầu cây Ngã đã được đầu tư mặt đường nhựa, bê tông xi măng:
- Có bề rộng từ ≥3m đến &lt;5m, cách đường giao thông &gt;1.000m.
- Có bề rộng &lt;3m, cách đường giao thông &gt;200m.</v>
      </c>
      <c r="D126" s="474"/>
      <c r="E126" s="475"/>
      <c r="F126" s="177">
        <f t="shared" si="405"/>
        <v>1500</v>
      </c>
      <c r="G126" s="220">
        <f t="shared" si="406"/>
        <v>1050</v>
      </c>
      <c r="H126" s="220">
        <f t="shared" si="407"/>
        <v>900</v>
      </c>
      <c r="I126" s="177">
        <f t="shared" si="408"/>
        <v>2000</v>
      </c>
      <c r="J126" s="220">
        <f t="shared" si="228"/>
        <v>1400</v>
      </c>
      <c r="K126" s="220">
        <f t="shared" si="229"/>
        <v>1200</v>
      </c>
      <c r="L126" s="173">
        <f t="shared" si="409"/>
        <v>1.3333333333333333</v>
      </c>
      <c r="M126" s="397">
        <f t="shared" si="410"/>
        <v>1.3333333333333333</v>
      </c>
      <c r="N126" s="397">
        <f t="shared" si="411"/>
        <v>1.3333333333333333</v>
      </c>
      <c r="O126" s="58">
        <f t="shared" si="412"/>
        <v>9000</v>
      </c>
      <c r="P126" s="58">
        <f t="shared" si="413"/>
        <v>6000</v>
      </c>
      <c r="Q126" s="58">
        <f t="shared" si="414"/>
        <v>3000</v>
      </c>
      <c r="R126" s="58">
        <f t="shared" si="415"/>
        <v>1500</v>
      </c>
      <c r="S126" s="18">
        <f t="shared" si="416"/>
        <v>12200</v>
      </c>
      <c r="T126" s="18">
        <f t="shared" si="417"/>
        <v>8100</v>
      </c>
      <c r="U126" s="18">
        <f t="shared" si="418"/>
        <v>4100</v>
      </c>
      <c r="V126" s="18">
        <f t="shared" si="419"/>
        <v>2000</v>
      </c>
      <c r="W126" s="18">
        <f t="shared" si="419"/>
        <v>0</v>
      </c>
      <c r="X126" s="18" t="str">
        <f t="shared" si="420"/>
        <v xml:space="preserve">Các tuyến đường giao thông đấu nối trực tiếp ra </v>
      </c>
      <c r="Y126" s="18" t="str">
        <f t="shared" si="421"/>
        <v>Hương lộ 2</v>
      </c>
      <c r="Z126" s="18" t="str">
        <f t="shared" si="421"/>
        <v xml:space="preserve"> đoạn từ Đường Ngô Quyền</v>
      </c>
      <c r="AA126" s="18" t="str">
        <f t="shared" si="422"/>
        <v xml:space="preserve"> đến Cầu cây Ngã</v>
      </c>
      <c r="AB126" s="18" t="s">
        <v>6418</v>
      </c>
      <c r="AC126" s="18">
        <v>0</v>
      </c>
      <c r="AD126" s="18">
        <v>0</v>
      </c>
      <c r="AE126" s="18">
        <v>0</v>
      </c>
    </row>
    <row r="127" spans="1:1001 1045:2025 2069:3049 3093:4073 4117:5097 5141:6121 6165:7145 7189:8169 8213:9193 9237:10217 10261:11241 11285:12265 12309:13289 13333:14313 14357:15337 15381:16384" ht="94.5">
      <c r="A127" s="56">
        <f t="shared" si="231"/>
        <v>124</v>
      </c>
      <c r="B127" s="56" t="str">
        <f t="shared" si="404"/>
        <v>VT2*0,8</v>
      </c>
      <c r="C127" s="473" t="str">
        <f>X127&amp;Y127&amp;Z127&amp;AA127&amp;AB127&amp;"
"&amp;AC127&amp;"
"
&amp;AD127</f>
        <v>Các tuyến đường giao thông không đấu nối trực tiếp và thông ra Hương lộ 2 đoạn từ Đường Ngô Quyền đến Cầu cây Ngã đã được đầu tư mặt đường nhựa, bê tông xi măng:
- Có bề rộng ≥5m, cách đường giao thông ≤1.000m.
- Có bề rộng từ ≥3m đến &lt;5m, cách đường giao thông ≤500m.</v>
      </c>
      <c r="D127" s="474"/>
      <c r="E127" s="475"/>
      <c r="F127" s="177">
        <f t="shared" si="405"/>
        <v>6000</v>
      </c>
      <c r="G127" s="220">
        <f t="shared" si="406"/>
        <v>4200</v>
      </c>
      <c r="H127" s="220">
        <f t="shared" si="407"/>
        <v>3600</v>
      </c>
      <c r="I127" s="177">
        <f t="shared" si="408"/>
        <v>7300</v>
      </c>
      <c r="J127" s="220">
        <f t="shared" si="228"/>
        <v>5100</v>
      </c>
      <c r="K127" s="220">
        <f t="shared" si="229"/>
        <v>4400</v>
      </c>
      <c r="L127" s="173">
        <f t="shared" si="409"/>
        <v>1.2166666666666666</v>
      </c>
      <c r="M127" s="397">
        <f t="shared" si="410"/>
        <v>1.2142857142857142</v>
      </c>
      <c r="N127" s="397">
        <f t="shared" si="411"/>
        <v>1.2222222222222223</v>
      </c>
      <c r="O127" s="58">
        <f t="shared" si="412"/>
        <v>9000</v>
      </c>
      <c r="P127" s="58">
        <f t="shared" si="413"/>
        <v>6000</v>
      </c>
      <c r="Q127" s="58">
        <f t="shared" si="414"/>
        <v>3000</v>
      </c>
      <c r="R127" s="58">
        <f t="shared" si="415"/>
        <v>1500</v>
      </c>
      <c r="S127" s="18">
        <f t="shared" si="416"/>
        <v>12200</v>
      </c>
      <c r="T127" s="18">
        <f t="shared" si="417"/>
        <v>8100</v>
      </c>
      <c r="U127" s="18">
        <f t="shared" si="418"/>
        <v>4100</v>
      </c>
      <c r="V127" s="18">
        <f t="shared" si="419"/>
        <v>2000</v>
      </c>
      <c r="W127" s="18">
        <f t="shared" si="419"/>
        <v>0</v>
      </c>
      <c r="X127" s="18" t="str">
        <f t="shared" si="420"/>
        <v xml:space="preserve">Các tuyến đường giao thông không đấu nối trực tiếp và thông ra </v>
      </c>
      <c r="Y127" s="18" t="str">
        <f t="shared" si="421"/>
        <v>Hương lộ 2</v>
      </c>
      <c r="Z127" s="18" t="str">
        <f t="shared" si="421"/>
        <v xml:space="preserve"> đoạn từ Đường Ngô Quyền</v>
      </c>
      <c r="AA127" s="18" t="str">
        <f t="shared" si="422"/>
        <v xml:space="preserve"> đến Cầu cây Ngã</v>
      </c>
      <c r="AB127" s="18" t="s">
        <v>93</v>
      </c>
      <c r="AC127" s="18" t="s">
        <v>6414</v>
      </c>
      <c r="AD127" s="18" t="s">
        <v>6415</v>
      </c>
      <c r="AE127" s="18">
        <v>0</v>
      </c>
    </row>
    <row r="128" spans="1:1001 1045:2025 2069:3049 3093:4073 4117:5097 5141:6121 6165:7145 7189:8169 8213:9193 9237:10217 10261:11241 11285:12265 12309:13289 13333:14313 14357:15337 15381:16384" ht="94.5">
      <c r="A128" s="56">
        <f t="shared" si="231"/>
        <v>125</v>
      </c>
      <c r="B128" s="56" t="str">
        <f t="shared" si="404"/>
        <v>VT3*0,8</v>
      </c>
      <c r="C128" s="473" t="str">
        <f>X128&amp;Y128&amp;Z128&amp;AA128&amp;AB128&amp;"
"&amp;AC128&amp;"
"
&amp;AD128&amp;"
"&amp;AE128</f>
        <v>Các tuyến đường giao thông không đấu nối trực tiếp và thông ra Hương lộ 2 đoạn từ Đường Ngô Quyền đến Cầu cây Ngã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74"/>
      <c r="E128" s="475"/>
      <c r="F128" s="177">
        <f t="shared" si="405"/>
        <v>3000</v>
      </c>
      <c r="G128" s="220">
        <f t="shared" si="406"/>
        <v>2100</v>
      </c>
      <c r="H128" s="220">
        <f t="shared" si="407"/>
        <v>1800</v>
      </c>
      <c r="I128" s="177">
        <f t="shared" si="408"/>
        <v>3700</v>
      </c>
      <c r="J128" s="220">
        <f t="shared" si="228"/>
        <v>2600</v>
      </c>
      <c r="K128" s="220">
        <f t="shared" si="229"/>
        <v>2200</v>
      </c>
      <c r="L128" s="173">
        <f t="shared" si="409"/>
        <v>1.2333333333333334</v>
      </c>
      <c r="M128" s="397">
        <f t="shared" si="410"/>
        <v>1.2380952380952381</v>
      </c>
      <c r="N128" s="397">
        <f t="shared" si="411"/>
        <v>1.2222222222222223</v>
      </c>
      <c r="O128" s="58">
        <f t="shared" si="412"/>
        <v>9000</v>
      </c>
      <c r="P128" s="58">
        <f t="shared" si="413"/>
        <v>6000</v>
      </c>
      <c r="Q128" s="58">
        <f t="shared" si="414"/>
        <v>3000</v>
      </c>
      <c r="R128" s="58">
        <f t="shared" si="415"/>
        <v>1500</v>
      </c>
      <c r="S128" s="18">
        <f t="shared" si="416"/>
        <v>12200</v>
      </c>
      <c r="T128" s="18">
        <f t="shared" si="417"/>
        <v>8100</v>
      </c>
      <c r="U128" s="18">
        <f t="shared" si="418"/>
        <v>4100</v>
      </c>
      <c r="V128" s="18">
        <f t="shared" si="419"/>
        <v>2000</v>
      </c>
      <c r="W128" s="18">
        <f t="shared" si="419"/>
        <v>0</v>
      </c>
      <c r="X128" s="18" t="str">
        <f t="shared" si="420"/>
        <v xml:space="preserve">Các tuyến đường giao thông không đấu nối trực tiếp và thông ra </v>
      </c>
      <c r="Y128" s="18" t="str">
        <f t="shared" si="421"/>
        <v>Hương lộ 2</v>
      </c>
      <c r="Z128" s="18" t="str">
        <f t="shared" si="421"/>
        <v xml:space="preserve"> đoạn từ Đường Ngô Quyền</v>
      </c>
      <c r="AA128" s="18" t="str">
        <f t="shared" si="422"/>
        <v xml:space="preserve"> đến Cầu cây Ngã</v>
      </c>
      <c r="AB128" s="18" t="s">
        <v>93</v>
      </c>
      <c r="AC128" s="18" t="s">
        <v>6416</v>
      </c>
      <c r="AD128" s="18" t="s">
        <v>6417</v>
      </c>
      <c r="AE128" s="18" t="s">
        <v>6411</v>
      </c>
    </row>
    <row r="129" spans="1:31" ht="94.5">
      <c r="A129" s="56">
        <f t="shared" si="231"/>
        <v>126</v>
      </c>
      <c r="B129" s="56" t="str">
        <f t="shared" si="404"/>
        <v>VT4*0,8</v>
      </c>
      <c r="C129" s="473" t="str">
        <f>X129&amp;Y129&amp;Z129&amp;AA129&amp;AB129</f>
        <v>Các tuyến đường giao thông không đấu nối trực tiếp và thông ra Hương lộ 2 đoạn từ Đường Ngô Quyền đến Cầu cây Ngã đã được đầu tư mặt đường nhựa, bê tông xi măng:
- Có bề rộng từ ≥3m đến &lt;5m, cách đường giao thông &gt;1.000m.
- Có bề rộng &lt;3m, cách đường giao thông &gt;200m.</v>
      </c>
      <c r="D129" s="474"/>
      <c r="E129" s="475"/>
      <c r="F129" s="177">
        <f t="shared" si="405"/>
        <v>1500</v>
      </c>
      <c r="G129" s="220">
        <f t="shared" si="406"/>
        <v>1050</v>
      </c>
      <c r="H129" s="220">
        <f t="shared" si="407"/>
        <v>900</v>
      </c>
      <c r="I129" s="177">
        <f t="shared" si="408"/>
        <v>1800</v>
      </c>
      <c r="J129" s="220">
        <f t="shared" si="228"/>
        <v>1300</v>
      </c>
      <c r="K129" s="220">
        <f t="shared" si="229"/>
        <v>1100</v>
      </c>
      <c r="L129" s="173">
        <f t="shared" si="409"/>
        <v>1.2</v>
      </c>
      <c r="M129" s="397">
        <f t="shared" si="410"/>
        <v>1.2380952380952381</v>
      </c>
      <c r="N129" s="397">
        <f t="shared" si="411"/>
        <v>1.2222222222222223</v>
      </c>
      <c r="O129" s="58">
        <f t="shared" si="412"/>
        <v>9000</v>
      </c>
      <c r="P129" s="58">
        <f t="shared" si="413"/>
        <v>6000</v>
      </c>
      <c r="Q129" s="58">
        <f t="shared" si="414"/>
        <v>3000</v>
      </c>
      <c r="R129" s="58">
        <f t="shared" si="415"/>
        <v>1500</v>
      </c>
      <c r="S129" s="18">
        <f t="shared" si="416"/>
        <v>12200</v>
      </c>
      <c r="T129" s="18">
        <f t="shared" si="417"/>
        <v>8100</v>
      </c>
      <c r="U129" s="18">
        <f t="shared" si="418"/>
        <v>4100</v>
      </c>
      <c r="V129" s="18">
        <f t="shared" si="419"/>
        <v>2000</v>
      </c>
      <c r="W129" s="18">
        <f t="shared" si="419"/>
        <v>0</v>
      </c>
      <c r="X129" s="18" t="str">
        <f t="shared" si="420"/>
        <v xml:space="preserve">Các tuyến đường giao thông không đấu nối trực tiếp và thông ra </v>
      </c>
      <c r="Y129" s="18" t="str">
        <f t="shared" si="421"/>
        <v>Hương lộ 2</v>
      </c>
      <c r="Z129" s="18" t="str">
        <f t="shared" si="421"/>
        <v xml:space="preserve"> đoạn từ Đường Ngô Quyền</v>
      </c>
      <c r="AA129" s="18" t="str">
        <f t="shared" si="422"/>
        <v xml:space="preserve"> đến Cầu cây Ngã</v>
      </c>
      <c r="AB129" s="18" t="s">
        <v>6418</v>
      </c>
      <c r="AC129" s="18">
        <v>0</v>
      </c>
      <c r="AD129" s="18">
        <v>0</v>
      </c>
      <c r="AE129" s="18">
        <v>0</v>
      </c>
    </row>
    <row r="130" spans="1:31" ht="31.5">
      <c r="A130" s="56">
        <f t="shared" si="231"/>
        <v>127</v>
      </c>
      <c r="B130" s="56" t="str">
        <f>'Đầu vào (2)'!G127</f>
        <v>BH1NT_D2</v>
      </c>
      <c r="C130" s="57" t="str">
        <f>'Đầu vào (2)'!H127</f>
        <v>Hương lộ 2</v>
      </c>
      <c r="D130" s="57" t="str">
        <f>'Đầu vào (2)'!I127</f>
        <v>Cầu cây Ngã</v>
      </c>
      <c r="E130" s="57" t="str">
        <f>'Đầu vào (2)'!J127</f>
        <v>Cầu Vấp</v>
      </c>
      <c r="F130" s="411">
        <f>O130</f>
        <v>7000</v>
      </c>
      <c r="G130" s="412">
        <f>F130*0.7</f>
        <v>4900</v>
      </c>
      <c r="H130" s="412">
        <f>F130*0.6</f>
        <v>4200</v>
      </c>
      <c r="I130" s="413">
        <f>S130</f>
        <v>9500</v>
      </c>
      <c r="J130" s="220">
        <f t="shared" si="228"/>
        <v>6700</v>
      </c>
      <c r="K130" s="220">
        <f t="shared" si="229"/>
        <v>5700</v>
      </c>
      <c r="L130" s="420">
        <f>I130/F130</f>
        <v>1.3571428571428572</v>
      </c>
      <c r="M130" s="414">
        <f>J130/G130</f>
        <v>1.3673469387755102</v>
      </c>
      <c r="N130" s="414">
        <f>K130/H130</f>
        <v>1.3571428571428572</v>
      </c>
      <c r="O130" s="58">
        <f>'Đầu vào (2)'!K127</f>
        <v>7000</v>
      </c>
      <c r="P130" s="58">
        <f>'Đầu vào (2)'!L127</f>
        <v>4000</v>
      </c>
      <c r="Q130" s="58">
        <f>'Đầu vào (2)'!M127</f>
        <v>2000</v>
      </c>
      <c r="R130" s="58">
        <f>'Đầu vào (2)'!N127</f>
        <v>1500</v>
      </c>
      <c r="S130" s="18">
        <f>VLOOKUP(B130,'[1]Giá đề xuất ODT'!$G$11:$AD$2233,21,0)</f>
        <v>9500</v>
      </c>
      <c r="T130" s="18">
        <f>VLOOKUP(B130,'[1]Giá đề xuất ODT'!$G$11:$AD$2233,22,0)</f>
        <v>5400</v>
      </c>
      <c r="U130" s="18">
        <f>VLOOKUP(B130,'[1]Giá đề xuất ODT'!$G$11:$AD$2233,23,0)</f>
        <v>2700</v>
      </c>
      <c r="V130" s="18">
        <f>VLOOKUP(B130,'[1]Giá đề xuất ODT'!$G$11:$AD$2233,24,0)</f>
        <v>2000</v>
      </c>
      <c r="Y130" s="18" t="str">
        <f>C130</f>
        <v>Hương lộ 2</v>
      </c>
      <c r="Z130" s="18" t="str">
        <f>" đoạn từ "&amp;D130</f>
        <v xml:space="preserve"> đoạn từ Cầu cây Ngã</v>
      </c>
      <c r="AA130" s="18" t="str">
        <f>" đến "&amp;E130</f>
        <v xml:space="preserve"> đến Cầu Vấp</v>
      </c>
    </row>
    <row r="131" spans="1:31" ht="78.75">
      <c r="A131" s="56">
        <f t="shared" si="231"/>
        <v>128</v>
      </c>
      <c r="B131" s="56" t="str">
        <f t="shared" ref="B131:B136" si="423">B124</f>
        <v>VT2</v>
      </c>
      <c r="C131" s="473" t="str">
        <f>X131&amp;Y131&amp;Z131&amp;AA131&amp;AB131&amp;"
"&amp;AC131&amp;"
"
&amp;AD131</f>
        <v>Các tuyến đường giao thông đấu nối trực tiếp ra Hương lộ 2 đoạn từ Cầu cây Ngã đến Cầu Vấp đã được đầu tư mặt đường nhựa, bê tông xi măng:
- Có bề rộng ≥5m, cách đường giao thông ≤1.000m.
- Có bề rộng từ ≥3m đến &lt;5m, cách đường giao thông ≤500m.</v>
      </c>
      <c r="D131" s="474"/>
      <c r="E131" s="475"/>
      <c r="F131" s="177">
        <f t="shared" ref="F131:F136" si="424">IF(B131="VT2",P131,IF(B131="VT3",Q131,IF(B131="VT2*0,8",P131,IF(B131="VT3*0,8",Q131,R131))))</f>
        <v>4000</v>
      </c>
      <c r="G131" s="220">
        <f t="shared" ref="G131:G136" si="425">F131*0.7</f>
        <v>2800</v>
      </c>
      <c r="H131" s="220">
        <f t="shared" ref="H131:H136" si="426">F131*0.6</f>
        <v>2400</v>
      </c>
      <c r="I131" s="177">
        <f t="shared" ref="I131:I136" si="427">IF(B131="VT2",T131,IF(B131="VT3",U131,IF(B131="VT4",V131,IF(B131="VT2*0,8",IF(T131*$T$1&lt;1000,ROUND(T131*$T$1,-1),ROUND(T131*$T$1,-2)),IF(B131="VT3*0,8",IF(U131*$T$1&lt;1000,ROUND(U131*$T$1,-1),ROUND(U131*$T$1,-2)),IF(V131*$T$1&lt;1000,ROUND(V131*$T$1,-1),ROUND(V131*$T$1,-2)))))))</f>
        <v>5400</v>
      </c>
      <c r="J131" s="220">
        <f t="shared" si="228"/>
        <v>3800</v>
      </c>
      <c r="K131" s="220">
        <f t="shared" si="229"/>
        <v>3200</v>
      </c>
      <c r="L131" s="173">
        <f t="shared" ref="L131:L136" si="428">I131/F131</f>
        <v>1.35</v>
      </c>
      <c r="M131" s="397">
        <f t="shared" ref="M131:M136" si="429">J131/G131</f>
        <v>1.3571428571428572</v>
      </c>
      <c r="N131" s="397">
        <f t="shared" ref="N131:N136" si="430">K131/H131</f>
        <v>1.3333333333333333</v>
      </c>
      <c r="O131" s="58">
        <f t="shared" ref="O131:O136" si="431">O130</f>
        <v>7000</v>
      </c>
      <c r="P131" s="58">
        <f t="shared" ref="P131:P136" si="432">P130</f>
        <v>4000</v>
      </c>
      <c r="Q131" s="58">
        <f t="shared" ref="Q131:Q136" si="433">Q130</f>
        <v>2000</v>
      </c>
      <c r="R131" s="58">
        <f t="shared" ref="R131:R136" si="434">R130</f>
        <v>1500</v>
      </c>
      <c r="S131" s="18">
        <f t="shared" ref="S131:S136" si="435">S130</f>
        <v>9500</v>
      </c>
      <c r="T131" s="18">
        <f t="shared" ref="T131:T136" si="436">T130</f>
        <v>5400</v>
      </c>
      <c r="U131" s="18">
        <f t="shared" ref="U131:U136" si="437">U130</f>
        <v>2700</v>
      </c>
      <c r="V131" s="18">
        <f t="shared" ref="V131:W136" si="438">V130</f>
        <v>2000</v>
      </c>
      <c r="W131" s="18">
        <f t="shared" si="438"/>
        <v>0</v>
      </c>
      <c r="X131" s="18" t="str">
        <f t="shared" ref="X131:X136" si="439">X124</f>
        <v xml:space="preserve">Các tuyến đường giao thông đấu nối trực tiếp ra </v>
      </c>
      <c r="Y131" s="18" t="str">
        <f t="shared" ref="Y131:Z136" si="440">Y130</f>
        <v>Hương lộ 2</v>
      </c>
      <c r="Z131" s="18" t="str">
        <f t="shared" si="440"/>
        <v xml:space="preserve"> đoạn từ Cầu cây Ngã</v>
      </c>
      <c r="AA131" s="18" t="str">
        <f t="shared" ref="AA131:AA136" si="441">AA130</f>
        <v xml:space="preserve"> đến Cầu Vấp</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78.75">
      <c r="A132" s="56">
        <f t="shared" si="231"/>
        <v>129</v>
      </c>
      <c r="B132" s="56" t="str">
        <f t="shared" si="423"/>
        <v>VT3</v>
      </c>
      <c r="C132" s="473" t="str">
        <f>X132&amp;Y132&amp;Z132&amp;AA132&amp;AB132&amp;"
"&amp;AC132&amp;"
"&amp;AD132&amp;"
"&amp;AE132</f>
        <v>Các tuyến đường giao thông đấu nối trực tiếp ra Hương lộ 2 đoạn từ Cầu cây Ngã đến Cầu Vấp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74"/>
      <c r="E132" s="475"/>
      <c r="F132" s="177">
        <f t="shared" si="424"/>
        <v>2000</v>
      </c>
      <c r="G132" s="220">
        <f t="shared" si="425"/>
        <v>1400</v>
      </c>
      <c r="H132" s="220">
        <f t="shared" si="426"/>
        <v>1200</v>
      </c>
      <c r="I132" s="177">
        <f t="shared" si="427"/>
        <v>2700</v>
      </c>
      <c r="J132" s="220">
        <f t="shared" si="228"/>
        <v>1900</v>
      </c>
      <c r="K132" s="220">
        <f t="shared" si="229"/>
        <v>1600</v>
      </c>
      <c r="L132" s="173">
        <f t="shared" si="428"/>
        <v>1.35</v>
      </c>
      <c r="M132" s="397">
        <f t="shared" si="429"/>
        <v>1.3571428571428572</v>
      </c>
      <c r="N132" s="397">
        <f t="shared" si="430"/>
        <v>1.3333333333333333</v>
      </c>
      <c r="O132" s="58">
        <f t="shared" si="431"/>
        <v>7000</v>
      </c>
      <c r="P132" s="58">
        <f t="shared" si="432"/>
        <v>4000</v>
      </c>
      <c r="Q132" s="58">
        <f t="shared" si="433"/>
        <v>2000</v>
      </c>
      <c r="R132" s="58">
        <f t="shared" si="434"/>
        <v>1500</v>
      </c>
      <c r="S132" s="18">
        <f t="shared" si="435"/>
        <v>9500</v>
      </c>
      <c r="T132" s="18">
        <f t="shared" si="436"/>
        <v>5400</v>
      </c>
      <c r="U132" s="18">
        <f t="shared" si="437"/>
        <v>2700</v>
      </c>
      <c r="V132" s="18">
        <f t="shared" si="438"/>
        <v>2000</v>
      </c>
      <c r="W132" s="18">
        <f t="shared" si="438"/>
        <v>0</v>
      </c>
      <c r="X132" s="18" t="str">
        <f t="shared" si="439"/>
        <v xml:space="preserve">Các tuyến đường giao thông đấu nối trực tiếp ra </v>
      </c>
      <c r="Y132" s="18" t="str">
        <f t="shared" si="440"/>
        <v>Hương lộ 2</v>
      </c>
      <c r="Z132" s="18" t="str">
        <f t="shared" si="440"/>
        <v xml:space="preserve"> đoạn từ Cầu cây Ngã</v>
      </c>
      <c r="AA132" s="18" t="str">
        <f t="shared" si="441"/>
        <v xml:space="preserve"> đến Cầu Vấp</v>
      </c>
      <c r="AB132" s="18" t="str">
        <f t="shared" ref="AB132:AE132" si="442">AB125</f>
        <v xml:space="preserve"> đã được đầu tư mặt đường nhựa, bê tông xi măng:</v>
      </c>
      <c r="AC132" s="18" t="str">
        <f t="shared" si="442"/>
        <v>- Có bề rộng ≥5m, cách đường giao thông &gt;1.000m.</v>
      </c>
      <c r="AD132" s="18" t="str">
        <f t="shared" si="442"/>
        <v>- Có bề rộng từ ≥3m đến &lt;5m, cách đường giao thông từ &gt;500m đến ≤1.000m.</v>
      </c>
      <c r="AE132" s="18" t="str">
        <f t="shared" si="442"/>
        <v>- Có bề rộng &lt;3m, cách đường giao thông ≤200m.</v>
      </c>
    </row>
    <row r="133" spans="1:31" ht="94.5">
      <c r="A133" s="56">
        <f t="shared" si="231"/>
        <v>130</v>
      </c>
      <c r="B133" s="56" t="str">
        <f t="shared" si="423"/>
        <v>VT4</v>
      </c>
      <c r="C133" s="473" t="str">
        <f>X133&amp;Y133&amp;Z133&amp;AA133&amp;AB133</f>
        <v>Các tuyến đường giao thông đấu nối trực tiếp ra Hương lộ 2 đoạn từ Cầu cây Ngã đến Cầu Vấp đã được đầu tư mặt đường nhựa, bê tông xi măng:
- Có bề rộng từ ≥3m đến &lt;5m, cách đường giao thông &gt;1.000m.
- Có bề rộng &lt;3m, cách đường giao thông &gt;200m.</v>
      </c>
      <c r="D133" s="474"/>
      <c r="E133" s="475"/>
      <c r="F133" s="177">
        <f t="shared" si="424"/>
        <v>1500</v>
      </c>
      <c r="G133" s="220">
        <f t="shared" si="425"/>
        <v>1050</v>
      </c>
      <c r="H133" s="220">
        <f t="shared" si="426"/>
        <v>900</v>
      </c>
      <c r="I133" s="177">
        <f t="shared" si="427"/>
        <v>2000</v>
      </c>
      <c r="J133" s="220">
        <f t="shared" ref="J133:J150" si="443">IF(I133*0.7&lt;1000,ROUND(I133*0.7,-1),ROUND(I133*0.7,-2))</f>
        <v>1400</v>
      </c>
      <c r="K133" s="220">
        <f t="shared" ref="K133:K150" si="444">IF(I133*0.6&lt;1000,ROUND(I133*0.6,-1),ROUND(I133*0.6,-2))</f>
        <v>1200</v>
      </c>
      <c r="L133" s="173">
        <f t="shared" si="428"/>
        <v>1.3333333333333333</v>
      </c>
      <c r="M133" s="397">
        <f t="shared" si="429"/>
        <v>1.3333333333333333</v>
      </c>
      <c r="N133" s="397">
        <f t="shared" si="430"/>
        <v>1.3333333333333333</v>
      </c>
      <c r="O133" s="58">
        <f t="shared" si="431"/>
        <v>7000</v>
      </c>
      <c r="P133" s="58">
        <f t="shared" si="432"/>
        <v>4000</v>
      </c>
      <c r="Q133" s="58">
        <f t="shared" si="433"/>
        <v>2000</v>
      </c>
      <c r="R133" s="58">
        <f t="shared" si="434"/>
        <v>1500</v>
      </c>
      <c r="S133" s="18">
        <f t="shared" si="435"/>
        <v>9500</v>
      </c>
      <c r="T133" s="18">
        <f t="shared" si="436"/>
        <v>5400</v>
      </c>
      <c r="U133" s="18">
        <f t="shared" si="437"/>
        <v>2700</v>
      </c>
      <c r="V133" s="18">
        <f t="shared" si="438"/>
        <v>2000</v>
      </c>
      <c r="W133" s="18">
        <f t="shared" si="438"/>
        <v>0</v>
      </c>
      <c r="X133" s="18" t="str">
        <f t="shared" si="439"/>
        <v xml:space="preserve">Các tuyến đường giao thông đấu nối trực tiếp ra </v>
      </c>
      <c r="Y133" s="18" t="str">
        <f t="shared" si="440"/>
        <v>Hương lộ 2</v>
      </c>
      <c r="Z133" s="18" t="str">
        <f t="shared" si="440"/>
        <v xml:space="preserve"> đoạn từ Cầu cây Ngã</v>
      </c>
      <c r="AA133" s="18" t="str">
        <f t="shared" si="441"/>
        <v xml:space="preserve"> đến Cầu Vấp</v>
      </c>
      <c r="AB133" s="18" t="str">
        <f t="shared" ref="AB133:AE133" si="445">AB126</f>
        <v xml:space="preserve"> đã được đầu tư mặt đường nhựa, bê tông xi măng:
- Có bề rộng từ ≥3m đến &lt;5m, cách đường giao thông &gt;1.000m.
- Có bề rộng &lt;3m, cách đường giao thông &gt;200m.</v>
      </c>
      <c r="AC133" s="18">
        <f t="shared" si="445"/>
        <v>0</v>
      </c>
      <c r="AD133" s="18">
        <f t="shared" si="445"/>
        <v>0</v>
      </c>
      <c r="AE133" s="18">
        <f t="shared" si="445"/>
        <v>0</v>
      </c>
    </row>
    <row r="134" spans="1:31" ht="94.5">
      <c r="A134" s="56">
        <f t="shared" ref="A134:A150" si="446">A133+1</f>
        <v>131</v>
      </c>
      <c r="B134" s="56" t="str">
        <f t="shared" si="423"/>
        <v>VT2*0,8</v>
      </c>
      <c r="C134" s="473" t="str">
        <f>X134&amp;Y134&amp;Z134&amp;AA134&amp;AB134&amp;"
"&amp;AC134&amp;"
"
&amp;AD134</f>
        <v>Các tuyến đường giao thông không đấu nối trực tiếp và thông ra Hương lộ 2 đoạn từ Cầu cây Ngã đến Cầu Vấp đã được đầu tư mặt đường nhựa, bê tông xi măng:
- Có bề rộng ≥5m, cách đường giao thông ≤1.000m.
- Có bề rộng từ ≥3m đến &lt;5m, cách đường giao thông ≤500m.</v>
      </c>
      <c r="D134" s="474"/>
      <c r="E134" s="475"/>
      <c r="F134" s="177">
        <f t="shared" si="424"/>
        <v>4000</v>
      </c>
      <c r="G134" s="220">
        <f t="shared" si="425"/>
        <v>2800</v>
      </c>
      <c r="H134" s="220">
        <f t="shared" si="426"/>
        <v>2400</v>
      </c>
      <c r="I134" s="177">
        <f t="shared" si="427"/>
        <v>4900</v>
      </c>
      <c r="J134" s="220">
        <f t="shared" si="443"/>
        <v>3400</v>
      </c>
      <c r="K134" s="220">
        <f t="shared" si="444"/>
        <v>2900</v>
      </c>
      <c r="L134" s="173">
        <f t="shared" si="428"/>
        <v>1.2250000000000001</v>
      </c>
      <c r="M134" s="397">
        <f t="shared" si="429"/>
        <v>1.2142857142857142</v>
      </c>
      <c r="N134" s="397">
        <f t="shared" si="430"/>
        <v>1.2083333333333333</v>
      </c>
      <c r="O134" s="58">
        <f t="shared" si="431"/>
        <v>7000</v>
      </c>
      <c r="P134" s="58">
        <f t="shared" si="432"/>
        <v>4000</v>
      </c>
      <c r="Q134" s="58">
        <f t="shared" si="433"/>
        <v>2000</v>
      </c>
      <c r="R134" s="58">
        <f t="shared" si="434"/>
        <v>1500</v>
      </c>
      <c r="S134" s="18">
        <f t="shared" si="435"/>
        <v>9500</v>
      </c>
      <c r="T134" s="18">
        <f t="shared" si="436"/>
        <v>5400</v>
      </c>
      <c r="U134" s="18">
        <f t="shared" si="437"/>
        <v>2700</v>
      </c>
      <c r="V134" s="18">
        <f t="shared" si="438"/>
        <v>2000</v>
      </c>
      <c r="W134" s="18">
        <f t="shared" si="438"/>
        <v>0</v>
      </c>
      <c r="X134" s="18" t="str">
        <f t="shared" si="439"/>
        <v xml:space="preserve">Các tuyến đường giao thông không đấu nối trực tiếp và thông ra </v>
      </c>
      <c r="Y134" s="18" t="str">
        <f t="shared" si="440"/>
        <v>Hương lộ 2</v>
      </c>
      <c r="Z134" s="18" t="str">
        <f t="shared" si="440"/>
        <v xml:space="preserve"> đoạn từ Cầu cây Ngã</v>
      </c>
      <c r="AA134" s="18" t="str">
        <f t="shared" si="441"/>
        <v xml:space="preserve"> đến Cầu Vấp</v>
      </c>
      <c r="AB134" s="18" t="str">
        <f t="shared" ref="AB134:AE134" si="447">AB127</f>
        <v xml:space="preserve"> đã được đầu tư mặt đường nhựa, bê tông xi măng:</v>
      </c>
      <c r="AC134" s="18" t="str">
        <f t="shared" si="447"/>
        <v>- Có bề rộng ≥5m, cách đường giao thông ≤1.000m.</v>
      </c>
      <c r="AD134" s="18" t="str">
        <f t="shared" si="447"/>
        <v>- Có bề rộng từ ≥3m đến &lt;5m, cách đường giao thông ≤500m.</v>
      </c>
      <c r="AE134" s="18">
        <f t="shared" si="447"/>
        <v>0</v>
      </c>
    </row>
    <row r="135" spans="1:31" ht="94.5">
      <c r="A135" s="56">
        <f t="shared" si="446"/>
        <v>132</v>
      </c>
      <c r="B135" s="56" t="str">
        <f t="shared" si="423"/>
        <v>VT3*0,8</v>
      </c>
      <c r="C135" s="473" t="str">
        <f>X135&amp;Y135&amp;Z135&amp;AA135&amp;AB135&amp;"
"&amp;AC135&amp;"
"
&amp;AD135&amp;"
"&amp;AE135</f>
        <v>Các tuyến đường giao thông không đấu nối trực tiếp và thông ra Hương lộ 2 đoạn từ Cầu cây Ngã đến Cầu Vấp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74"/>
      <c r="E135" s="475"/>
      <c r="F135" s="177">
        <f t="shared" si="424"/>
        <v>2000</v>
      </c>
      <c r="G135" s="220">
        <f t="shared" si="425"/>
        <v>1400</v>
      </c>
      <c r="H135" s="220">
        <f t="shared" si="426"/>
        <v>1200</v>
      </c>
      <c r="I135" s="177">
        <f t="shared" si="427"/>
        <v>2400</v>
      </c>
      <c r="J135" s="220">
        <f t="shared" si="443"/>
        <v>1700</v>
      </c>
      <c r="K135" s="220">
        <f t="shared" si="444"/>
        <v>1400</v>
      </c>
      <c r="L135" s="173">
        <f t="shared" si="428"/>
        <v>1.2</v>
      </c>
      <c r="M135" s="397">
        <f t="shared" si="429"/>
        <v>1.2142857142857142</v>
      </c>
      <c r="N135" s="397">
        <f t="shared" si="430"/>
        <v>1.1666666666666667</v>
      </c>
      <c r="O135" s="58">
        <f t="shared" si="431"/>
        <v>7000</v>
      </c>
      <c r="P135" s="58">
        <f t="shared" si="432"/>
        <v>4000</v>
      </c>
      <c r="Q135" s="58">
        <f t="shared" si="433"/>
        <v>2000</v>
      </c>
      <c r="R135" s="58">
        <f t="shared" si="434"/>
        <v>1500</v>
      </c>
      <c r="S135" s="18">
        <f t="shared" si="435"/>
        <v>9500</v>
      </c>
      <c r="T135" s="18">
        <f t="shared" si="436"/>
        <v>5400</v>
      </c>
      <c r="U135" s="18">
        <f t="shared" si="437"/>
        <v>2700</v>
      </c>
      <c r="V135" s="18">
        <f t="shared" si="438"/>
        <v>2000</v>
      </c>
      <c r="W135" s="18">
        <f t="shared" si="438"/>
        <v>0</v>
      </c>
      <c r="X135" s="18" t="str">
        <f t="shared" si="439"/>
        <v xml:space="preserve">Các tuyến đường giao thông không đấu nối trực tiếp và thông ra </v>
      </c>
      <c r="Y135" s="18" t="str">
        <f t="shared" si="440"/>
        <v>Hương lộ 2</v>
      </c>
      <c r="Z135" s="18" t="str">
        <f t="shared" si="440"/>
        <v xml:space="preserve"> đoạn từ Cầu cây Ngã</v>
      </c>
      <c r="AA135" s="18" t="str">
        <f t="shared" si="441"/>
        <v xml:space="preserve"> đến Cầu Vấp</v>
      </c>
      <c r="AB135" s="18" t="str">
        <f t="shared" ref="AB135:AE135" si="448">AB128</f>
        <v xml:space="preserve"> đã được đầu tư mặt đường nhựa, bê tông xi măng:</v>
      </c>
      <c r="AC135" s="18" t="str">
        <f t="shared" si="448"/>
        <v>- Có bề rộng ≥5m, cách đường giao thông &gt;1.000m.</v>
      </c>
      <c r="AD135" s="18" t="str">
        <f t="shared" si="448"/>
        <v>- Có bề rộng từ ≥3m đến &lt;5m, cách đường giao thông từ &gt;500m đến ≤1.000m.</v>
      </c>
      <c r="AE135" s="18" t="str">
        <f t="shared" si="448"/>
        <v>- Có bề rộng &lt;3m, cách đường giao thông ≤200m.</v>
      </c>
    </row>
    <row r="136" spans="1:31" ht="94.5">
      <c r="A136" s="56">
        <f t="shared" si="446"/>
        <v>133</v>
      </c>
      <c r="B136" s="56" t="str">
        <f t="shared" si="423"/>
        <v>VT4*0,8</v>
      </c>
      <c r="C136" s="473" t="str">
        <f>X136&amp;Y136&amp;Z136&amp;AA136&amp;AB136</f>
        <v>Các tuyến đường giao thông không đấu nối trực tiếp và thông ra Hương lộ 2 đoạn từ Cầu cây Ngã đến Cầu Vấp đã được đầu tư mặt đường nhựa, bê tông xi măng:
- Có bề rộng từ ≥3m đến &lt;5m, cách đường giao thông &gt;1.000m.
- Có bề rộng &lt;3m, cách đường giao thông &gt;200m.</v>
      </c>
      <c r="D136" s="474"/>
      <c r="E136" s="475"/>
      <c r="F136" s="177">
        <f t="shared" si="424"/>
        <v>1500</v>
      </c>
      <c r="G136" s="220">
        <f t="shared" si="425"/>
        <v>1050</v>
      </c>
      <c r="H136" s="220">
        <f t="shared" si="426"/>
        <v>900</v>
      </c>
      <c r="I136" s="177">
        <f t="shared" si="427"/>
        <v>1800</v>
      </c>
      <c r="J136" s="220">
        <f t="shared" si="443"/>
        <v>1300</v>
      </c>
      <c r="K136" s="220">
        <f t="shared" si="444"/>
        <v>1100</v>
      </c>
      <c r="L136" s="173">
        <f t="shared" si="428"/>
        <v>1.2</v>
      </c>
      <c r="M136" s="397">
        <f t="shared" si="429"/>
        <v>1.2380952380952381</v>
      </c>
      <c r="N136" s="397">
        <f t="shared" si="430"/>
        <v>1.2222222222222223</v>
      </c>
      <c r="O136" s="58">
        <f t="shared" si="431"/>
        <v>7000</v>
      </c>
      <c r="P136" s="58">
        <f t="shared" si="432"/>
        <v>4000</v>
      </c>
      <c r="Q136" s="58">
        <f t="shared" si="433"/>
        <v>2000</v>
      </c>
      <c r="R136" s="58">
        <f t="shared" si="434"/>
        <v>1500</v>
      </c>
      <c r="S136" s="18">
        <f t="shared" si="435"/>
        <v>9500</v>
      </c>
      <c r="T136" s="18">
        <f t="shared" si="436"/>
        <v>5400</v>
      </c>
      <c r="U136" s="18">
        <f t="shared" si="437"/>
        <v>2700</v>
      </c>
      <c r="V136" s="18">
        <f t="shared" si="438"/>
        <v>2000</v>
      </c>
      <c r="W136" s="18">
        <f t="shared" si="438"/>
        <v>0</v>
      </c>
      <c r="X136" s="18" t="str">
        <f t="shared" si="439"/>
        <v xml:space="preserve">Các tuyến đường giao thông không đấu nối trực tiếp và thông ra </v>
      </c>
      <c r="Y136" s="18" t="str">
        <f t="shared" si="440"/>
        <v>Hương lộ 2</v>
      </c>
      <c r="Z136" s="18" t="str">
        <f t="shared" si="440"/>
        <v xml:space="preserve"> đoạn từ Cầu cây Ngã</v>
      </c>
      <c r="AA136" s="18" t="str">
        <f t="shared" si="441"/>
        <v xml:space="preserve"> đến Cầu Vấp</v>
      </c>
      <c r="AB136" s="18" t="str">
        <f t="shared" ref="AB136:AE136" si="449">AB129</f>
        <v xml:space="preserve"> đã được đầu tư mặt đường nhựa, bê tông xi măng:
- Có bề rộng từ ≥3m đến &lt;5m, cách đường giao thông &gt;1.000m.
- Có bề rộng &lt;3m, cách đường giao thông &gt;200m.</v>
      </c>
      <c r="AC136" s="18">
        <f t="shared" si="449"/>
        <v>0</v>
      </c>
      <c r="AD136" s="18">
        <f t="shared" si="449"/>
        <v>0</v>
      </c>
      <c r="AE136" s="18">
        <f t="shared" si="449"/>
        <v>0</v>
      </c>
    </row>
    <row r="137" spans="1:31">
      <c r="A137" s="56">
        <f t="shared" si="446"/>
        <v>134</v>
      </c>
      <c r="B137" s="56" t="str">
        <f>'Đầu vào (2)'!G134</f>
        <v>BH1NT_D3</v>
      </c>
      <c r="C137" s="57" t="str">
        <f>'Đầu vào (2)'!H134</f>
        <v>Hương lộ 2</v>
      </c>
      <c r="D137" s="57" t="str">
        <f>'Đầu vào (2)'!I134</f>
        <v>Cầu Vấp</v>
      </c>
      <c r="E137" s="57" t="str">
        <f>'Đầu vào (2)'!J134</f>
        <v>Hết ranh phường Long Hưng</v>
      </c>
      <c r="F137" s="411">
        <f>O137</f>
        <v>5000</v>
      </c>
      <c r="G137" s="412">
        <f>F137*0.7</f>
        <v>3500</v>
      </c>
      <c r="H137" s="412">
        <f>F137*0.6</f>
        <v>3000</v>
      </c>
      <c r="I137" s="413">
        <f>S137</f>
        <v>6800</v>
      </c>
      <c r="J137" s="220">
        <f t="shared" si="443"/>
        <v>4800</v>
      </c>
      <c r="K137" s="220">
        <f t="shared" si="444"/>
        <v>4100</v>
      </c>
      <c r="L137" s="420">
        <f>I137/F137</f>
        <v>1.36</v>
      </c>
      <c r="M137" s="414">
        <f>J137/G137</f>
        <v>1.3714285714285714</v>
      </c>
      <c r="N137" s="414">
        <f>K137/H137</f>
        <v>1.3666666666666667</v>
      </c>
      <c r="O137" s="58">
        <f>'Đầu vào (2)'!K134</f>
        <v>5000</v>
      </c>
      <c r="P137" s="58">
        <f>'Đầu vào (2)'!L134</f>
        <v>3000</v>
      </c>
      <c r="Q137" s="58">
        <f>'Đầu vào (2)'!M134</f>
        <v>1800</v>
      </c>
      <c r="R137" s="58">
        <f>'Đầu vào (2)'!N134</f>
        <v>1500</v>
      </c>
      <c r="S137" s="18">
        <f>VLOOKUP(B137,'[1]Giá đề xuất ODT'!$G$11:$AD$2233,21,0)</f>
        <v>6800</v>
      </c>
      <c r="T137" s="18">
        <f>VLOOKUP(B137,'[1]Giá đề xuất ODT'!$G$11:$AD$2233,22,0)</f>
        <v>4100</v>
      </c>
      <c r="U137" s="18">
        <f>VLOOKUP(B137,'[1]Giá đề xuất ODT'!$G$11:$AD$2233,23,0)</f>
        <v>2400</v>
      </c>
      <c r="V137" s="18">
        <f>VLOOKUP(B137,'[1]Giá đề xuất ODT'!$G$11:$AD$2233,24,0)</f>
        <v>2000</v>
      </c>
      <c r="Y137" s="18" t="str">
        <f>C137</f>
        <v>Hương lộ 2</v>
      </c>
      <c r="Z137" s="18" t="str">
        <f>" đoạn từ "&amp;D137</f>
        <v xml:space="preserve"> đoạn từ Cầu Vấp</v>
      </c>
      <c r="AA137" s="18" t="str">
        <f>" đến "&amp;E137</f>
        <v xml:space="preserve"> đến Hết ranh phường Long Hưng</v>
      </c>
    </row>
    <row r="138" spans="1:31" ht="78.75">
      <c r="A138" s="56">
        <f t="shared" si="446"/>
        <v>135</v>
      </c>
      <c r="B138" s="56" t="str">
        <f t="shared" ref="B138:B143" si="450">B131</f>
        <v>VT2</v>
      </c>
      <c r="C138" s="473" t="str">
        <f>X138&amp;Y138&amp;Z138&amp;AA138&amp;AB138&amp;"
"&amp;AC138&amp;"
"
&amp;AD138</f>
        <v>Các tuyến đường giao thông đấu nối trực tiếp ra Hương lộ 2 đoạn từ Cầu Vấp đến Hết ranh phường Long Hưng đã được đầu tư mặt đường nhựa, bê tông xi măng:
- Có bề rộng ≥5m, cách đường giao thông ≤1.000m.
- Có bề rộng từ ≥3m đến &lt;5m, cách đường giao thông ≤500m.</v>
      </c>
      <c r="D138" s="474"/>
      <c r="E138" s="475"/>
      <c r="F138" s="177">
        <f t="shared" ref="F138:F143" si="451">IF(B138="VT2",P138,IF(B138="VT3",Q138,IF(B138="VT2*0,8",P138,IF(B138="VT3*0,8",Q138,R138))))</f>
        <v>3000</v>
      </c>
      <c r="G138" s="220">
        <f t="shared" ref="G138:G143" si="452">F138*0.7</f>
        <v>2100</v>
      </c>
      <c r="H138" s="220">
        <f t="shared" ref="H138:H143" si="453">F138*0.6</f>
        <v>1800</v>
      </c>
      <c r="I138" s="177">
        <f t="shared" ref="I138:I143" si="454">IF(B138="VT2",T138,IF(B138="VT3",U138,IF(B138="VT4",V138,IF(B138="VT2*0,8",IF(T138*$T$1&lt;1000,ROUND(T138*$T$1,-1),ROUND(T138*$T$1,-2)),IF(B138="VT3*0,8",IF(U138*$T$1&lt;1000,ROUND(U138*$T$1,-1),ROUND(U138*$T$1,-2)),IF(V138*$T$1&lt;1000,ROUND(V138*$T$1,-1),ROUND(V138*$T$1,-2)))))))</f>
        <v>4100</v>
      </c>
      <c r="J138" s="220">
        <f t="shared" si="443"/>
        <v>2900</v>
      </c>
      <c r="K138" s="220">
        <f t="shared" si="444"/>
        <v>2500</v>
      </c>
      <c r="L138" s="173">
        <f t="shared" ref="L138:L143" si="455">I138/F138</f>
        <v>1.3666666666666667</v>
      </c>
      <c r="M138" s="397">
        <f t="shared" ref="M138:M143" si="456">J138/G138</f>
        <v>1.3809523809523809</v>
      </c>
      <c r="N138" s="397">
        <f t="shared" ref="N138:N143" si="457">K138/H138</f>
        <v>1.3888888888888888</v>
      </c>
      <c r="O138" s="58">
        <f t="shared" ref="O138:O143" si="458">O137</f>
        <v>5000</v>
      </c>
      <c r="P138" s="58">
        <f t="shared" ref="P138:P143" si="459">P137</f>
        <v>3000</v>
      </c>
      <c r="Q138" s="58">
        <f t="shared" ref="Q138:Q143" si="460">Q137</f>
        <v>1800</v>
      </c>
      <c r="R138" s="58">
        <f t="shared" ref="R138:R143" si="461">R137</f>
        <v>1500</v>
      </c>
      <c r="S138" s="18">
        <f t="shared" ref="S138:S143" si="462">S137</f>
        <v>6800</v>
      </c>
      <c r="T138" s="18">
        <f t="shared" ref="T138:T143" si="463">T137</f>
        <v>4100</v>
      </c>
      <c r="U138" s="18">
        <f t="shared" ref="U138:U143" si="464">U137</f>
        <v>2400</v>
      </c>
      <c r="V138" s="18">
        <f t="shared" ref="V138:W143" si="465">V137</f>
        <v>2000</v>
      </c>
      <c r="W138" s="18">
        <f t="shared" si="465"/>
        <v>0</v>
      </c>
      <c r="X138" s="18" t="str">
        <f t="shared" ref="X138:X143" si="466">X131</f>
        <v xml:space="preserve">Các tuyến đường giao thông đấu nối trực tiếp ra </v>
      </c>
      <c r="Y138" s="18" t="str">
        <f t="shared" ref="Y138:Z143" si="467">Y137</f>
        <v>Hương lộ 2</v>
      </c>
      <c r="Z138" s="18" t="str">
        <f t="shared" si="467"/>
        <v xml:space="preserve"> đoạn từ Cầu Vấp</v>
      </c>
      <c r="AA138" s="18" t="str">
        <f t="shared" ref="AA138:AA143" si="468">AA137</f>
        <v xml:space="preserve"> đến Hết ranh phường Long Hưng</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ht="78.75">
      <c r="A139" s="56">
        <f t="shared" si="446"/>
        <v>136</v>
      </c>
      <c r="B139" s="56" t="str">
        <f t="shared" si="450"/>
        <v>VT3</v>
      </c>
      <c r="C139" s="473" t="str">
        <f>X139&amp;Y139&amp;Z139&amp;AA139&amp;AB139&amp;"
"&amp;AC139&amp;"
"&amp;AD139&amp;"
"&amp;AE139</f>
        <v>Các tuyến đường giao thông đấu nối trực tiếp ra Hương lộ 2 đoạn từ Cầu Vấp đến Hết ranh phường Long Hưng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74"/>
      <c r="E139" s="475"/>
      <c r="F139" s="177">
        <f t="shared" si="451"/>
        <v>1800</v>
      </c>
      <c r="G139" s="220">
        <f t="shared" si="452"/>
        <v>1260</v>
      </c>
      <c r="H139" s="220">
        <f t="shared" si="453"/>
        <v>1080</v>
      </c>
      <c r="I139" s="177">
        <f t="shared" si="454"/>
        <v>2400</v>
      </c>
      <c r="J139" s="220">
        <f t="shared" si="443"/>
        <v>1700</v>
      </c>
      <c r="K139" s="220">
        <f t="shared" si="444"/>
        <v>1400</v>
      </c>
      <c r="L139" s="173">
        <f t="shared" si="455"/>
        <v>1.3333333333333333</v>
      </c>
      <c r="M139" s="397">
        <f t="shared" si="456"/>
        <v>1.3492063492063493</v>
      </c>
      <c r="N139" s="397">
        <f t="shared" si="457"/>
        <v>1.2962962962962963</v>
      </c>
      <c r="O139" s="58">
        <f t="shared" si="458"/>
        <v>5000</v>
      </c>
      <c r="P139" s="58">
        <f t="shared" si="459"/>
        <v>3000</v>
      </c>
      <c r="Q139" s="58">
        <f t="shared" si="460"/>
        <v>1800</v>
      </c>
      <c r="R139" s="58">
        <f t="shared" si="461"/>
        <v>1500</v>
      </c>
      <c r="S139" s="18">
        <f t="shared" si="462"/>
        <v>6800</v>
      </c>
      <c r="T139" s="18">
        <f t="shared" si="463"/>
        <v>4100</v>
      </c>
      <c r="U139" s="18">
        <f t="shared" si="464"/>
        <v>2400</v>
      </c>
      <c r="V139" s="18">
        <f t="shared" si="465"/>
        <v>2000</v>
      </c>
      <c r="W139" s="18">
        <f t="shared" si="465"/>
        <v>0</v>
      </c>
      <c r="X139" s="18" t="str">
        <f t="shared" si="466"/>
        <v xml:space="preserve">Các tuyến đường giao thông đấu nối trực tiếp ra </v>
      </c>
      <c r="Y139" s="18" t="str">
        <f t="shared" si="467"/>
        <v>Hương lộ 2</v>
      </c>
      <c r="Z139" s="18" t="str">
        <f t="shared" si="467"/>
        <v xml:space="preserve"> đoạn từ Cầu Vấp</v>
      </c>
      <c r="AA139" s="18" t="str">
        <f t="shared" si="468"/>
        <v xml:space="preserve"> đến Hết ranh phường Long Hưng</v>
      </c>
      <c r="AB139" s="18" t="str">
        <f t="shared" ref="AB139:AE139" si="469">AB132</f>
        <v xml:space="preserve"> đã được đầu tư mặt đường nhựa, bê tông xi măng:</v>
      </c>
      <c r="AC139" s="18" t="str">
        <f t="shared" si="469"/>
        <v>- Có bề rộng ≥5m, cách đường giao thông &gt;1.000m.</v>
      </c>
      <c r="AD139" s="18" t="str">
        <f t="shared" si="469"/>
        <v>- Có bề rộng từ ≥3m đến &lt;5m, cách đường giao thông từ &gt;500m đến ≤1.000m.</v>
      </c>
      <c r="AE139" s="18" t="str">
        <f t="shared" si="469"/>
        <v>- Có bề rộng &lt;3m, cách đường giao thông ≤200m.</v>
      </c>
    </row>
    <row r="140" spans="1:31" ht="94.5">
      <c r="A140" s="56">
        <f t="shared" si="446"/>
        <v>137</v>
      </c>
      <c r="B140" s="56" t="str">
        <f t="shared" si="450"/>
        <v>VT4</v>
      </c>
      <c r="C140" s="473" t="str">
        <f>X140&amp;Y140&amp;Z140&amp;AA140&amp;AB140</f>
        <v>Các tuyến đường giao thông đấu nối trực tiếp ra Hương lộ 2 đoạn từ Cầu Vấp đến Hết ranh phường Long Hưng đã được đầu tư mặt đường nhựa, bê tông xi măng:
- Có bề rộng từ ≥3m đến &lt;5m, cách đường giao thông &gt;1.000m.
- Có bề rộng &lt;3m, cách đường giao thông &gt;200m.</v>
      </c>
      <c r="D140" s="474"/>
      <c r="E140" s="475"/>
      <c r="F140" s="177">
        <f t="shared" si="451"/>
        <v>1500</v>
      </c>
      <c r="G140" s="220">
        <f t="shared" si="452"/>
        <v>1050</v>
      </c>
      <c r="H140" s="220">
        <f t="shared" si="453"/>
        <v>900</v>
      </c>
      <c r="I140" s="177">
        <f t="shared" si="454"/>
        <v>2000</v>
      </c>
      <c r="J140" s="220">
        <f t="shared" si="443"/>
        <v>1400</v>
      </c>
      <c r="K140" s="220">
        <f t="shared" si="444"/>
        <v>1200</v>
      </c>
      <c r="L140" s="173">
        <f t="shared" si="455"/>
        <v>1.3333333333333333</v>
      </c>
      <c r="M140" s="397">
        <f t="shared" si="456"/>
        <v>1.3333333333333333</v>
      </c>
      <c r="N140" s="397">
        <f t="shared" si="457"/>
        <v>1.3333333333333333</v>
      </c>
      <c r="O140" s="58">
        <f t="shared" si="458"/>
        <v>5000</v>
      </c>
      <c r="P140" s="58">
        <f t="shared" si="459"/>
        <v>3000</v>
      </c>
      <c r="Q140" s="58">
        <f t="shared" si="460"/>
        <v>1800</v>
      </c>
      <c r="R140" s="58">
        <f t="shared" si="461"/>
        <v>1500</v>
      </c>
      <c r="S140" s="18">
        <f t="shared" si="462"/>
        <v>6800</v>
      </c>
      <c r="T140" s="18">
        <f t="shared" si="463"/>
        <v>4100</v>
      </c>
      <c r="U140" s="18">
        <f t="shared" si="464"/>
        <v>2400</v>
      </c>
      <c r="V140" s="18">
        <f t="shared" si="465"/>
        <v>2000</v>
      </c>
      <c r="W140" s="18">
        <f t="shared" si="465"/>
        <v>0</v>
      </c>
      <c r="X140" s="18" t="str">
        <f t="shared" si="466"/>
        <v xml:space="preserve">Các tuyến đường giao thông đấu nối trực tiếp ra </v>
      </c>
      <c r="Y140" s="18" t="str">
        <f t="shared" si="467"/>
        <v>Hương lộ 2</v>
      </c>
      <c r="Z140" s="18" t="str">
        <f t="shared" si="467"/>
        <v xml:space="preserve"> đoạn từ Cầu Vấp</v>
      </c>
      <c r="AA140" s="18" t="str">
        <f t="shared" si="468"/>
        <v xml:space="preserve"> đến Hết ranh phường Long Hưng</v>
      </c>
      <c r="AB140" s="18" t="str">
        <f t="shared" ref="AB140:AE140" si="470">AB133</f>
        <v xml:space="preserve"> đã được đầu tư mặt đường nhựa, bê tông xi măng:
- Có bề rộng từ ≥3m đến &lt;5m, cách đường giao thông &gt;1.000m.
- Có bề rộng &lt;3m, cách đường giao thông &gt;200m.</v>
      </c>
      <c r="AC140" s="18">
        <f t="shared" si="470"/>
        <v>0</v>
      </c>
      <c r="AD140" s="18">
        <f t="shared" si="470"/>
        <v>0</v>
      </c>
      <c r="AE140" s="18">
        <f t="shared" si="470"/>
        <v>0</v>
      </c>
    </row>
    <row r="141" spans="1:31" ht="94.5">
      <c r="A141" s="56">
        <f t="shared" si="446"/>
        <v>138</v>
      </c>
      <c r="B141" s="56" t="str">
        <f t="shared" si="450"/>
        <v>VT2*0,8</v>
      </c>
      <c r="C141" s="473" t="str">
        <f>X141&amp;Y141&amp;Z141&amp;AA141&amp;AB141&amp;"
"&amp;AC141&amp;"
"
&amp;AD141</f>
        <v>Các tuyến đường giao thông không đấu nối trực tiếp và thông ra Hương lộ 2 đoạn từ Cầu Vấp đến Hết ranh phường Long Hưng đã được đầu tư mặt đường nhựa, bê tông xi măng:
- Có bề rộng ≥5m, cách đường giao thông ≤1.000m.
- Có bề rộng từ ≥3m đến &lt;5m, cách đường giao thông ≤500m.</v>
      </c>
      <c r="D141" s="474"/>
      <c r="E141" s="475"/>
      <c r="F141" s="177">
        <f t="shared" si="451"/>
        <v>3000</v>
      </c>
      <c r="G141" s="220">
        <f t="shared" si="452"/>
        <v>2100</v>
      </c>
      <c r="H141" s="220">
        <f t="shared" si="453"/>
        <v>1800</v>
      </c>
      <c r="I141" s="177">
        <f t="shared" si="454"/>
        <v>3700</v>
      </c>
      <c r="J141" s="220">
        <f t="shared" si="443"/>
        <v>2600</v>
      </c>
      <c r="K141" s="220">
        <f t="shared" si="444"/>
        <v>2200</v>
      </c>
      <c r="L141" s="173">
        <f t="shared" si="455"/>
        <v>1.2333333333333334</v>
      </c>
      <c r="M141" s="397">
        <f t="shared" si="456"/>
        <v>1.2380952380952381</v>
      </c>
      <c r="N141" s="397">
        <f t="shared" si="457"/>
        <v>1.2222222222222223</v>
      </c>
      <c r="O141" s="58">
        <f t="shared" si="458"/>
        <v>5000</v>
      </c>
      <c r="P141" s="58">
        <f t="shared" si="459"/>
        <v>3000</v>
      </c>
      <c r="Q141" s="58">
        <f t="shared" si="460"/>
        <v>1800</v>
      </c>
      <c r="R141" s="58">
        <f t="shared" si="461"/>
        <v>1500</v>
      </c>
      <c r="S141" s="18">
        <f t="shared" si="462"/>
        <v>6800</v>
      </c>
      <c r="T141" s="18">
        <f t="shared" si="463"/>
        <v>4100</v>
      </c>
      <c r="U141" s="18">
        <f t="shared" si="464"/>
        <v>2400</v>
      </c>
      <c r="V141" s="18">
        <f t="shared" si="465"/>
        <v>2000</v>
      </c>
      <c r="W141" s="18">
        <f t="shared" si="465"/>
        <v>0</v>
      </c>
      <c r="X141" s="18" t="str">
        <f t="shared" si="466"/>
        <v xml:space="preserve">Các tuyến đường giao thông không đấu nối trực tiếp và thông ra </v>
      </c>
      <c r="Y141" s="18" t="str">
        <f t="shared" si="467"/>
        <v>Hương lộ 2</v>
      </c>
      <c r="Z141" s="18" t="str">
        <f t="shared" si="467"/>
        <v xml:space="preserve"> đoạn từ Cầu Vấp</v>
      </c>
      <c r="AA141" s="18" t="str">
        <f t="shared" si="468"/>
        <v xml:space="preserve"> đến Hết ranh phường Long Hưng</v>
      </c>
      <c r="AB141" s="18" t="str">
        <f t="shared" ref="AB141:AE141" si="471">AB134</f>
        <v xml:space="preserve"> đã được đầu tư mặt đường nhựa, bê tông xi măng:</v>
      </c>
      <c r="AC141" s="18" t="str">
        <f t="shared" si="471"/>
        <v>- Có bề rộng ≥5m, cách đường giao thông ≤1.000m.</v>
      </c>
      <c r="AD141" s="18" t="str">
        <f t="shared" si="471"/>
        <v>- Có bề rộng từ ≥3m đến &lt;5m, cách đường giao thông ≤500m.</v>
      </c>
      <c r="AE141" s="18">
        <f t="shared" si="471"/>
        <v>0</v>
      </c>
    </row>
    <row r="142" spans="1:31" ht="94.5">
      <c r="A142" s="56">
        <f t="shared" si="446"/>
        <v>139</v>
      </c>
      <c r="B142" s="56" t="str">
        <f t="shared" si="450"/>
        <v>VT3*0,8</v>
      </c>
      <c r="C142" s="473" t="str">
        <f>X142&amp;Y142&amp;Z142&amp;AA142&amp;AB142&amp;"
"&amp;AC142&amp;"
"
&amp;AD142&amp;"
"&amp;AE142</f>
        <v>Các tuyến đường giao thông không đấu nối trực tiếp và thông ra Hương lộ 2 đoạn từ Cầu Vấp đến Hết ranh phường Long Hưng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74"/>
      <c r="E142" s="475"/>
      <c r="F142" s="177">
        <f t="shared" si="451"/>
        <v>1800</v>
      </c>
      <c r="G142" s="220">
        <f t="shared" si="452"/>
        <v>1260</v>
      </c>
      <c r="H142" s="220">
        <f t="shared" si="453"/>
        <v>1080</v>
      </c>
      <c r="I142" s="177">
        <f t="shared" si="454"/>
        <v>2200</v>
      </c>
      <c r="J142" s="220">
        <f t="shared" si="443"/>
        <v>1500</v>
      </c>
      <c r="K142" s="220">
        <f t="shared" si="444"/>
        <v>1300</v>
      </c>
      <c r="L142" s="173">
        <f t="shared" si="455"/>
        <v>1.2222222222222223</v>
      </c>
      <c r="M142" s="397">
        <f t="shared" si="456"/>
        <v>1.1904761904761905</v>
      </c>
      <c r="N142" s="397">
        <f t="shared" si="457"/>
        <v>1.2037037037037037</v>
      </c>
      <c r="O142" s="58">
        <f t="shared" si="458"/>
        <v>5000</v>
      </c>
      <c r="P142" s="58">
        <f t="shared" si="459"/>
        <v>3000</v>
      </c>
      <c r="Q142" s="58">
        <f t="shared" si="460"/>
        <v>1800</v>
      </c>
      <c r="R142" s="58">
        <f t="shared" si="461"/>
        <v>1500</v>
      </c>
      <c r="S142" s="18">
        <f t="shared" si="462"/>
        <v>6800</v>
      </c>
      <c r="T142" s="18">
        <f t="shared" si="463"/>
        <v>4100</v>
      </c>
      <c r="U142" s="18">
        <f t="shared" si="464"/>
        <v>2400</v>
      </c>
      <c r="V142" s="18">
        <f t="shared" si="465"/>
        <v>2000</v>
      </c>
      <c r="W142" s="18">
        <f t="shared" si="465"/>
        <v>0</v>
      </c>
      <c r="X142" s="18" t="str">
        <f t="shared" si="466"/>
        <v xml:space="preserve">Các tuyến đường giao thông không đấu nối trực tiếp và thông ra </v>
      </c>
      <c r="Y142" s="18" t="str">
        <f t="shared" si="467"/>
        <v>Hương lộ 2</v>
      </c>
      <c r="Z142" s="18" t="str">
        <f t="shared" si="467"/>
        <v xml:space="preserve"> đoạn từ Cầu Vấp</v>
      </c>
      <c r="AA142" s="18" t="str">
        <f t="shared" si="468"/>
        <v xml:space="preserve"> đến Hết ranh phường Long Hưng</v>
      </c>
      <c r="AB142" s="18" t="str">
        <f t="shared" ref="AB142:AE142" si="472">AB135</f>
        <v xml:space="preserve"> đã được đầu tư mặt đường nhựa, bê tông xi măng:</v>
      </c>
      <c r="AC142" s="18" t="str">
        <f t="shared" si="472"/>
        <v>- Có bề rộng ≥5m, cách đường giao thông &gt;1.000m.</v>
      </c>
      <c r="AD142" s="18" t="str">
        <f t="shared" si="472"/>
        <v>- Có bề rộng từ ≥3m đến &lt;5m, cách đường giao thông từ &gt;500m đến ≤1.000m.</v>
      </c>
      <c r="AE142" s="18" t="str">
        <f t="shared" si="472"/>
        <v>- Có bề rộng &lt;3m, cách đường giao thông ≤200m.</v>
      </c>
    </row>
    <row r="143" spans="1:31" ht="94.5">
      <c r="A143" s="56">
        <f t="shared" si="446"/>
        <v>140</v>
      </c>
      <c r="B143" s="56" t="str">
        <f t="shared" si="450"/>
        <v>VT4*0,8</v>
      </c>
      <c r="C143" s="473" t="str">
        <f>X143&amp;Y143&amp;Z143&amp;AA143&amp;AB143</f>
        <v>Các tuyến đường giao thông không đấu nối trực tiếp và thông ra Hương lộ 2 đoạn từ Cầu Vấp đến Hết ranh phường Long Hưng đã được đầu tư mặt đường nhựa, bê tông xi măng:
- Có bề rộng từ ≥3m đến &lt;5m, cách đường giao thông &gt;1.000m.
- Có bề rộng &lt;3m, cách đường giao thông &gt;200m.</v>
      </c>
      <c r="D143" s="474"/>
      <c r="E143" s="475"/>
      <c r="F143" s="177">
        <f t="shared" si="451"/>
        <v>1500</v>
      </c>
      <c r="G143" s="220">
        <f t="shared" si="452"/>
        <v>1050</v>
      </c>
      <c r="H143" s="220">
        <f t="shared" si="453"/>
        <v>900</v>
      </c>
      <c r="I143" s="177">
        <f t="shared" si="454"/>
        <v>1800</v>
      </c>
      <c r="J143" s="220">
        <f t="shared" si="443"/>
        <v>1300</v>
      </c>
      <c r="K143" s="220">
        <f t="shared" si="444"/>
        <v>1100</v>
      </c>
      <c r="L143" s="173">
        <f t="shared" si="455"/>
        <v>1.2</v>
      </c>
      <c r="M143" s="397">
        <f t="shared" si="456"/>
        <v>1.2380952380952381</v>
      </c>
      <c r="N143" s="397">
        <f t="shared" si="457"/>
        <v>1.2222222222222223</v>
      </c>
      <c r="O143" s="58">
        <f t="shared" si="458"/>
        <v>5000</v>
      </c>
      <c r="P143" s="58">
        <f t="shared" si="459"/>
        <v>3000</v>
      </c>
      <c r="Q143" s="58">
        <f t="shared" si="460"/>
        <v>1800</v>
      </c>
      <c r="R143" s="58">
        <f t="shared" si="461"/>
        <v>1500</v>
      </c>
      <c r="S143" s="18">
        <f t="shared" si="462"/>
        <v>6800</v>
      </c>
      <c r="T143" s="18">
        <f t="shared" si="463"/>
        <v>4100</v>
      </c>
      <c r="U143" s="18">
        <f t="shared" si="464"/>
        <v>2400</v>
      </c>
      <c r="V143" s="18">
        <f t="shared" si="465"/>
        <v>2000</v>
      </c>
      <c r="W143" s="18">
        <f t="shared" si="465"/>
        <v>0</v>
      </c>
      <c r="X143" s="18" t="str">
        <f t="shared" si="466"/>
        <v xml:space="preserve">Các tuyến đường giao thông không đấu nối trực tiếp và thông ra </v>
      </c>
      <c r="Y143" s="18" t="str">
        <f t="shared" si="467"/>
        <v>Hương lộ 2</v>
      </c>
      <c r="Z143" s="18" t="str">
        <f t="shared" si="467"/>
        <v xml:space="preserve"> đoạn từ Cầu Vấp</v>
      </c>
      <c r="AA143" s="18" t="str">
        <f t="shared" si="468"/>
        <v xml:space="preserve"> đến Hết ranh phường Long Hưng</v>
      </c>
      <c r="AB143" s="18" t="str">
        <f t="shared" ref="AB143:AE143" si="473">AB136</f>
        <v xml:space="preserve"> đã được đầu tư mặt đường nhựa, bê tông xi măng:
- Có bề rộng từ ≥3m đến &lt;5m, cách đường giao thông &gt;1.000m.
- Có bề rộng &lt;3m, cách đường giao thông &gt;200m.</v>
      </c>
      <c r="AC143" s="18">
        <f t="shared" si="473"/>
        <v>0</v>
      </c>
      <c r="AD143" s="18">
        <f t="shared" si="473"/>
        <v>0</v>
      </c>
      <c r="AE143" s="18">
        <f t="shared" si="473"/>
        <v>0</v>
      </c>
    </row>
    <row r="144" spans="1:31" ht="47.25">
      <c r="A144" s="56">
        <f t="shared" si="446"/>
        <v>141</v>
      </c>
      <c r="B144" s="56" t="str">
        <f>'Đầu vào (2)'!G141</f>
        <v>BH2NT</v>
      </c>
      <c r="C144" s="57" t="str">
        <f>'Đầu vào (2)'!H141</f>
        <v>Đường Phước Tân - Long Hưng</v>
      </c>
      <c r="D144" s="57" t="str">
        <f>'Đầu vào (2)'!I141</f>
        <v>Ranh phường Long Hưng</v>
      </c>
      <c r="E144" s="57" t="str">
        <f>'Đầu vào (2)'!J141</f>
        <v>Hương Lộ 2</v>
      </c>
      <c r="F144" s="411">
        <f>O144</f>
        <v>5000</v>
      </c>
      <c r="G144" s="412">
        <f>F144*0.7</f>
        <v>3500</v>
      </c>
      <c r="H144" s="412">
        <f>F144*0.6</f>
        <v>3000</v>
      </c>
      <c r="I144" s="413">
        <f>S144</f>
        <v>6800</v>
      </c>
      <c r="J144" s="220">
        <f t="shared" si="443"/>
        <v>4800</v>
      </c>
      <c r="K144" s="220">
        <f t="shared" si="444"/>
        <v>4100</v>
      </c>
      <c r="L144" s="420">
        <f>I144/F144</f>
        <v>1.36</v>
      </c>
      <c r="M144" s="414">
        <f>J144/G144</f>
        <v>1.3714285714285714</v>
      </c>
      <c r="N144" s="414">
        <f>K144/H144</f>
        <v>1.3666666666666667</v>
      </c>
      <c r="O144" s="58">
        <f>'Đầu vào (2)'!K141</f>
        <v>5000</v>
      </c>
      <c r="P144" s="58">
        <f>'Đầu vào (2)'!L141</f>
        <v>3000</v>
      </c>
      <c r="Q144" s="58">
        <f>'Đầu vào (2)'!M141</f>
        <v>1700</v>
      </c>
      <c r="R144" s="58">
        <f>'Đầu vào (2)'!N141</f>
        <v>1500</v>
      </c>
      <c r="S144" s="18">
        <f>VLOOKUP(B144,'[1]Giá đề xuất ODT'!$G$11:$AD$2233,21,0)</f>
        <v>6800</v>
      </c>
      <c r="T144" s="18">
        <f>VLOOKUP(B144,'[1]Giá đề xuất ODT'!$G$11:$AD$2233,22,0)</f>
        <v>4100</v>
      </c>
      <c r="U144" s="18">
        <f>VLOOKUP(B144,'[1]Giá đề xuất ODT'!$G$11:$AD$2233,23,0)</f>
        <v>2300</v>
      </c>
      <c r="V144" s="18">
        <f>VLOOKUP(B144,'[1]Giá đề xuất ODT'!$G$11:$AD$2233,24,0)</f>
        <v>2000</v>
      </c>
      <c r="Y144" s="18" t="str">
        <f>C144</f>
        <v>Đường Phước Tân - Long Hưng</v>
      </c>
      <c r="Z144" s="18" t="str">
        <f>" đoạn từ "&amp;D144</f>
        <v xml:space="preserve"> đoạn từ Ranh phường Long Hưng</v>
      </c>
      <c r="AA144" s="18" t="str">
        <f>" đến "&amp;E144</f>
        <v xml:space="preserve"> đến Hương Lộ 2</v>
      </c>
    </row>
    <row r="145" spans="1:31" ht="78.75">
      <c r="A145" s="56">
        <f t="shared" si="446"/>
        <v>142</v>
      </c>
      <c r="B145" s="56" t="str">
        <f t="shared" ref="B145:B150" si="474">B138</f>
        <v>VT2</v>
      </c>
      <c r="C145" s="473" t="str">
        <f>X145&amp;Y145&amp;Z145&amp;AA145&amp;AB145&amp;"
"&amp;AC145&amp;"
"
&amp;AD145</f>
        <v>Các tuyến đường giao thông đấu nối trực tiếp ra Đường Phước Tân - Long Hưng đoạn từ Ranh phường Long Hưng đến Hương Lộ 2 đã được đầu tư mặt đường nhựa, bê tông xi măng:
- Có bề rộng ≥5m, cách đường giao thông ≤1.000m.
- Có bề rộng từ ≥3m đến &lt;5m, cách đường giao thông ≤500m.</v>
      </c>
      <c r="D145" s="474"/>
      <c r="E145" s="475"/>
      <c r="F145" s="177">
        <f t="shared" ref="F145:F150" si="475">IF(B145="VT2",P145,IF(B145="VT3",Q145,IF(B145="VT2*0,8",P145,IF(B145="VT3*0,8",Q145,R145))))</f>
        <v>3000</v>
      </c>
      <c r="G145" s="220">
        <f t="shared" ref="G145:G150" si="476">F145*0.7</f>
        <v>2100</v>
      </c>
      <c r="H145" s="220">
        <f t="shared" ref="H145:H150" si="477">F145*0.6</f>
        <v>1800</v>
      </c>
      <c r="I145" s="177">
        <f t="shared" ref="I145:I150" si="478">IF(B145="VT2",T145,IF(B145="VT3",U145,IF(B145="VT4",V145,IF(B145="VT2*0,8",IF(T145*$T$1&lt;1000,ROUND(T145*$T$1,-1),ROUND(T145*$T$1,-2)),IF(B145="VT3*0,8",IF(U145*$T$1&lt;1000,ROUND(U145*$T$1,-1),ROUND(U145*$T$1,-2)),IF(V145*$T$1&lt;1000,ROUND(V145*$T$1,-1),ROUND(V145*$T$1,-2)))))))</f>
        <v>4100</v>
      </c>
      <c r="J145" s="220">
        <f t="shared" si="443"/>
        <v>2900</v>
      </c>
      <c r="K145" s="220">
        <f t="shared" si="444"/>
        <v>2500</v>
      </c>
      <c r="L145" s="173">
        <f t="shared" ref="L145:L150" si="479">I145/F145</f>
        <v>1.3666666666666667</v>
      </c>
      <c r="M145" s="397">
        <f t="shared" ref="M145:M150" si="480">J145/G145</f>
        <v>1.3809523809523809</v>
      </c>
      <c r="N145" s="397">
        <f t="shared" ref="N145:N150" si="481">K145/H145</f>
        <v>1.3888888888888888</v>
      </c>
      <c r="O145" s="58">
        <f t="shared" ref="O145:O150" si="482">O144</f>
        <v>5000</v>
      </c>
      <c r="P145" s="58">
        <f t="shared" ref="P145:P150" si="483">P144</f>
        <v>3000</v>
      </c>
      <c r="Q145" s="58">
        <f t="shared" ref="Q145:Q150" si="484">Q144</f>
        <v>1700</v>
      </c>
      <c r="R145" s="58">
        <f t="shared" ref="R145:R150" si="485">R144</f>
        <v>1500</v>
      </c>
      <c r="S145" s="18">
        <f t="shared" ref="S145:S150" si="486">S144</f>
        <v>6800</v>
      </c>
      <c r="T145" s="18">
        <f t="shared" ref="T145:T150" si="487">T144</f>
        <v>4100</v>
      </c>
      <c r="U145" s="18">
        <f t="shared" ref="U145:U150" si="488">U144</f>
        <v>2300</v>
      </c>
      <c r="V145" s="18">
        <f t="shared" ref="V145:W150" si="489">V144</f>
        <v>2000</v>
      </c>
      <c r="W145" s="18">
        <f t="shared" si="489"/>
        <v>0</v>
      </c>
      <c r="X145" s="18" t="str">
        <f t="shared" ref="X145:X150" si="490">X138</f>
        <v xml:space="preserve">Các tuyến đường giao thông đấu nối trực tiếp ra </v>
      </c>
      <c r="Y145" s="18" t="str">
        <f t="shared" ref="Y145:Z150" si="491">Y144</f>
        <v>Đường Phước Tân - Long Hưng</v>
      </c>
      <c r="Z145" s="18" t="str">
        <f t="shared" si="491"/>
        <v xml:space="preserve"> đoạn từ Ranh phường Long Hưng</v>
      </c>
      <c r="AA145" s="18" t="str">
        <f t="shared" ref="AA145:AA150" si="492">AA144</f>
        <v xml:space="preserve"> đến Hương Lộ 2</v>
      </c>
      <c r="AB145" s="18" t="str">
        <f>AB138</f>
        <v xml:space="preserve"> đã được đầu tư mặt đường nhựa, bê tông xi măng:</v>
      </c>
      <c r="AC145" s="18" t="str">
        <f>AC138</f>
        <v>- Có bề rộng ≥5m, cách đường giao thông ≤1.000m.</v>
      </c>
      <c r="AD145" s="18" t="str">
        <f>AD138</f>
        <v>- Có bề rộng từ ≥3m đến &lt;5m, cách đường giao thông ≤500m.</v>
      </c>
      <c r="AE145" s="18">
        <f>AE138</f>
        <v>0</v>
      </c>
    </row>
    <row r="146" spans="1:31" ht="78.75">
      <c r="A146" s="56">
        <f t="shared" si="446"/>
        <v>143</v>
      </c>
      <c r="B146" s="56" t="str">
        <f t="shared" si="474"/>
        <v>VT3</v>
      </c>
      <c r="C146" s="473" t="str">
        <f>X146&amp;Y146&amp;Z146&amp;AA146&amp;AB146&amp;"
"&amp;AC146&amp;"
"&amp;AD146&amp;"
"&amp;AE146</f>
        <v>Các tuyến đường giao thông đấu nối trực tiếp ra Đường Phước Tân - Long Hưng đoạn từ Ranh phường Long Hưng đến Hương Lộ 2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74"/>
      <c r="E146" s="475"/>
      <c r="F146" s="177">
        <f t="shared" si="475"/>
        <v>1700</v>
      </c>
      <c r="G146" s="220">
        <f t="shared" si="476"/>
        <v>1190</v>
      </c>
      <c r="H146" s="220">
        <f t="shared" si="477"/>
        <v>1020</v>
      </c>
      <c r="I146" s="177">
        <f t="shared" si="478"/>
        <v>2300</v>
      </c>
      <c r="J146" s="220">
        <f t="shared" si="443"/>
        <v>1600</v>
      </c>
      <c r="K146" s="220">
        <f t="shared" si="444"/>
        <v>1400</v>
      </c>
      <c r="L146" s="173">
        <f t="shared" si="479"/>
        <v>1.3529411764705883</v>
      </c>
      <c r="M146" s="397">
        <f t="shared" si="480"/>
        <v>1.3445378151260505</v>
      </c>
      <c r="N146" s="397">
        <f t="shared" si="481"/>
        <v>1.3725490196078431</v>
      </c>
      <c r="O146" s="58">
        <f t="shared" si="482"/>
        <v>5000</v>
      </c>
      <c r="P146" s="58">
        <f t="shared" si="483"/>
        <v>3000</v>
      </c>
      <c r="Q146" s="58">
        <f t="shared" si="484"/>
        <v>1700</v>
      </c>
      <c r="R146" s="58">
        <f t="shared" si="485"/>
        <v>1500</v>
      </c>
      <c r="S146" s="18">
        <f t="shared" si="486"/>
        <v>6800</v>
      </c>
      <c r="T146" s="18">
        <f t="shared" si="487"/>
        <v>4100</v>
      </c>
      <c r="U146" s="18">
        <f t="shared" si="488"/>
        <v>2300</v>
      </c>
      <c r="V146" s="18">
        <f t="shared" si="489"/>
        <v>2000</v>
      </c>
      <c r="W146" s="18">
        <f t="shared" si="489"/>
        <v>0</v>
      </c>
      <c r="X146" s="18" t="str">
        <f t="shared" si="490"/>
        <v xml:space="preserve">Các tuyến đường giao thông đấu nối trực tiếp ra </v>
      </c>
      <c r="Y146" s="18" t="str">
        <f t="shared" si="491"/>
        <v>Đường Phước Tân - Long Hưng</v>
      </c>
      <c r="Z146" s="18" t="str">
        <f t="shared" si="491"/>
        <v xml:space="preserve"> đoạn từ Ranh phường Long Hưng</v>
      </c>
      <c r="AA146" s="18" t="str">
        <f t="shared" si="492"/>
        <v xml:space="preserve"> đến Hương Lộ 2</v>
      </c>
      <c r="AB146" s="18" t="str">
        <f t="shared" ref="AB146:AE146" si="493">AB139</f>
        <v xml:space="preserve"> đã được đầu tư mặt đường nhựa, bê tông xi măng:</v>
      </c>
      <c r="AC146" s="18" t="str">
        <f t="shared" si="493"/>
        <v>- Có bề rộng ≥5m, cách đường giao thông &gt;1.000m.</v>
      </c>
      <c r="AD146" s="18" t="str">
        <f t="shared" si="493"/>
        <v>- Có bề rộng từ ≥3m đến &lt;5m, cách đường giao thông từ &gt;500m đến ≤1.000m.</v>
      </c>
      <c r="AE146" s="18" t="str">
        <f t="shared" si="493"/>
        <v>- Có bề rộng &lt;3m, cách đường giao thông ≤200m.</v>
      </c>
    </row>
    <row r="147" spans="1:31" ht="94.5">
      <c r="A147" s="56">
        <f t="shared" si="446"/>
        <v>144</v>
      </c>
      <c r="B147" s="56" t="str">
        <f t="shared" si="474"/>
        <v>VT4</v>
      </c>
      <c r="C147" s="473" t="str">
        <f>X147&amp;Y147&amp;Z147&amp;AA147&amp;AB147</f>
        <v>Các tuyến đường giao thông đấu nối trực tiếp ra Đường Phước Tân - Long Hưng đoạn từ Ranh phường Long Hưng đến Hương Lộ 2 đã được đầu tư mặt đường nhựa, bê tông xi măng:
- Có bề rộng từ ≥3m đến &lt;5m, cách đường giao thông &gt;1.000m.
- Có bề rộng &lt;3m, cách đường giao thông &gt;200m.</v>
      </c>
      <c r="D147" s="474"/>
      <c r="E147" s="475"/>
      <c r="F147" s="177">
        <f t="shared" si="475"/>
        <v>1500</v>
      </c>
      <c r="G147" s="220">
        <f t="shared" si="476"/>
        <v>1050</v>
      </c>
      <c r="H147" s="220">
        <f t="shared" si="477"/>
        <v>900</v>
      </c>
      <c r="I147" s="177">
        <f t="shared" si="478"/>
        <v>2000</v>
      </c>
      <c r="J147" s="220">
        <f t="shared" si="443"/>
        <v>1400</v>
      </c>
      <c r="K147" s="220">
        <f t="shared" si="444"/>
        <v>1200</v>
      </c>
      <c r="L147" s="173">
        <f t="shared" si="479"/>
        <v>1.3333333333333333</v>
      </c>
      <c r="M147" s="397">
        <f t="shared" si="480"/>
        <v>1.3333333333333333</v>
      </c>
      <c r="N147" s="397">
        <f t="shared" si="481"/>
        <v>1.3333333333333333</v>
      </c>
      <c r="O147" s="58">
        <f t="shared" si="482"/>
        <v>5000</v>
      </c>
      <c r="P147" s="58">
        <f t="shared" si="483"/>
        <v>3000</v>
      </c>
      <c r="Q147" s="58">
        <f t="shared" si="484"/>
        <v>1700</v>
      </c>
      <c r="R147" s="58">
        <f t="shared" si="485"/>
        <v>1500</v>
      </c>
      <c r="S147" s="18">
        <f t="shared" si="486"/>
        <v>6800</v>
      </c>
      <c r="T147" s="18">
        <f t="shared" si="487"/>
        <v>4100</v>
      </c>
      <c r="U147" s="18">
        <f t="shared" si="488"/>
        <v>2300</v>
      </c>
      <c r="V147" s="18">
        <f t="shared" si="489"/>
        <v>2000</v>
      </c>
      <c r="W147" s="18">
        <f t="shared" si="489"/>
        <v>0</v>
      </c>
      <c r="X147" s="18" t="str">
        <f t="shared" si="490"/>
        <v xml:space="preserve">Các tuyến đường giao thông đấu nối trực tiếp ra </v>
      </c>
      <c r="Y147" s="18" t="str">
        <f t="shared" si="491"/>
        <v>Đường Phước Tân - Long Hưng</v>
      </c>
      <c r="Z147" s="18" t="str">
        <f t="shared" si="491"/>
        <v xml:space="preserve"> đoạn từ Ranh phường Long Hưng</v>
      </c>
      <c r="AA147" s="18" t="str">
        <f t="shared" si="492"/>
        <v xml:space="preserve"> đến Hương Lộ 2</v>
      </c>
      <c r="AB147" s="18" t="str">
        <f t="shared" ref="AB147:AE147" si="494">AB140</f>
        <v xml:space="preserve"> đã được đầu tư mặt đường nhựa, bê tông xi măng:
- Có bề rộng từ ≥3m đến &lt;5m, cách đường giao thông &gt;1.000m.
- Có bề rộng &lt;3m, cách đường giao thông &gt;200m.</v>
      </c>
      <c r="AC147" s="18">
        <f t="shared" si="494"/>
        <v>0</v>
      </c>
      <c r="AD147" s="18">
        <f t="shared" si="494"/>
        <v>0</v>
      </c>
      <c r="AE147" s="18">
        <f t="shared" si="494"/>
        <v>0</v>
      </c>
    </row>
    <row r="148" spans="1:31" ht="94.5">
      <c r="A148" s="56">
        <f t="shared" si="446"/>
        <v>145</v>
      </c>
      <c r="B148" s="56" t="str">
        <f t="shared" si="474"/>
        <v>VT2*0,8</v>
      </c>
      <c r="C148" s="473" t="str">
        <f>X148&amp;Y148&amp;Z148&amp;AA148&amp;AB148&amp;"
"&amp;AC148&amp;"
"
&amp;AD148</f>
        <v>Các tuyến đường giao thông không đấu nối trực tiếp và thông ra Đường Phước Tân - Long Hưng đoạn từ Ranh phường Long Hưng đến Hương Lộ 2 đã được đầu tư mặt đường nhựa, bê tông xi măng:
- Có bề rộng ≥5m, cách đường giao thông ≤1.000m.
- Có bề rộng từ ≥3m đến &lt;5m, cách đường giao thông ≤500m.</v>
      </c>
      <c r="D148" s="474"/>
      <c r="E148" s="475"/>
      <c r="F148" s="177">
        <f t="shared" si="475"/>
        <v>3000</v>
      </c>
      <c r="G148" s="220">
        <f t="shared" si="476"/>
        <v>2100</v>
      </c>
      <c r="H148" s="220">
        <f t="shared" si="477"/>
        <v>1800</v>
      </c>
      <c r="I148" s="177">
        <f t="shared" si="478"/>
        <v>3700</v>
      </c>
      <c r="J148" s="220">
        <f t="shared" si="443"/>
        <v>2600</v>
      </c>
      <c r="K148" s="220">
        <f t="shared" si="444"/>
        <v>2200</v>
      </c>
      <c r="L148" s="173">
        <f t="shared" si="479"/>
        <v>1.2333333333333334</v>
      </c>
      <c r="M148" s="397">
        <f t="shared" si="480"/>
        <v>1.2380952380952381</v>
      </c>
      <c r="N148" s="397">
        <f t="shared" si="481"/>
        <v>1.2222222222222223</v>
      </c>
      <c r="O148" s="58">
        <f t="shared" si="482"/>
        <v>5000</v>
      </c>
      <c r="P148" s="58">
        <f t="shared" si="483"/>
        <v>3000</v>
      </c>
      <c r="Q148" s="58">
        <f t="shared" si="484"/>
        <v>1700</v>
      </c>
      <c r="R148" s="58">
        <f t="shared" si="485"/>
        <v>1500</v>
      </c>
      <c r="S148" s="18">
        <f t="shared" si="486"/>
        <v>6800</v>
      </c>
      <c r="T148" s="18">
        <f t="shared" si="487"/>
        <v>4100</v>
      </c>
      <c r="U148" s="18">
        <f t="shared" si="488"/>
        <v>2300</v>
      </c>
      <c r="V148" s="18">
        <f t="shared" si="489"/>
        <v>2000</v>
      </c>
      <c r="W148" s="18">
        <f t="shared" si="489"/>
        <v>0</v>
      </c>
      <c r="X148" s="18" t="str">
        <f t="shared" si="490"/>
        <v xml:space="preserve">Các tuyến đường giao thông không đấu nối trực tiếp và thông ra </v>
      </c>
      <c r="Y148" s="18" t="str">
        <f t="shared" si="491"/>
        <v>Đường Phước Tân - Long Hưng</v>
      </c>
      <c r="Z148" s="18" t="str">
        <f t="shared" si="491"/>
        <v xml:space="preserve"> đoạn từ Ranh phường Long Hưng</v>
      </c>
      <c r="AA148" s="18" t="str">
        <f t="shared" si="492"/>
        <v xml:space="preserve"> đến Hương Lộ 2</v>
      </c>
      <c r="AB148" s="18" t="str">
        <f t="shared" ref="AB148:AE148" si="495">AB141</f>
        <v xml:space="preserve"> đã được đầu tư mặt đường nhựa, bê tông xi măng:</v>
      </c>
      <c r="AC148" s="18" t="str">
        <f t="shared" si="495"/>
        <v>- Có bề rộng ≥5m, cách đường giao thông ≤1.000m.</v>
      </c>
      <c r="AD148" s="18" t="str">
        <f t="shared" si="495"/>
        <v>- Có bề rộng từ ≥3m đến &lt;5m, cách đường giao thông ≤500m.</v>
      </c>
      <c r="AE148" s="18">
        <f t="shared" si="495"/>
        <v>0</v>
      </c>
    </row>
    <row r="149" spans="1:31" ht="94.5">
      <c r="A149" s="56">
        <f t="shared" si="446"/>
        <v>146</v>
      </c>
      <c r="B149" s="56" t="str">
        <f t="shared" si="474"/>
        <v>VT3*0,8</v>
      </c>
      <c r="C149" s="473" t="str">
        <f>X149&amp;Y149&amp;Z149&amp;AA149&amp;AB149&amp;"
"&amp;AC149&amp;"
"
&amp;AD149&amp;"
"&amp;AE149</f>
        <v>Các tuyến đường giao thông không đấu nối trực tiếp và thông ra Đường Phước Tân - Long Hưng đoạn từ Ranh phường Long Hưng đến Hương Lộ 2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74"/>
      <c r="E149" s="475"/>
      <c r="F149" s="177">
        <f t="shared" si="475"/>
        <v>1700</v>
      </c>
      <c r="G149" s="220">
        <f t="shared" si="476"/>
        <v>1190</v>
      </c>
      <c r="H149" s="220">
        <f t="shared" si="477"/>
        <v>1020</v>
      </c>
      <c r="I149" s="177">
        <f t="shared" si="478"/>
        <v>2100</v>
      </c>
      <c r="J149" s="220">
        <f t="shared" si="443"/>
        <v>1500</v>
      </c>
      <c r="K149" s="220">
        <f t="shared" si="444"/>
        <v>1300</v>
      </c>
      <c r="L149" s="173">
        <f t="shared" si="479"/>
        <v>1.2352941176470589</v>
      </c>
      <c r="M149" s="397">
        <f t="shared" si="480"/>
        <v>1.2605042016806722</v>
      </c>
      <c r="N149" s="397">
        <f t="shared" si="481"/>
        <v>1.2745098039215685</v>
      </c>
      <c r="O149" s="58">
        <f t="shared" si="482"/>
        <v>5000</v>
      </c>
      <c r="P149" s="58">
        <f t="shared" si="483"/>
        <v>3000</v>
      </c>
      <c r="Q149" s="58">
        <f t="shared" si="484"/>
        <v>1700</v>
      </c>
      <c r="R149" s="58">
        <f t="shared" si="485"/>
        <v>1500</v>
      </c>
      <c r="S149" s="18">
        <f t="shared" si="486"/>
        <v>6800</v>
      </c>
      <c r="T149" s="18">
        <f t="shared" si="487"/>
        <v>4100</v>
      </c>
      <c r="U149" s="18">
        <f t="shared" si="488"/>
        <v>2300</v>
      </c>
      <c r="V149" s="18">
        <f t="shared" si="489"/>
        <v>2000</v>
      </c>
      <c r="W149" s="18">
        <f t="shared" si="489"/>
        <v>0</v>
      </c>
      <c r="X149" s="18" t="str">
        <f t="shared" si="490"/>
        <v xml:space="preserve">Các tuyến đường giao thông không đấu nối trực tiếp và thông ra </v>
      </c>
      <c r="Y149" s="18" t="str">
        <f t="shared" si="491"/>
        <v>Đường Phước Tân - Long Hưng</v>
      </c>
      <c r="Z149" s="18" t="str">
        <f t="shared" si="491"/>
        <v xml:space="preserve"> đoạn từ Ranh phường Long Hưng</v>
      </c>
      <c r="AA149" s="18" t="str">
        <f t="shared" si="492"/>
        <v xml:space="preserve"> đến Hương Lộ 2</v>
      </c>
      <c r="AB149" s="18" t="str">
        <f t="shared" ref="AB149:AE149" si="496">AB142</f>
        <v xml:space="preserve"> đã được đầu tư mặt đường nhựa, bê tông xi măng:</v>
      </c>
      <c r="AC149" s="18" t="str">
        <f t="shared" si="496"/>
        <v>- Có bề rộng ≥5m, cách đường giao thông &gt;1.000m.</v>
      </c>
      <c r="AD149" s="18" t="str">
        <f t="shared" si="496"/>
        <v>- Có bề rộng từ ≥3m đến &lt;5m, cách đường giao thông từ &gt;500m đến ≤1.000m.</v>
      </c>
      <c r="AE149" s="18" t="str">
        <f t="shared" si="496"/>
        <v>- Có bề rộng &lt;3m, cách đường giao thông ≤200m.</v>
      </c>
    </row>
    <row r="150" spans="1:31" ht="94.5">
      <c r="A150" s="56">
        <f t="shared" si="446"/>
        <v>147</v>
      </c>
      <c r="B150" s="56" t="str">
        <f t="shared" si="474"/>
        <v>VT4*0,8</v>
      </c>
      <c r="C150" s="473" t="str">
        <f>X150&amp;Y150&amp;Z150&amp;AA150&amp;AB150</f>
        <v>Các tuyến đường giao thông không đấu nối trực tiếp và thông ra Đường Phước Tân - Long Hưng đoạn từ Ranh phường Long Hưng đến Hương Lộ 2 đã được đầu tư mặt đường nhựa, bê tông xi măng:
- Có bề rộng từ ≥3m đến &lt;5m, cách đường giao thông &gt;1.000m.
- Có bề rộng &lt;3m, cách đường giao thông &gt;200m.</v>
      </c>
      <c r="D150" s="474"/>
      <c r="E150" s="475"/>
      <c r="F150" s="177">
        <f t="shared" si="475"/>
        <v>1500</v>
      </c>
      <c r="G150" s="220">
        <f t="shared" si="476"/>
        <v>1050</v>
      </c>
      <c r="H150" s="220">
        <f t="shared" si="477"/>
        <v>900</v>
      </c>
      <c r="I150" s="177">
        <f t="shared" si="478"/>
        <v>1800</v>
      </c>
      <c r="J150" s="220">
        <f t="shared" si="443"/>
        <v>1300</v>
      </c>
      <c r="K150" s="220">
        <f t="shared" si="444"/>
        <v>1100</v>
      </c>
      <c r="L150" s="173">
        <f t="shared" si="479"/>
        <v>1.2</v>
      </c>
      <c r="M150" s="397">
        <f t="shared" si="480"/>
        <v>1.2380952380952381</v>
      </c>
      <c r="N150" s="397">
        <f t="shared" si="481"/>
        <v>1.2222222222222223</v>
      </c>
      <c r="O150" s="58">
        <f t="shared" si="482"/>
        <v>5000</v>
      </c>
      <c r="P150" s="58">
        <f t="shared" si="483"/>
        <v>3000</v>
      </c>
      <c r="Q150" s="58">
        <f t="shared" si="484"/>
        <v>1700</v>
      </c>
      <c r="R150" s="58">
        <f t="shared" si="485"/>
        <v>1500</v>
      </c>
      <c r="S150" s="18">
        <f t="shared" si="486"/>
        <v>6800</v>
      </c>
      <c r="T150" s="18">
        <f t="shared" si="487"/>
        <v>4100</v>
      </c>
      <c r="U150" s="18">
        <f t="shared" si="488"/>
        <v>2300</v>
      </c>
      <c r="V150" s="18">
        <f t="shared" si="489"/>
        <v>2000</v>
      </c>
      <c r="W150" s="18">
        <f t="shared" si="489"/>
        <v>0</v>
      </c>
      <c r="X150" s="18" t="str">
        <f t="shared" si="490"/>
        <v xml:space="preserve">Các tuyến đường giao thông không đấu nối trực tiếp và thông ra </v>
      </c>
      <c r="Y150" s="18" t="str">
        <f t="shared" si="491"/>
        <v>Đường Phước Tân - Long Hưng</v>
      </c>
      <c r="Z150" s="18" t="str">
        <f t="shared" si="491"/>
        <v xml:space="preserve"> đoạn từ Ranh phường Long Hưng</v>
      </c>
      <c r="AA150" s="18" t="str">
        <f t="shared" si="492"/>
        <v xml:space="preserve"> đến Hương Lộ 2</v>
      </c>
      <c r="AB150" s="18" t="str">
        <f t="shared" ref="AB150:AE150" si="497">AB143</f>
        <v xml:space="preserve"> đã được đầu tư mặt đường nhựa, bê tông xi măng:
- Có bề rộng từ ≥3m đến &lt;5m, cách đường giao thông &gt;1.000m.
- Có bề rộng &lt;3m, cách đường giao thông &gt;200m.</v>
      </c>
      <c r="AC150" s="18">
        <f t="shared" si="497"/>
        <v>0</v>
      </c>
      <c r="AD150" s="18">
        <f t="shared" si="497"/>
        <v>0</v>
      </c>
      <c r="AE150" s="18">
        <f t="shared" si="497"/>
        <v>0</v>
      </c>
    </row>
  </sheetData>
  <autoFilter ref="A3:WWD150" xr:uid="{71188152-D8C1-4AE3-BDCA-17FB50886442}"/>
  <mergeCells count="136">
    <mergeCell ref="C145:E145"/>
    <mergeCell ref="C146:E146"/>
    <mergeCell ref="C147:E147"/>
    <mergeCell ref="C148:E148"/>
    <mergeCell ref="C149:E149"/>
    <mergeCell ref="C150:E150"/>
    <mergeCell ref="I2:I3"/>
    <mergeCell ref="O2:R3"/>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103:E103"/>
    <mergeCell ref="C104:E104"/>
    <mergeCell ref="C105:E105"/>
    <mergeCell ref="C106:E106"/>
    <mergeCell ref="C107:E107"/>
    <mergeCell ref="C108:E108"/>
    <mergeCell ref="C110:E110"/>
    <mergeCell ref="C111:E111"/>
    <mergeCell ref="C112:E112"/>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L2:L3"/>
    <mergeCell ref="J2:J3"/>
    <mergeCell ref="K2:K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s>
  <phoneticPr fontId="21" type="noConversion"/>
  <printOptions horizontalCentered="1" verticalCentered="1"/>
  <pageMargins left="1.1811023622047201" right="0.78740157480314998" top="0.78740157480314998" bottom="0.59055118110236204" header="0.39370078740157499" footer="0.27559055118110198"/>
  <pageSetup paperSize="9" scale="49"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50"/>
  <sheetViews>
    <sheetView view="pageBreakPreview" zoomScale="70" zoomScaleNormal="85" zoomScaleSheetLayoutView="70" workbookViewId="0">
      <selection activeCell="G7" sqref="A7:G9"/>
    </sheetView>
  </sheetViews>
  <sheetFormatPr defaultColWidth="9.140625" defaultRowHeight="16.5"/>
  <cols>
    <col min="1" max="1" width="5.42578125" style="2" customWidth="1"/>
    <col min="2" max="2" width="12.5703125" style="3" hidden="1" customWidth="1"/>
    <col min="3" max="3" width="48.140625" style="4" customWidth="1"/>
    <col min="4" max="4" width="32.5703125" style="5" customWidth="1"/>
    <col min="5" max="5" width="35.28515625" style="5" customWidth="1"/>
    <col min="6" max="6" width="26.140625" style="5" customWidth="1"/>
    <col min="7" max="7" width="18.7109375" style="5" customWidth="1"/>
    <col min="8" max="10" width="13" style="395"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1" customWidth="1"/>
    <col min="27" max="27" width="9.140625" style="361"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c r="A1" s="360"/>
      <c r="B1" s="360"/>
      <c r="C1" s="360"/>
      <c r="D1" s="360"/>
      <c r="E1" s="360"/>
      <c r="F1" s="360"/>
      <c r="G1" s="360"/>
      <c r="H1" s="394"/>
      <c r="I1" s="394"/>
      <c r="J1" s="394"/>
      <c r="K1" s="360"/>
      <c r="L1" s="360"/>
      <c r="M1" s="360"/>
      <c r="N1" s="360"/>
    </row>
    <row r="2" spans="1:28" ht="62.25" customHeight="1">
      <c r="A2" s="123" t="s">
        <v>2</v>
      </c>
      <c r="B2" s="123" t="s">
        <v>3</v>
      </c>
      <c r="C2" s="123" t="s">
        <v>4</v>
      </c>
      <c r="D2" s="123" t="s">
        <v>5</v>
      </c>
      <c r="E2" s="124" t="s">
        <v>7</v>
      </c>
      <c r="F2" s="401" t="s">
        <v>6428</v>
      </c>
      <c r="G2" s="401" t="s">
        <v>6429</v>
      </c>
      <c r="H2" s="401" t="s">
        <v>6430</v>
      </c>
      <c r="I2" s="401" t="s">
        <v>6431</v>
      </c>
      <c r="J2" s="401" t="s">
        <v>6432</v>
      </c>
      <c r="K2" s="123" t="s">
        <v>8</v>
      </c>
      <c r="L2" s="123"/>
      <c r="M2" s="123"/>
      <c r="N2" s="123"/>
      <c r="O2" s="6">
        <v>1.8</v>
      </c>
      <c r="P2" s="6">
        <v>1.4</v>
      </c>
      <c r="Q2" s="6">
        <v>1.2</v>
      </c>
      <c r="R2" s="6">
        <v>1.1000000000000001</v>
      </c>
      <c r="T2" s="362" t="s">
        <v>8</v>
      </c>
      <c r="U2" s="362"/>
      <c r="V2" s="362"/>
      <c r="W2" s="362"/>
    </row>
    <row r="3" spans="1:28" s="53" customFormat="1" ht="15.75">
      <c r="A3" s="51"/>
      <c r="B3" s="51"/>
      <c r="C3" s="51" t="str">
        <f>'ĐẤT PNN'!C3</f>
        <v>Phường Long Hưng</v>
      </c>
      <c r="D3" s="51"/>
      <c r="E3" s="51"/>
      <c r="F3" s="396"/>
      <c r="G3" s="396"/>
      <c r="H3" s="402"/>
      <c r="I3" s="403"/>
      <c r="J3" s="403"/>
      <c r="K3" s="52"/>
      <c r="L3" s="51"/>
      <c r="M3" s="51"/>
      <c r="N3" s="51"/>
      <c r="O3" s="53">
        <v>1</v>
      </c>
      <c r="P3" s="53">
        <v>1</v>
      </c>
      <c r="R3" s="53">
        <v>1</v>
      </c>
      <c r="S3" s="53">
        <v>1</v>
      </c>
      <c r="T3" s="363">
        <v>1</v>
      </c>
      <c r="U3" s="364"/>
      <c r="V3" s="364">
        <v>1</v>
      </c>
      <c r="W3" s="364">
        <v>1</v>
      </c>
      <c r="X3" s="365">
        <v>1</v>
      </c>
      <c r="Y3" s="365">
        <v>1</v>
      </c>
      <c r="Z3" s="365"/>
      <c r="AA3" s="365">
        <v>1</v>
      </c>
    </row>
    <row r="4" spans="1:28" s="18" customFormat="1" ht="54" customHeight="1">
      <c r="A4" s="56">
        <v>1</v>
      </c>
      <c r="B4" s="56" t="str">
        <f>'ĐẤT PNN'!B4</f>
        <v>BH55DT_D3</v>
      </c>
      <c r="C4" s="57" t="str">
        <f>'ĐẤT PNN'!C4</f>
        <v>Xa lộ Hà Nội</v>
      </c>
      <c r="D4" s="57" t="str">
        <f>'ĐẤT PNN'!D4</f>
        <v>Vòng Xoay Tam Hiệp</v>
      </c>
      <c r="E4" s="57" t="str">
        <f>'ĐẤT PNN'!E4</f>
        <v>Hết ranh giới tỉnh Đồng Nai</v>
      </c>
      <c r="F4" s="406">
        <f>K4</f>
        <v>450</v>
      </c>
      <c r="G4" s="111">
        <f>T4</f>
        <v>290</v>
      </c>
      <c r="H4" s="404">
        <f>O4</f>
        <v>1500</v>
      </c>
      <c r="I4" s="404">
        <f>X4</f>
        <v>970</v>
      </c>
      <c r="J4" s="405">
        <f>H4/F4</f>
        <v>3.3333333333333335</v>
      </c>
      <c r="K4" s="220">
        <v>450</v>
      </c>
      <c r="L4" s="220">
        <v>410</v>
      </c>
      <c r="M4" s="220">
        <v>390</v>
      </c>
      <c r="N4" s="220">
        <v>370</v>
      </c>
      <c r="O4" s="416">
        <f>ROUND(K4*10/3,-1)</f>
        <v>1500</v>
      </c>
      <c r="P4" s="416">
        <f>ROUND(L4*2.5,-1)</f>
        <v>1030</v>
      </c>
      <c r="Q4" s="416">
        <f>ROUND(M4*2.2,-1)</f>
        <v>860</v>
      </c>
      <c r="R4" s="416">
        <f>ROUND(N4*1.8,-1)</f>
        <v>670</v>
      </c>
      <c r="S4" s="18">
        <f>'ĐẤT PNN'!W4</f>
        <v>1</v>
      </c>
      <c r="T4" s="392">
        <v>290</v>
      </c>
      <c r="U4" s="392">
        <v>270</v>
      </c>
      <c r="V4" s="392">
        <v>260</v>
      </c>
      <c r="W4" s="392">
        <v>250</v>
      </c>
      <c r="X4" s="416">
        <f>ROUND(T4*10/3,-1)</f>
        <v>970</v>
      </c>
      <c r="Y4" s="416">
        <f>ROUND(U4*2.5,-1)</f>
        <v>680</v>
      </c>
      <c r="Z4" s="416">
        <f>ROUND(V4*2.2,-1)</f>
        <v>570</v>
      </c>
      <c r="AA4" s="416">
        <f>ROUND(W4*1.8,-1)</f>
        <v>450</v>
      </c>
      <c r="AB4" s="422">
        <f>'ĐẤT PNN'!K4-'ĐẤT NN'!H4</f>
        <v>15700</v>
      </c>
    </row>
    <row r="5" spans="1:28" s="18" customFormat="1" ht="94.5" customHeight="1">
      <c r="A5" s="56">
        <f>A4+1</f>
        <v>2</v>
      </c>
      <c r="B5" s="56" t="str">
        <f>'ĐẤT PNN'!B5</f>
        <v>VT2</v>
      </c>
      <c r="C5" s="492" t="str">
        <f>'ĐẤT PNN'!C5</f>
        <v>Các tuyến đường giao thông đấu nối trực tiếp ra Xa lộ Hà Nội đoạn từ Vòng Xoay Tam Hiệp đến Hết ranh giới tỉnh Đồng Nai đã được đầu tư mặt đường nhựa, bê tông xi măng:
- Có bề rộng ≥5m, cách đường giao thông ≤600m.
- Có bề rộng từ ≥3m đến &lt;5m, cách đường giao thông ≤400m.</v>
      </c>
      <c r="D5" s="493"/>
      <c r="E5" s="494"/>
      <c r="F5" s="399">
        <f>IF(B5="VT2",L5,IF(B5="VT3",M5,IF(B5="VT2*0,8",L5,IF(B5="VT3*0,8",M5,N5))))</f>
        <v>410</v>
      </c>
      <c r="G5" s="399">
        <f>IF(B5="VT2",U5,IF(B5="VT3",V5,IF(B5="VT2*0,8",U5,IF(B5="VT3*0,8",V5,W5))))</f>
        <v>270</v>
      </c>
      <c r="H5" s="399">
        <f t="shared" ref="H5" si="0">IF(B5="VT2",P5,IF(B5="VT3",Q5,IF(B5="VT4",R5,IF(B5="VT2*0,8",P5,IF(B5="VT3*0,8",Q5,R5)))))</f>
        <v>1030</v>
      </c>
      <c r="I5" s="399">
        <f t="shared" ref="I5" si="1">IF(B5="VT2",Y5,IF(B5="VT3",Z5,IF(B5="VT4",AA5,IF(B5="VT2*0,8",Y5,IF(B5="VT3*0,8",Z5,AA5)))))</f>
        <v>680</v>
      </c>
      <c r="J5" s="400">
        <f>H5/F5</f>
        <v>2.5121951219512195</v>
      </c>
      <c r="K5" s="58">
        <f>K4</f>
        <v>450</v>
      </c>
      <c r="L5" s="58">
        <f>L4</f>
        <v>410</v>
      </c>
      <c r="M5" s="58">
        <f>M4</f>
        <v>390</v>
      </c>
      <c r="N5" s="58">
        <f>N4</f>
        <v>370</v>
      </c>
      <c r="O5" s="416">
        <f t="shared" ref="O5:O68" si="2">ROUND(K5*10/3,-1)</f>
        <v>1500</v>
      </c>
      <c r="P5" s="416">
        <f t="shared" ref="P5:P68" si="3">ROUND(L5*2.5,-1)</f>
        <v>1030</v>
      </c>
      <c r="Q5" s="416">
        <f t="shared" ref="Q5:Q68" si="4">ROUND(M5*2.2,-1)</f>
        <v>860</v>
      </c>
      <c r="R5" s="416">
        <f t="shared" ref="R5:R68" si="5">ROUND(N5*1.8,-1)</f>
        <v>670</v>
      </c>
      <c r="S5" s="18">
        <f>'ĐẤT PNN'!W5</f>
        <v>1</v>
      </c>
      <c r="T5" s="58">
        <f t="shared" ref="T5:W5" si="6">T4</f>
        <v>290</v>
      </c>
      <c r="U5" s="58">
        <f t="shared" si="6"/>
        <v>270</v>
      </c>
      <c r="V5" s="58">
        <f t="shared" si="6"/>
        <v>260</v>
      </c>
      <c r="W5" s="58">
        <f t="shared" si="6"/>
        <v>250</v>
      </c>
      <c r="X5" s="416">
        <f t="shared" ref="X5:X68" si="7">ROUND(T5*10/3,-1)</f>
        <v>970</v>
      </c>
      <c r="Y5" s="416">
        <f t="shared" ref="Y5:Y68" si="8">ROUND(U5*2.5,-1)</f>
        <v>680</v>
      </c>
      <c r="Z5" s="416">
        <f t="shared" ref="Z5:Z68" si="9">ROUND(V5*2.2,-1)</f>
        <v>570</v>
      </c>
      <c r="AA5" s="416">
        <f t="shared" ref="AA5:AA68" si="10">ROUND(W5*1.8,-1)</f>
        <v>450</v>
      </c>
      <c r="AB5" s="422">
        <f>'ĐẤT PNN'!K5-'ĐẤT NN'!H5</f>
        <v>5670</v>
      </c>
    </row>
    <row r="6" spans="1:28" s="18" customFormat="1" ht="110.25" customHeight="1">
      <c r="A6" s="56">
        <f t="shared" ref="A6:A69" si="11">A5+1</f>
        <v>3</v>
      </c>
      <c r="B6" s="56" t="str">
        <f>'ĐẤT PNN'!B6</f>
        <v>VT3</v>
      </c>
      <c r="C6" s="492" t="str">
        <f>'ĐẤT PNN'!C6</f>
        <v>Các tuyến đường giao thông đấu nối trực tiếp ra Xa lộ Hà Nội đoạn từ Vòng Xoay Tam Hiệp đến Hết ranh giới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6" s="493"/>
      <c r="E6" s="494"/>
      <c r="F6" s="399">
        <f t="shared" ref="F6:F10" si="12">IF(B6="VT2",L6,IF(B6="VT3",M6,IF(B6="VT2*0,8",L6,IF(B6="VT3*0,8",M6,N6))))</f>
        <v>390</v>
      </c>
      <c r="G6" s="399">
        <f t="shared" ref="G6:G10" si="13">IF(B6="VT2",U6,IF(B6="VT3",V6,IF(B6="VT2*0,8",U6,IF(B6="VT3*0,8",V6,W6))))</f>
        <v>260</v>
      </c>
      <c r="H6" s="399">
        <f t="shared" ref="H6:H10" si="14">IF(B6="VT2",P6,IF(B6="VT3",Q6,IF(B6="VT4",R6,IF(B6="VT2*0,8",P6,IF(B6="VT3*0,8",Q6,R6)))))</f>
        <v>860</v>
      </c>
      <c r="I6" s="399">
        <f t="shared" ref="I6:I10" si="15">IF(B6="VT2",Y6,IF(B6="VT3",Z6,IF(B6="VT4",AA6,IF(B6="VT2*0,8",Y6,IF(B6="VT3*0,8",Z6,AA6)))))</f>
        <v>570</v>
      </c>
      <c r="J6" s="400">
        <f t="shared" ref="J6:J10" si="16">H6/F6</f>
        <v>2.2051282051282053</v>
      </c>
      <c r="K6" s="58">
        <f t="shared" ref="K6:K10" si="17">K5</f>
        <v>450</v>
      </c>
      <c r="L6" s="58">
        <f t="shared" ref="L6:L10" si="18">L5</f>
        <v>410</v>
      </c>
      <c r="M6" s="58">
        <f t="shared" ref="M6:M10" si="19">M5</f>
        <v>390</v>
      </c>
      <c r="N6" s="58">
        <f t="shared" ref="N6:N10" si="20">N5</f>
        <v>370</v>
      </c>
      <c r="O6" s="416">
        <f t="shared" si="2"/>
        <v>1500</v>
      </c>
      <c r="P6" s="416">
        <f t="shared" si="3"/>
        <v>1030</v>
      </c>
      <c r="Q6" s="416">
        <f t="shared" si="4"/>
        <v>860</v>
      </c>
      <c r="R6" s="416">
        <f t="shared" si="5"/>
        <v>670</v>
      </c>
      <c r="S6" s="18">
        <f>'ĐẤT PNN'!W6</f>
        <v>1</v>
      </c>
      <c r="T6" s="58">
        <f t="shared" ref="T6:T10" si="21">T5</f>
        <v>290</v>
      </c>
      <c r="U6" s="58">
        <f t="shared" ref="U6:U10" si="22">U5</f>
        <v>270</v>
      </c>
      <c r="V6" s="58">
        <f t="shared" ref="V6:V10" si="23">V5</f>
        <v>260</v>
      </c>
      <c r="W6" s="58">
        <f t="shared" ref="W6:W10" si="24">W5</f>
        <v>250</v>
      </c>
      <c r="X6" s="416">
        <f t="shared" si="7"/>
        <v>970</v>
      </c>
      <c r="Y6" s="416">
        <f t="shared" si="8"/>
        <v>680</v>
      </c>
      <c r="Z6" s="416">
        <f t="shared" si="9"/>
        <v>570</v>
      </c>
      <c r="AA6" s="416">
        <f t="shared" si="10"/>
        <v>450</v>
      </c>
      <c r="AB6" s="422">
        <f>'ĐẤT PNN'!K6-'ĐẤT NN'!H6</f>
        <v>3140</v>
      </c>
    </row>
    <row r="7" spans="1:28" s="18" customFormat="1" ht="63" customHeight="1">
      <c r="A7" s="56">
        <f t="shared" si="11"/>
        <v>4</v>
      </c>
      <c r="B7" s="56" t="str">
        <f>'ĐẤT PNN'!B7</f>
        <v>VT4</v>
      </c>
      <c r="C7" s="492" t="str">
        <f>'ĐẤT PNN'!C7</f>
        <v>Các tuyến đường giao thông đấu nối trực tiếp ra Xa lộ Hà Nội đoạn từ Vòng Xoay Tam Hiệp đến Hết ranh giới tỉnh Đồng Nai đã được đầu tư mặt đường nhựa, bê tông xi măng:
- Có bề rộng từ ≥3m đến &lt;5m, cách đường giao thông &gt;600m.
- Có bề rộng &lt;3m, cách đường giao thông &gt;200m.</v>
      </c>
      <c r="D7" s="493"/>
      <c r="E7" s="494"/>
      <c r="F7" s="399">
        <f t="shared" si="12"/>
        <v>370</v>
      </c>
      <c r="G7" s="399">
        <f t="shared" si="13"/>
        <v>250</v>
      </c>
      <c r="H7" s="399">
        <f t="shared" si="14"/>
        <v>670</v>
      </c>
      <c r="I7" s="399">
        <f t="shared" si="15"/>
        <v>450</v>
      </c>
      <c r="J7" s="400">
        <f t="shared" si="16"/>
        <v>1.8108108108108107</v>
      </c>
      <c r="K7" s="58">
        <f t="shared" si="17"/>
        <v>450</v>
      </c>
      <c r="L7" s="58">
        <f t="shared" si="18"/>
        <v>410</v>
      </c>
      <c r="M7" s="58">
        <f t="shared" si="19"/>
        <v>390</v>
      </c>
      <c r="N7" s="58">
        <f t="shared" si="20"/>
        <v>370</v>
      </c>
      <c r="O7" s="416">
        <f t="shared" si="2"/>
        <v>1500</v>
      </c>
      <c r="P7" s="416">
        <f t="shared" si="3"/>
        <v>1030</v>
      </c>
      <c r="Q7" s="416">
        <f t="shared" si="4"/>
        <v>860</v>
      </c>
      <c r="R7" s="416">
        <f t="shared" si="5"/>
        <v>670</v>
      </c>
      <c r="S7" s="18">
        <f>'ĐẤT PNN'!W7</f>
        <v>1</v>
      </c>
      <c r="T7" s="58">
        <f t="shared" si="21"/>
        <v>290</v>
      </c>
      <c r="U7" s="58">
        <f t="shared" si="22"/>
        <v>270</v>
      </c>
      <c r="V7" s="58">
        <f t="shared" si="23"/>
        <v>260</v>
      </c>
      <c r="W7" s="58">
        <f t="shared" si="24"/>
        <v>250</v>
      </c>
      <c r="X7" s="416">
        <f t="shared" si="7"/>
        <v>970</v>
      </c>
      <c r="Y7" s="416">
        <f t="shared" si="8"/>
        <v>680</v>
      </c>
      <c r="Z7" s="416">
        <f t="shared" si="9"/>
        <v>570</v>
      </c>
      <c r="AA7" s="416">
        <f t="shared" si="10"/>
        <v>450</v>
      </c>
      <c r="AB7" s="422">
        <f>'ĐẤT PNN'!K7-'ĐẤT NN'!H7</f>
        <v>2330</v>
      </c>
    </row>
    <row r="8" spans="1:28" s="18" customFormat="1" ht="94.5" customHeight="1">
      <c r="A8" s="56">
        <f t="shared" si="11"/>
        <v>5</v>
      </c>
      <c r="B8" s="56" t="str">
        <f>'ĐẤT PNN'!B8</f>
        <v>VT2*0,8</v>
      </c>
      <c r="C8" s="492" t="str">
        <f>'ĐẤT PNN'!C8</f>
        <v>Các tuyến đường giao thông không đấu nối trực tiếp và thông ra Xa lộ Hà Nội đoạn từ Vòng Xoay Tam Hiệp đến Hết ranh giới tỉnh Đồng Nai đã được đầu tư mặt đường nhựa, bê tông xi măng:
- Có bề rộng ≥5m, cách đường giao thông ≤600m.
- Có bề rộng từ ≥3m đến &lt;5m, cách đường giao thông ≤400m.</v>
      </c>
      <c r="D8" s="493"/>
      <c r="E8" s="494"/>
      <c r="F8" s="399">
        <f t="shared" si="12"/>
        <v>410</v>
      </c>
      <c r="G8" s="399">
        <f t="shared" si="13"/>
        <v>270</v>
      </c>
      <c r="H8" s="399">
        <f t="shared" si="14"/>
        <v>1030</v>
      </c>
      <c r="I8" s="399">
        <f t="shared" si="15"/>
        <v>680</v>
      </c>
      <c r="J8" s="400">
        <f t="shared" si="16"/>
        <v>2.5121951219512195</v>
      </c>
      <c r="K8" s="58">
        <f t="shared" si="17"/>
        <v>450</v>
      </c>
      <c r="L8" s="58">
        <f t="shared" si="18"/>
        <v>410</v>
      </c>
      <c r="M8" s="58">
        <f t="shared" si="19"/>
        <v>390</v>
      </c>
      <c r="N8" s="58">
        <f t="shared" si="20"/>
        <v>370</v>
      </c>
      <c r="O8" s="416">
        <f t="shared" si="2"/>
        <v>1500</v>
      </c>
      <c r="P8" s="416">
        <f t="shared" si="3"/>
        <v>1030</v>
      </c>
      <c r="Q8" s="416">
        <f t="shared" si="4"/>
        <v>860</v>
      </c>
      <c r="R8" s="416">
        <f t="shared" si="5"/>
        <v>670</v>
      </c>
      <c r="S8" s="18">
        <f>'ĐẤT PNN'!W8</f>
        <v>1</v>
      </c>
      <c r="T8" s="58">
        <f t="shared" si="21"/>
        <v>290</v>
      </c>
      <c r="U8" s="58">
        <f t="shared" si="22"/>
        <v>270</v>
      </c>
      <c r="V8" s="58">
        <f t="shared" si="23"/>
        <v>260</v>
      </c>
      <c r="W8" s="58">
        <f t="shared" si="24"/>
        <v>250</v>
      </c>
      <c r="X8" s="416">
        <f t="shared" si="7"/>
        <v>970</v>
      </c>
      <c r="Y8" s="416">
        <f t="shared" si="8"/>
        <v>680</v>
      </c>
      <c r="Z8" s="416">
        <f t="shared" si="9"/>
        <v>570</v>
      </c>
      <c r="AA8" s="416">
        <f t="shared" si="10"/>
        <v>450</v>
      </c>
      <c r="AB8" s="422">
        <f>'ĐẤT PNN'!K8-'ĐẤT NN'!H8</f>
        <v>5070</v>
      </c>
    </row>
    <row r="9" spans="1:28" s="18" customFormat="1" ht="94.5" customHeight="1">
      <c r="A9" s="56">
        <f t="shared" si="11"/>
        <v>6</v>
      </c>
      <c r="B9" s="56" t="str">
        <f>'ĐẤT PNN'!B9</f>
        <v>VT3*0,8</v>
      </c>
      <c r="C9" s="492" t="str">
        <f>'ĐẤT PNN'!C9</f>
        <v>Các tuyến đường giao thông không đấu nối trực tiếp và thông ra Xa lộ Hà Nội đoạn từ Vòng Xoay Tam Hiệp đến Hết ranh giới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9" s="493"/>
      <c r="E9" s="494"/>
      <c r="F9" s="399">
        <f t="shared" si="12"/>
        <v>390</v>
      </c>
      <c r="G9" s="399">
        <f t="shared" si="13"/>
        <v>260</v>
      </c>
      <c r="H9" s="399">
        <f t="shared" si="14"/>
        <v>860</v>
      </c>
      <c r="I9" s="399">
        <f t="shared" si="15"/>
        <v>570</v>
      </c>
      <c r="J9" s="400">
        <f t="shared" si="16"/>
        <v>2.2051282051282053</v>
      </c>
      <c r="K9" s="58">
        <f t="shared" si="17"/>
        <v>450</v>
      </c>
      <c r="L9" s="58">
        <f t="shared" si="18"/>
        <v>410</v>
      </c>
      <c r="M9" s="58">
        <f t="shared" si="19"/>
        <v>390</v>
      </c>
      <c r="N9" s="58">
        <f t="shared" si="20"/>
        <v>370</v>
      </c>
      <c r="O9" s="416">
        <f t="shared" si="2"/>
        <v>1500</v>
      </c>
      <c r="P9" s="416">
        <f t="shared" si="3"/>
        <v>1030</v>
      </c>
      <c r="Q9" s="416">
        <f t="shared" si="4"/>
        <v>860</v>
      </c>
      <c r="R9" s="416">
        <f t="shared" si="5"/>
        <v>670</v>
      </c>
      <c r="S9" s="18">
        <f>'ĐẤT PNN'!W9</f>
        <v>1</v>
      </c>
      <c r="T9" s="58">
        <f t="shared" si="21"/>
        <v>290</v>
      </c>
      <c r="U9" s="58">
        <f t="shared" si="22"/>
        <v>270</v>
      </c>
      <c r="V9" s="58">
        <f t="shared" si="23"/>
        <v>260</v>
      </c>
      <c r="W9" s="58">
        <f t="shared" si="24"/>
        <v>250</v>
      </c>
      <c r="X9" s="416">
        <f t="shared" si="7"/>
        <v>970</v>
      </c>
      <c r="Y9" s="416">
        <f t="shared" si="8"/>
        <v>680</v>
      </c>
      <c r="Z9" s="416">
        <f t="shared" si="9"/>
        <v>570</v>
      </c>
      <c r="AA9" s="416">
        <f t="shared" si="10"/>
        <v>450</v>
      </c>
      <c r="AB9" s="422">
        <f>'ĐẤT PNN'!K9-'ĐẤT NN'!H9</f>
        <v>2740</v>
      </c>
    </row>
    <row r="10" spans="1:28" s="18" customFormat="1" ht="63" customHeight="1">
      <c r="A10" s="56">
        <f t="shared" si="11"/>
        <v>7</v>
      </c>
      <c r="B10" s="56" t="str">
        <f>'ĐẤT PNN'!B10</f>
        <v>VT4*0,8</v>
      </c>
      <c r="C10" s="492" t="str">
        <f>'ĐẤT PNN'!C10</f>
        <v>Các tuyến đường giao thông không đấu nối trực tiếp và thông ra Xa lộ Hà Nội đoạn từ Vòng Xoay Tam Hiệp đến Hết ranh giới tỉnh Đồng Nai đã được đầu tư mặt đường nhựa, bê tông xi măng:
- Có bề rộng từ ≥3m đến &lt;5m, cách đường giao thông &gt;600m.
- Có bề rộng &lt;3m, cách đường giao thông &gt; 200m.</v>
      </c>
      <c r="D10" s="493"/>
      <c r="E10" s="494"/>
      <c r="F10" s="399">
        <f t="shared" si="12"/>
        <v>370</v>
      </c>
      <c r="G10" s="399">
        <f t="shared" si="13"/>
        <v>250</v>
      </c>
      <c r="H10" s="399">
        <f t="shared" si="14"/>
        <v>670</v>
      </c>
      <c r="I10" s="399">
        <f t="shared" si="15"/>
        <v>450</v>
      </c>
      <c r="J10" s="400">
        <f t="shared" si="16"/>
        <v>1.8108108108108107</v>
      </c>
      <c r="K10" s="58">
        <f t="shared" si="17"/>
        <v>450</v>
      </c>
      <c r="L10" s="58">
        <f t="shared" si="18"/>
        <v>410</v>
      </c>
      <c r="M10" s="58">
        <f t="shared" si="19"/>
        <v>390</v>
      </c>
      <c r="N10" s="58">
        <f t="shared" si="20"/>
        <v>370</v>
      </c>
      <c r="O10" s="416">
        <f t="shared" si="2"/>
        <v>1500</v>
      </c>
      <c r="P10" s="416">
        <f t="shared" si="3"/>
        <v>1030</v>
      </c>
      <c r="Q10" s="416">
        <f t="shared" si="4"/>
        <v>860</v>
      </c>
      <c r="R10" s="416">
        <f t="shared" si="5"/>
        <v>670</v>
      </c>
      <c r="S10" s="18">
        <f>'ĐẤT PNN'!W10</f>
        <v>1</v>
      </c>
      <c r="T10" s="58">
        <f t="shared" si="21"/>
        <v>290</v>
      </c>
      <c r="U10" s="58">
        <f t="shared" si="22"/>
        <v>270</v>
      </c>
      <c r="V10" s="58">
        <f t="shared" si="23"/>
        <v>260</v>
      </c>
      <c r="W10" s="58">
        <f t="shared" si="24"/>
        <v>250</v>
      </c>
      <c r="X10" s="416">
        <f t="shared" si="7"/>
        <v>970</v>
      </c>
      <c r="Y10" s="416">
        <f t="shared" si="8"/>
        <v>680</v>
      </c>
      <c r="Z10" s="416">
        <f t="shared" si="9"/>
        <v>570</v>
      </c>
      <c r="AA10" s="416">
        <f t="shared" si="10"/>
        <v>450</v>
      </c>
      <c r="AB10" s="422">
        <f>'ĐẤT PNN'!K10-'ĐẤT NN'!H10</f>
        <v>2030</v>
      </c>
    </row>
    <row r="11" spans="1:28" s="18" customFormat="1" ht="31.5">
      <c r="A11" s="56">
        <f t="shared" si="11"/>
        <v>8</v>
      </c>
      <c r="B11" s="56" t="str">
        <f>'ĐẤT PNN'!B11</f>
        <v>BH125DT</v>
      </c>
      <c r="C11" s="57" t="str">
        <f>'ĐẤT PNN'!C11</f>
        <v>Các đường thuộc khu chợ Long Bình Tân (KP1)</v>
      </c>
      <c r="D11" s="57" t="str">
        <f>'ĐẤT PNN'!D11</f>
        <v>Quốc lộ 51</v>
      </c>
      <c r="E11" s="57" t="str">
        <f>'ĐẤT PNN'!E11</f>
        <v>Hết ranh thửa đất số 122, tờ BĐĐC số 35</v>
      </c>
      <c r="F11" s="406">
        <f>K11</f>
        <v>450</v>
      </c>
      <c r="G11" s="111">
        <f>T11</f>
        <v>290</v>
      </c>
      <c r="H11" s="404">
        <f>O11</f>
        <v>1500</v>
      </c>
      <c r="I11" s="404">
        <f>X11</f>
        <v>970</v>
      </c>
      <c r="J11" s="405">
        <f>H11/F11</f>
        <v>3.3333333333333335</v>
      </c>
      <c r="K11" s="220">
        <v>450</v>
      </c>
      <c r="L11" s="220">
        <v>410</v>
      </c>
      <c r="M11" s="220">
        <v>390</v>
      </c>
      <c r="N11" s="220">
        <v>370</v>
      </c>
      <c r="O11" s="416">
        <f t="shared" si="2"/>
        <v>1500</v>
      </c>
      <c r="P11" s="416">
        <f t="shared" si="3"/>
        <v>1030</v>
      </c>
      <c r="Q11" s="416">
        <f t="shared" si="4"/>
        <v>860</v>
      </c>
      <c r="R11" s="416">
        <f t="shared" si="5"/>
        <v>670</v>
      </c>
      <c r="S11" s="18">
        <f>'ĐẤT PNN'!W11</f>
        <v>1</v>
      </c>
      <c r="T11" s="392">
        <v>290</v>
      </c>
      <c r="U11" s="392">
        <v>270</v>
      </c>
      <c r="V11" s="392">
        <v>260</v>
      </c>
      <c r="W11" s="392">
        <v>250</v>
      </c>
      <c r="X11" s="416">
        <f t="shared" si="7"/>
        <v>970</v>
      </c>
      <c r="Y11" s="416">
        <f t="shared" si="8"/>
        <v>680</v>
      </c>
      <c r="Z11" s="416">
        <f t="shared" si="9"/>
        <v>570</v>
      </c>
      <c r="AA11" s="416">
        <f t="shared" si="10"/>
        <v>450</v>
      </c>
      <c r="AB11" s="422">
        <f>'ĐẤT PNN'!K11-'ĐẤT NN'!H11</f>
        <v>15200</v>
      </c>
    </row>
    <row r="12" spans="1:28" s="18" customFormat="1" ht="94.5" customHeight="1">
      <c r="A12" s="56">
        <f t="shared" si="11"/>
        <v>9</v>
      </c>
      <c r="B12" s="56" t="str">
        <f>'ĐẤT PNN'!B12</f>
        <v>VT2</v>
      </c>
      <c r="C12" s="492" t="str">
        <f>'ĐẤT PNN'!C12</f>
        <v>Các tuyến đường giao thông đấu nối trực tiếp ra Các đường thuộc khu chợ Long Bình Tân (KP1) đoạn từ Quốc lộ 51 đến Hết ranh thửa đất số 122, tờ BĐĐC số 35 đã được đầu tư mặt đường nhựa, bê tông xi măng:
- Có bề rộng ≥5m, cách đường giao thông ≤600m.
- Có bề rộng từ ≥3m đến &lt;5m, cách đường giao thông ≤400m.</v>
      </c>
      <c r="D12" s="493"/>
      <c r="E12" s="494"/>
      <c r="F12" s="399">
        <f t="shared" ref="F12:F17" si="25">IF(B12="VT2",L12,IF(B12="VT3",M12,IF(B12="VT2*0,8",L12,IF(B12="VT3*0,8",M12,N12))))</f>
        <v>410</v>
      </c>
      <c r="G12" s="399">
        <f t="shared" ref="G12:G17" si="26">IF(B12="VT2",U12,IF(B12="VT3",V12,IF(B12="VT2*0,8",U12,IF(B12="VT3*0,8",V12,W12))))</f>
        <v>270</v>
      </c>
      <c r="H12" s="399">
        <f t="shared" ref="H12:H17" si="27">IF(B12="VT2",P12,IF(B12="VT3",Q12,IF(B12="VT4",R12,IF(B12="VT2*0,8",P12,IF(B12="VT3*0,8",Q12,R12)))))</f>
        <v>1030</v>
      </c>
      <c r="I12" s="399">
        <f t="shared" ref="I12:I17" si="28">IF(B12="VT2",Y12,IF(B12="VT3",Z12,IF(B12="VT4",AA12,IF(B12="VT2*0,8",Y12,IF(B12="VT3*0,8",Z12,AA12)))))</f>
        <v>680</v>
      </c>
      <c r="J12" s="400">
        <f t="shared" ref="J12:J17" si="29">H12/F12</f>
        <v>2.5121951219512195</v>
      </c>
      <c r="K12" s="58">
        <f t="shared" ref="K12:K17" si="30">K11</f>
        <v>450</v>
      </c>
      <c r="L12" s="58">
        <f t="shared" ref="L12:L17" si="31">L11</f>
        <v>410</v>
      </c>
      <c r="M12" s="58">
        <f t="shared" ref="M12:M17" si="32">M11</f>
        <v>390</v>
      </c>
      <c r="N12" s="58">
        <f t="shared" ref="N12:N17" si="33">N11</f>
        <v>370</v>
      </c>
      <c r="O12" s="416">
        <f t="shared" si="2"/>
        <v>1500</v>
      </c>
      <c r="P12" s="416">
        <f t="shared" si="3"/>
        <v>1030</v>
      </c>
      <c r="Q12" s="416">
        <f t="shared" si="4"/>
        <v>860</v>
      </c>
      <c r="R12" s="416">
        <f t="shared" si="5"/>
        <v>670</v>
      </c>
      <c r="S12" s="18">
        <f>'ĐẤT PNN'!W12</f>
        <v>1</v>
      </c>
      <c r="T12" s="58">
        <f t="shared" ref="T12:T17" si="34">T11</f>
        <v>290</v>
      </c>
      <c r="U12" s="58">
        <f t="shared" ref="U12:U17" si="35">U11</f>
        <v>270</v>
      </c>
      <c r="V12" s="58">
        <f t="shared" ref="V12:V17" si="36">V11</f>
        <v>260</v>
      </c>
      <c r="W12" s="58">
        <f t="shared" ref="W12:W17" si="37">W11</f>
        <v>250</v>
      </c>
      <c r="X12" s="416">
        <f t="shared" si="7"/>
        <v>970</v>
      </c>
      <c r="Y12" s="416">
        <f t="shared" si="8"/>
        <v>680</v>
      </c>
      <c r="Z12" s="416">
        <f t="shared" si="9"/>
        <v>570</v>
      </c>
      <c r="AA12" s="416">
        <f t="shared" si="10"/>
        <v>450</v>
      </c>
      <c r="AB12" s="422">
        <f>'ĐẤT PNN'!K12-'ĐẤT NN'!H12</f>
        <v>6570</v>
      </c>
    </row>
    <row r="13" spans="1:28" s="18" customFormat="1" ht="110.25" customHeight="1">
      <c r="A13" s="56">
        <f t="shared" si="11"/>
        <v>10</v>
      </c>
      <c r="B13" s="56" t="str">
        <f>'ĐẤT PNN'!B13</f>
        <v>VT3</v>
      </c>
      <c r="C13" s="492" t="str">
        <f>'ĐẤT PNN'!C13</f>
        <v>Các tuyến đường giao thông đấu nối trực tiếp ra Các đường thuộc khu chợ Long Bình Tân (KP1) đoạn từ Quốc lộ 51 đến Hết ranh thửa đất số 122, tờ BĐĐC số 35 đã được đầu tư mặt đường nhựa, bê tông xi măng:
- Có bề rộng ≥5m, cách đường giao thông &gt;600m.
- Có bề rộng từ ≥3m đến &lt;5m, cách đường giao thông từ &gt;400m đến ≤600m.
- Có bề rộng &lt;3m, cách đường giao thông ≤200m.</v>
      </c>
      <c r="D13" s="493"/>
      <c r="E13" s="494"/>
      <c r="F13" s="399">
        <f t="shared" si="25"/>
        <v>390</v>
      </c>
      <c r="G13" s="399">
        <f t="shared" si="26"/>
        <v>260</v>
      </c>
      <c r="H13" s="399">
        <f t="shared" si="27"/>
        <v>860</v>
      </c>
      <c r="I13" s="399">
        <f t="shared" si="28"/>
        <v>570</v>
      </c>
      <c r="J13" s="400">
        <f t="shared" si="29"/>
        <v>2.2051282051282053</v>
      </c>
      <c r="K13" s="58">
        <f t="shared" si="30"/>
        <v>450</v>
      </c>
      <c r="L13" s="58">
        <f t="shared" si="31"/>
        <v>410</v>
      </c>
      <c r="M13" s="58">
        <f t="shared" si="32"/>
        <v>390</v>
      </c>
      <c r="N13" s="58">
        <f t="shared" si="33"/>
        <v>370</v>
      </c>
      <c r="O13" s="416">
        <f t="shared" si="2"/>
        <v>1500</v>
      </c>
      <c r="P13" s="416">
        <f t="shared" si="3"/>
        <v>1030</v>
      </c>
      <c r="Q13" s="416">
        <f t="shared" si="4"/>
        <v>860</v>
      </c>
      <c r="R13" s="416">
        <f t="shared" si="5"/>
        <v>670</v>
      </c>
      <c r="S13" s="18">
        <f>'ĐẤT PNN'!W13</f>
        <v>1</v>
      </c>
      <c r="T13" s="58">
        <f t="shared" si="34"/>
        <v>290</v>
      </c>
      <c r="U13" s="58">
        <f t="shared" si="35"/>
        <v>270</v>
      </c>
      <c r="V13" s="58">
        <f t="shared" si="36"/>
        <v>260</v>
      </c>
      <c r="W13" s="58">
        <f t="shared" si="37"/>
        <v>250</v>
      </c>
      <c r="X13" s="416">
        <f t="shared" si="7"/>
        <v>970</v>
      </c>
      <c r="Y13" s="416">
        <f t="shared" si="8"/>
        <v>680</v>
      </c>
      <c r="Z13" s="416">
        <f t="shared" si="9"/>
        <v>570</v>
      </c>
      <c r="AA13" s="416">
        <f t="shared" si="10"/>
        <v>450</v>
      </c>
      <c r="AB13" s="422">
        <f>'ĐẤT PNN'!K13-'ĐẤT NN'!H13</f>
        <v>3440</v>
      </c>
    </row>
    <row r="14" spans="1:28" s="18" customFormat="1" ht="78.75" customHeight="1">
      <c r="A14" s="56">
        <f t="shared" si="11"/>
        <v>11</v>
      </c>
      <c r="B14" s="56" t="str">
        <f>'ĐẤT PNN'!B14</f>
        <v>VT4</v>
      </c>
      <c r="C14" s="492" t="str">
        <f>'ĐẤT PNN'!C14</f>
        <v>Các tuyến đường giao thông đấu nối trực tiếp ra Các đường thuộc khu chợ Long Bình Tân (KP1) đoạn từ Quốc lộ 51 đến Hết ranh thửa đất số 122, tờ BĐĐC số 35 đã được đầu tư mặt đường nhựa, bê tông xi măng:
- Có bề rộng từ ≥3m đến &lt;5m, cách đường giao thông &gt;600m.
- Có bề rộng &lt;3m, cách đường giao thông &gt;200m.</v>
      </c>
      <c r="D14" s="493"/>
      <c r="E14" s="494"/>
      <c r="F14" s="399">
        <f t="shared" si="25"/>
        <v>370</v>
      </c>
      <c r="G14" s="399">
        <f t="shared" si="26"/>
        <v>250</v>
      </c>
      <c r="H14" s="399">
        <f t="shared" si="27"/>
        <v>670</v>
      </c>
      <c r="I14" s="399">
        <f t="shared" si="28"/>
        <v>450</v>
      </c>
      <c r="J14" s="400">
        <f t="shared" si="29"/>
        <v>1.8108108108108107</v>
      </c>
      <c r="K14" s="58">
        <f t="shared" si="30"/>
        <v>450</v>
      </c>
      <c r="L14" s="58">
        <f t="shared" si="31"/>
        <v>410</v>
      </c>
      <c r="M14" s="58">
        <f t="shared" si="32"/>
        <v>390</v>
      </c>
      <c r="N14" s="58">
        <f t="shared" si="33"/>
        <v>370</v>
      </c>
      <c r="O14" s="416">
        <f t="shared" si="2"/>
        <v>1500</v>
      </c>
      <c r="P14" s="416">
        <f t="shared" si="3"/>
        <v>1030</v>
      </c>
      <c r="Q14" s="416">
        <f t="shared" si="4"/>
        <v>860</v>
      </c>
      <c r="R14" s="416">
        <f t="shared" si="5"/>
        <v>670</v>
      </c>
      <c r="S14" s="18">
        <f>'ĐẤT PNN'!W14</f>
        <v>1</v>
      </c>
      <c r="T14" s="58">
        <f t="shared" si="34"/>
        <v>290</v>
      </c>
      <c r="U14" s="58">
        <f t="shared" si="35"/>
        <v>270</v>
      </c>
      <c r="V14" s="58">
        <f t="shared" si="36"/>
        <v>260</v>
      </c>
      <c r="W14" s="58">
        <f t="shared" si="37"/>
        <v>250</v>
      </c>
      <c r="X14" s="416">
        <f t="shared" si="7"/>
        <v>970</v>
      </c>
      <c r="Y14" s="416">
        <f t="shared" si="8"/>
        <v>680</v>
      </c>
      <c r="Z14" s="416">
        <f t="shared" si="9"/>
        <v>570</v>
      </c>
      <c r="AA14" s="416">
        <f t="shared" si="10"/>
        <v>450</v>
      </c>
      <c r="AB14" s="422">
        <f>'ĐẤT PNN'!K14-'ĐẤT NN'!H14</f>
        <v>2230</v>
      </c>
    </row>
    <row r="15" spans="1:28" s="18" customFormat="1" ht="94.5" customHeight="1">
      <c r="A15" s="56">
        <f t="shared" si="11"/>
        <v>12</v>
      </c>
      <c r="B15" s="56" t="str">
        <f>'ĐẤT PNN'!B15</f>
        <v>VT2*0,8</v>
      </c>
      <c r="C15" s="492" t="str">
        <f>'ĐẤT PNN'!C15</f>
        <v>Các tuyến đường giao thông không đấu nối trực tiếp và thông ra Các đường thuộc khu chợ Long Bình Tân (KP1) đoạn từ Quốc lộ 51 đến Hết ranh thửa đất số 122, tờ BĐĐC số 35 đã được đầu tư mặt đường nhựa, bê tông xi măng:
- Có bề rộng ≥5m, cách đường giao thông ≤600m.
- Có bề rộng từ ≥3m đến &lt;5m, cách đường giao thông ≤400m.</v>
      </c>
      <c r="D15" s="493"/>
      <c r="E15" s="494"/>
      <c r="F15" s="399">
        <f t="shared" si="25"/>
        <v>410</v>
      </c>
      <c r="G15" s="399">
        <f t="shared" si="26"/>
        <v>270</v>
      </c>
      <c r="H15" s="399">
        <f t="shared" si="27"/>
        <v>1030</v>
      </c>
      <c r="I15" s="399">
        <f t="shared" si="28"/>
        <v>680</v>
      </c>
      <c r="J15" s="400">
        <f t="shared" si="29"/>
        <v>2.5121951219512195</v>
      </c>
      <c r="K15" s="58">
        <f t="shared" si="30"/>
        <v>450</v>
      </c>
      <c r="L15" s="58">
        <f t="shared" si="31"/>
        <v>410</v>
      </c>
      <c r="M15" s="58">
        <f t="shared" si="32"/>
        <v>390</v>
      </c>
      <c r="N15" s="58">
        <f t="shared" si="33"/>
        <v>370</v>
      </c>
      <c r="O15" s="416">
        <f t="shared" si="2"/>
        <v>1500</v>
      </c>
      <c r="P15" s="416">
        <f t="shared" si="3"/>
        <v>1030</v>
      </c>
      <c r="Q15" s="416">
        <f t="shared" si="4"/>
        <v>860</v>
      </c>
      <c r="R15" s="416">
        <f t="shared" si="5"/>
        <v>670</v>
      </c>
      <c r="S15" s="18">
        <f>'ĐẤT PNN'!W15</f>
        <v>1</v>
      </c>
      <c r="T15" s="58">
        <f t="shared" si="34"/>
        <v>290</v>
      </c>
      <c r="U15" s="58">
        <f t="shared" si="35"/>
        <v>270</v>
      </c>
      <c r="V15" s="58">
        <f t="shared" si="36"/>
        <v>260</v>
      </c>
      <c r="W15" s="58">
        <f t="shared" si="37"/>
        <v>250</v>
      </c>
      <c r="X15" s="416">
        <f t="shared" si="7"/>
        <v>970</v>
      </c>
      <c r="Y15" s="416">
        <f t="shared" si="8"/>
        <v>680</v>
      </c>
      <c r="Z15" s="416">
        <f t="shared" si="9"/>
        <v>570</v>
      </c>
      <c r="AA15" s="416">
        <f t="shared" si="10"/>
        <v>450</v>
      </c>
      <c r="AB15" s="422">
        <f>'ĐẤT PNN'!K15-'ĐẤT NN'!H15</f>
        <v>5770</v>
      </c>
    </row>
    <row r="16" spans="1:28" s="18" customFormat="1" ht="94.5" customHeight="1">
      <c r="A16" s="56">
        <f t="shared" si="11"/>
        <v>13</v>
      </c>
      <c r="B16" s="56" t="str">
        <f>'ĐẤT PNN'!B16</f>
        <v>VT3*0,8</v>
      </c>
      <c r="C16" s="492" t="str">
        <f>'ĐẤT PNN'!C16</f>
        <v>Các tuyến đường giao thông không đấu nối trực tiếp và thông ra Các đường thuộc khu chợ Long Bình Tân (KP1) đoạn từ Quốc lộ 51 đến Hết ranh thửa đất số 122, tờ BĐĐC số 35 đã được đầu tư mặt đường nhựa, bê tông xi măng:
- Có bề rộng ≥5m, cách đường giao thông &gt;600m.
- Có bề rộng từ ≥3m đến &lt;5m, cách đường giao thông từ &gt;400m đến ≤600m.
- Có bề rộng &lt;3m, cách đường giao thông ≤200m.</v>
      </c>
      <c r="D16" s="493"/>
      <c r="E16" s="494"/>
      <c r="F16" s="399">
        <f t="shared" si="25"/>
        <v>390</v>
      </c>
      <c r="G16" s="399">
        <f t="shared" si="26"/>
        <v>260</v>
      </c>
      <c r="H16" s="399">
        <f t="shared" si="27"/>
        <v>860</v>
      </c>
      <c r="I16" s="399">
        <f t="shared" si="28"/>
        <v>570</v>
      </c>
      <c r="J16" s="400">
        <f t="shared" si="29"/>
        <v>2.2051282051282053</v>
      </c>
      <c r="K16" s="58">
        <f t="shared" si="30"/>
        <v>450</v>
      </c>
      <c r="L16" s="58">
        <f t="shared" si="31"/>
        <v>410</v>
      </c>
      <c r="M16" s="58">
        <f t="shared" si="32"/>
        <v>390</v>
      </c>
      <c r="N16" s="58">
        <f t="shared" si="33"/>
        <v>370</v>
      </c>
      <c r="O16" s="416">
        <f t="shared" si="2"/>
        <v>1500</v>
      </c>
      <c r="P16" s="416">
        <f t="shared" si="3"/>
        <v>1030</v>
      </c>
      <c r="Q16" s="416">
        <f t="shared" si="4"/>
        <v>860</v>
      </c>
      <c r="R16" s="416">
        <f t="shared" si="5"/>
        <v>670</v>
      </c>
      <c r="S16" s="18">
        <f>'ĐẤT PNN'!W16</f>
        <v>1</v>
      </c>
      <c r="T16" s="58">
        <f t="shared" si="34"/>
        <v>290</v>
      </c>
      <c r="U16" s="58">
        <f t="shared" si="35"/>
        <v>270</v>
      </c>
      <c r="V16" s="58">
        <f t="shared" si="36"/>
        <v>260</v>
      </c>
      <c r="W16" s="58">
        <f t="shared" si="37"/>
        <v>250</v>
      </c>
      <c r="X16" s="416">
        <f t="shared" si="7"/>
        <v>970</v>
      </c>
      <c r="Y16" s="416">
        <f t="shared" si="8"/>
        <v>680</v>
      </c>
      <c r="Z16" s="416">
        <f t="shared" si="9"/>
        <v>570</v>
      </c>
      <c r="AA16" s="416">
        <f t="shared" si="10"/>
        <v>450</v>
      </c>
      <c r="AB16" s="422">
        <f>'ĐẤT PNN'!K16-'ĐẤT NN'!H16</f>
        <v>2940</v>
      </c>
    </row>
    <row r="17" spans="1:28" s="18" customFormat="1" ht="78.75" customHeight="1">
      <c r="A17" s="56">
        <f t="shared" si="11"/>
        <v>14</v>
      </c>
      <c r="B17" s="56" t="str">
        <f>'ĐẤT PNN'!B17</f>
        <v>VT4*0,8</v>
      </c>
      <c r="C17" s="492" t="str">
        <f>'ĐẤT PNN'!C17</f>
        <v>Các tuyến đường giao thông không đấu nối trực tiếp và thông ra Các đường thuộc khu chợ Long Bình Tân (KP1) đoạn từ Quốc lộ 51 đến Hết ranh thửa đất số 122, tờ BĐĐC số 35 đã được đầu tư mặt đường nhựa, bê tông xi măng:
- Có bề rộng từ ≥3m đến &lt;5m, cách đường giao thông &gt;600m.
- Có bề rộng &lt;3m, cách đường giao thông &gt; 200m.</v>
      </c>
      <c r="D17" s="493"/>
      <c r="E17" s="494"/>
      <c r="F17" s="399">
        <f t="shared" si="25"/>
        <v>370</v>
      </c>
      <c r="G17" s="399">
        <f t="shared" si="26"/>
        <v>250</v>
      </c>
      <c r="H17" s="399">
        <f t="shared" si="27"/>
        <v>670</v>
      </c>
      <c r="I17" s="399">
        <f t="shared" si="28"/>
        <v>450</v>
      </c>
      <c r="J17" s="400">
        <f t="shared" si="29"/>
        <v>1.8108108108108107</v>
      </c>
      <c r="K17" s="58">
        <f t="shared" si="30"/>
        <v>450</v>
      </c>
      <c r="L17" s="58">
        <f t="shared" si="31"/>
        <v>410</v>
      </c>
      <c r="M17" s="58">
        <f t="shared" si="32"/>
        <v>390</v>
      </c>
      <c r="N17" s="58">
        <f t="shared" si="33"/>
        <v>370</v>
      </c>
      <c r="O17" s="416">
        <f t="shared" si="2"/>
        <v>1500</v>
      </c>
      <c r="P17" s="416">
        <f t="shared" si="3"/>
        <v>1030</v>
      </c>
      <c r="Q17" s="416">
        <f t="shared" si="4"/>
        <v>860</v>
      </c>
      <c r="R17" s="416">
        <f t="shared" si="5"/>
        <v>670</v>
      </c>
      <c r="S17" s="18">
        <f>'ĐẤT PNN'!W17</f>
        <v>1</v>
      </c>
      <c r="T17" s="58">
        <f t="shared" si="34"/>
        <v>290</v>
      </c>
      <c r="U17" s="58">
        <f t="shared" si="35"/>
        <v>270</v>
      </c>
      <c r="V17" s="58">
        <f t="shared" si="36"/>
        <v>260</v>
      </c>
      <c r="W17" s="58">
        <f t="shared" si="37"/>
        <v>250</v>
      </c>
      <c r="X17" s="416">
        <f t="shared" si="7"/>
        <v>970</v>
      </c>
      <c r="Y17" s="416">
        <f t="shared" si="8"/>
        <v>680</v>
      </c>
      <c r="Z17" s="416">
        <f t="shared" si="9"/>
        <v>570</v>
      </c>
      <c r="AA17" s="416">
        <f t="shared" si="10"/>
        <v>450</v>
      </c>
      <c r="AB17" s="422">
        <f>'ĐẤT PNN'!K17-'ĐẤT NN'!H17</f>
        <v>1930</v>
      </c>
    </row>
    <row r="18" spans="1:28" s="18" customFormat="1" ht="31.5">
      <c r="A18" s="56">
        <f t="shared" si="11"/>
        <v>15</v>
      </c>
      <c r="B18" s="56" t="str">
        <f>'ĐẤT PNN'!B18</f>
        <v>BH117DT_D1</v>
      </c>
      <c r="C18" s="57" t="str">
        <f>'ĐẤT PNN'!C18</f>
        <v>Quốc lộ 51</v>
      </c>
      <c r="D18" s="57" t="str">
        <f>'ĐẤT PNN'!D18</f>
        <v>Ngã ba Vũng Tàu</v>
      </c>
      <c r="E18" s="57" t="str">
        <f>'ĐẤT PNN'!E18</f>
        <v>Đường Nguyễn Thiện Thuật</v>
      </c>
      <c r="F18" s="406">
        <f>K18</f>
        <v>450</v>
      </c>
      <c r="G18" s="111">
        <f>T18</f>
        <v>290</v>
      </c>
      <c r="H18" s="404">
        <f>O18</f>
        <v>1500</v>
      </c>
      <c r="I18" s="404">
        <f>X18</f>
        <v>970</v>
      </c>
      <c r="J18" s="405">
        <f>H18/F18</f>
        <v>3.3333333333333335</v>
      </c>
      <c r="K18" s="220">
        <v>450</v>
      </c>
      <c r="L18" s="220">
        <v>410</v>
      </c>
      <c r="M18" s="220">
        <v>390</v>
      </c>
      <c r="N18" s="220">
        <v>370</v>
      </c>
      <c r="O18" s="416">
        <f t="shared" si="2"/>
        <v>1500</v>
      </c>
      <c r="P18" s="416">
        <f t="shared" si="3"/>
        <v>1030</v>
      </c>
      <c r="Q18" s="416">
        <f t="shared" si="4"/>
        <v>860</v>
      </c>
      <c r="R18" s="416">
        <f t="shared" si="5"/>
        <v>670</v>
      </c>
      <c r="S18" s="18">
        <f>'ĐẤT PNN'!W18</f>
        <v>1</v>
      </c>
      <c r="T18" s="392">
        <v>290</v>
      </c>
      <c r="U18" s="392">
        <v>270</v>
      </c>
      <c r="V18" s="392">
        <v>260</v>
      </c>
      <c r="W18" s="392">
        <v>250</v>
      </c>
      <c r="X18" s="416">
        <f t="shared" si="7"/>
        <v>970</v>
      </c>
      <c r="Y18" s="416">
        <f t="shared" si="8"/>
        <v>680</v>
      </c>
      <c r="Z18" s="416">
        <f t="shared" si="9"/>
        <v>570</v>
      </c>
      <c r="AA18" s="416">
        <f t="shared" si="10"/>
        <v>450</v>
      </c>
      <c r="AB18" s="422">
        <f>'ĐẤT PNN'!K18-'ĐẤT NN'!H18</f>
        <v>19100</v>
      </c>
    </row>
    <row r="19" spans="1:28" s="18" customFormat="1" ht="94.5" customHeight="1">
      <c r="A19" s="56">
        <f t="shared" si="11"/>
        <v>16</v>
      </c>
      <c r="B19" s="56" t="str">
        <f>'ĐẤT PNN'!B19</f>
        <v>VT2</v>
      </c>
      <c r="C19" s="492" t="str">
        <f>'ĐẤT PNN'!C19</f>
        <v>Các tuyến đường giao thông đấu nối trực tiếp ra Quốc lộ 51 đoạn từ Ngã ba Vũng Tàu đến Đường Nguyễn Thiện Thuật đã được đầu tư mặt đường nhựa, bê tông xi măng:
- Có bề rộng ≥5m, cách đường giao thông ≤600m.
- Có bề rộng từ ≥3m đến &lt;5m, cách đường giao thông ≤400m.</v>
      </c>
      <c r="D19" s="493"/>
      <c r="E19" s="494"/>
      <c r="F19" s="399">
        <f t="shared" ref="F19:F24" si="38">IF(B19="VT2",L19,IF(B19="VT3",M19,IF(B19="VT2*0,8",L19,IF(B19="VT3*0,8",M19,N19))))</f>
        <v>410</v>
      </c>
      <c r="G19" s="399">
        <f t="shared" ref="G19:G24" si="39">IF(B19="VT2",U19,IF(B19="VT3",V19,IF(B19="VT2*0,8",U19,IF(B19="VT3*0,8",V19,W19))))</f>
        <v>270</v>
      </c>
      <c r="H19" s="399">
        <f t="shared" ref="H19:H24" si="40">IF(B19="VT2",P19,IF(B19="VT3",Q19,IF(B19="VT4",R19,IF(B19="VT2*0,8",P19,IF(B19="VT3*0,8",Q19,R19)))))</f>
        <v>1030</v>
      </c>
      <c r="I19" s="399">
        <f t="shared" ref="I19:I24" si="41">IF(B19="VT2",Y19,IF(B19="VT3",Z19,IF(B19="VT4",AA19,IF(B19="VT2*0,8",Y19,IF(B19="VT3*0,8",Z19,AA19)))))</f>
        <v>680</v>
      </c>
      <c r="J19" s="400">
        <f t="shared" ref="J19:J24" si="42">H19/F19</f>
        <v>2.5121951219512195</v>
      </c>
      <c r="K19" s="58">
        <f t="shared" ref="K19:K24" si="43">K18</f>
        <v>450</v>
      </c>
      <c r="L19" s="58">
        <f t="shared" ref="L19:L24" si="44">L18</f>
        <v>410</v>
      </c>
      <c r="M19" s="58">
        <f t="shared" ref="M19:M24" si="45">M18</f>
        <v>390</v>
      </c>
      <c r="N19" s="58">
        <f t="shared" ref="N19:N24" si="46">N18</f>
        <v>370</v>
      </c>
      <c r="O19" s="416">
        <f t="shared" si="2"/>
        <v>1500</v>
      </c>
      <c r="P19" s="416">
        <f t="shared" si="3"/>
        <v>1030</v>
      </c>
      <c r="Q19" s="416">
        <f t="shared" si="4"/>
        <v>860</v>
      </c>
      <c r="R19" s="416">
        <f t="shared" si="5"/>
        <v>670</v>
      </c>
      <c r="S19" s="18">
        <f>'ĐẤT PNN'!W19</f>
        <v>1</v>
      </c>
      <c r="T19" s="58">
        <f t="shared" ref="T19:T24" si="47">T18</f>
        <v>290</v>
      </c>
      <c r="U19" s="58">
        <f t="shared" ref="U19:U24" si="48">U18</f>
        <v>270</v>
      </c>
      <c r="V19" s="58">
        <f t="shared" ref="V19:V24" si="49">V18</f>
        <v>260</v>
      </c>
      <c r="W19" s="58">
        <f t="shared" ref="W19:W24" si="50">W18</f>
        <v>250</v>
      </c>
      <c r="X19" s="416">
        <f t="shared" si="7"/>
        <v>970</v>
      </c>
      <c r="Y19" s="416">
        <f t="shared" si="8"/>
        <v>680</v>
      </c>
      <c r="Z19" s="416">
        <f t="shared" si="9"/>
        <v>570</v>
      </c>
      <c r="AA19" s="416">
        <f t="shared" si="10"/>
        <v>450</v>
      </c>
      <c r="AB19" s="422">
        <f>'ĐẤT PNN'!K19-'ĐẤT NN'!H19</f>
        <v>7470</v>
      </c>
    </row>
    <row r="20" spans="1:28" s="18" customFormat="1" ht="110.25" customHeight="1">
      <c r="A20" s="56">
        <f t="shared" si="11"/>
        <v>17</v>
      </c>
      <c r="B20" s="56" t="str">
        <f>'ĐẤT PNN'!B20</f>
        <v>VT3</v>
      </c>
      <c r="C20" s="492" t="str">
        <f>'ĐẤT PNN'!C20</f>
        <v>Các tuyến đường giao thông đấu nối trực tiếp ra Quốc lộ 51 đoạn từ Ngã ba Vũng Tàu đến Đường Nguyễn Thiện Thuật đã được đầu tư mặt đường nhựa, bê tông xi măng:
- Có bề rộng ≥5m, cách đường giao thông &gt;600m.
- Có bề rộng từ ≥3m đến &lt;5m, cách đường giao thông từ &gt;400m đến ≤600m.
- Có bề rộng &lt;3m, cách đường giao thông ≤200m.</v>
      </c>
      <c r="D20" s="493"/>
      <c r="E20" s="494"/>
      <c r="F20" s="399">
        <f t="shared" si="38"/>
        <v>390</v>
      </c>
      <c r="G20" s="399">
        <f t="shared" si="39"/>
        <v>260</v>
      </c>
      <c r="H20" s="399">
        <f t="shared" si="40"/>
        <v>860</v>
      </c>
      <c r="I20" s="399">
        <f t="shared" si="41"/>
        <v>570</v>
      </c>
      <c r="J20" s="400">
        <f t="shared" si="42"/>
        <v>2.2051282051282053</v>
      </c>
      <c r="K20" s="58">
        <f t="shared" si="43"/>
        <v>450</v>
      </c>
      <c r="L20" s="58">
        <f t="shared" si="44"/>
        <v>410</v>
      </c>
      <c r="M20" s="58">
        <f t="shared" si="45"/>
        <v>390</v>
      </c>
      <c r="N20" s="58">
        <f t="shared" si="46"/>
        <v>370</v>
      </c>
      <c r="O20" s="416">
        <f t="shared" si="2"/>
        <v>1500</v>
      </c>
      <c r="P20" s="416">
        <f t="shared" si="3"/>
        <v>1030</v>
      </c>
      <c r="Q20" s="416">
        <f t="shared" si="4"/>
        <v>860</v>
      </c>
      <c r="R20" s="416">
        <f t="shared" si="5"/>
        <v>670</v>
      </c>
      <c r="S20" s="18">
        <f>'ĐẤT PNN'!W20</f>
        <v>1</v>
      </c>
      <c r="T20" s="58">
        <f t="shared" si="47"/>
        <v>290</v>
      </c>
      <c r="U20" s="58">
        <f t="shared" si="48"/>
        <v>270</v>
      </c>
      <c r="V20" s="58">
        <f t="shared" si="49"/>
        <v>260</v>
      </c>
      <c r="W20" s="58">
        <f t="shared" si="50"/>
        <v>250</v>
      </c>
      <c r="X20" s="416">
        <f t="shared" si="7"/>
        <v>970</v>
      </c>
      <c r="Y20" s="416">
        <f t="shared" si="8"/>
        <v>680</v>
      </c>
      <c r="Z20" s="416">
        <f t="shared" si="9"/>
        <v>570</v>
      </c>
      <c r="AA20" s="416">
        <f t="shared" si="10"/>
        <v>450</v>
      </c>
      <c r="AB20" s="422">
        <f>'ĐẤT PNN'!K20-'ĐẤT NN'!H20</f>
        <v>4240</v>
      </c>
    </row>
    <row r="21" spans="1:28" s="18" customFormat="1" ht="63" customHeight="1">
      <c r="A21" s="56">
        <f t="shared" si="11"/>
        <v>18</v>
      </c>
      <c r="B21" s="56" t="str">
        <f>'ĐẤT PNN'!B21</f>
        <v>VT4</v>
      </c>
      <c r="C21" s="492" t="str">
        <f>'ĐẤT PNN'!C21</f>
        <v>Các tuyến đường giao thông đấu nối trực tiếp ra Quốc lộ 51 đoạn từ Ngã ba Vũng Tàu đến Đường Nguyễn Thiện Thuật đã được đầu tư mặt đường nhựa, bê tông xi măng:
- Có bề rộng từ ≥3m đến &lt;5m, cách đường giao thông &gt;600m.
- Có bề rộng &lt;3m, cách đường giao thông &gt;200m.</v>
      </c>
      <c r="D21" s="493"/>
      <c r="E21" s="494"/>
      <c r="F21" s="399">
        <f t="shared" si="38"/>
        <v>370</v>
      </c>
      <c r="G21" s="399">
        <f t="shared" si="39"/>
        <v>250</v>
      </c>
      <c r="H21" s="399">
        <f t="shared" si="40"/>
        <v>670</v>
      </c>
      <c r="I21" s="399">
        <f t="shared" si="41"/>
        <v>450</v>
      </c>
      <c r="J21" s="400">
        <f t="shared" si="42"/>
        <v>1.8108108108108107</v>
      </c>
      <c r="K21" s="58">
        <f t="shared" si="43"/>
        <v>450</v>
      </c>
      <c r="L21" s="58">
        <f t="shared" si="44"/>
        <v>410</v>
      </c>
      <c r="M21" s="58">
        <f t="shared" si="45"/>
        <v>390</v>
      </c>
      <c r="N21" s="58">
        <f t="shared" si="46"/>
        <v>370</v>
      </c>
      <c r="O21" s="416">
        <f t="shared" si="2"/>
        <v>1500</v>
      </c>
      <c r="P21" s="416">
        <f t="shared" si="3"/>
        <v>1030</v>
      </c>
      <c r="Q21" s="416">
        <f t="shared" si="4"/>
        <v>860</v>
      </c>
      <c r="R21" s="416">
        <f t="shared" si="5"/>
        <v>670</v>
      </c>
      <c r="S21" s="18">
        <f>'ĐẤT PNN'!W21</f>
        <v>1</v>
      </c>
      <c r="T21" s="58">
        <f t="shared" si="47"/>
        <v>290</v>
      </c>
      <c r="U21" s="58">
        <f t="shared" si="48"/>
        <v>270</v>
      </c>
      <c r="V21" s="58">
        <f t="shared" si="49"/>
        <v>260</v>
      </c>
      <c r="W21" s="58">
        <f t="shared" si="50"/>
        <v>250</v>
      </c>
      <c r="X21" s="416">
        <f t="shared" si="7"/>
        <v>970</v>
      </c>
      <c r="Y21" s="416">
        <f t="shared" si="8"/>
        <v>680</v>
      </c>
      <c r="Z21" s="416">
        <f t="shared" si="9"/>
        <v>570</v>
      </c>
      <c r="AA21" s="416">
        <f t="shared" si="10"/>
        <v>450</v>
      </c>
      <c r="AB21" s="422">
        <f>'ĐẤT PNN'!K21-'ĐẤT NN'!H21</f>
        <v>2530</v>
      </c>
    </row>
    <row r="22" spans="1:28" s="18" customFormat="1" ht="94.5" customHeight="1">
      <c r="A22" s="56">
        <f t="shared" si="11"/>
        <v>19</v>
      </c>
      <c r="B22" s="56" t="str">
        <f>'ĐẤT PNN'!B22</f>
        <v>VT2*0,8</v>
      </c>
      <c r="C22" s="492" t="str">
        <f>'ĐẤT PNN'!C22</f>
        <v>Các tuyến đường giao thông không đấu nối trực tiếp và thông ra Quốc lộ 51 đoạn từ Ngã ba Vũng Tàu đến Đường Nguyễn Thiện Thuật đã được đầu tư mặt đường nhựa, bê tông xi măng:
- Có bề rộng ≥5m, cách đường giao thông ≤600m.
- Có bề rộng từ ≥3m đến &lt;5m, cách đường giao thông ≤400m.</v>
      </c>
      <c r="D22" s="493"/>
      <c r="E22" s="494"/>
      <c r="F22" s="399">
        <f t="shared" si="38"/>
        <v>410</v>
      </c>
      <c r="G22" s="399">
        <f t="shared" si="39"/>
        <v>270</v>
      </c>
      <c r="H22" s="399">
        <f t="shared" si="40"/>
        <v>1030</v>
      </c>
      <c r="I22" s="399">
        <f t="shared" si="41"/>
        <v>680</v>
      </c>
      <c r="J22" s="400">
        <f t="shared" si="42"/>
        <v>2.5121951219512195</v>
      </c>
      <c r="K22" s="58">
        <f t="shared" si="43"/>
        <v>450</v>
      </c>
      <c r="L22" s="58">
        <f t="shared" si="44"/>
        <v>410</v>
      </c>
      <c r="M22" s="58">
        <f t="shared" si="45"/>
        <v>390</v>
      </c>
      <c r="N22" s="58">
        <f t="shared" si="46"/>
        <v>370</v>
      </c>
      <c r="O22" s="416">
        <f t="shared" si="2"/>
        <v>1500</v>
      </c>
      <c r="P22" s="416">
        <f t="shared" si="3"/>
        <v>1030</v>
      </c>
      <c r="Q22" s="416">
        <f t="shared" si="4"/>
        <v>860</v>
      </c>
      <c r="R22" s="416">
        <f t="shared" si="5"/>
        <v>670</v>
      </c>
      <c r="S22" s="18">
        <f>'ĐẤT PNN'!W22</f>
        <v>1</v>
      </c>
      <c r="T22" s="58">
        <f t="shared" si="47"/>
        <v>290</v>
      </c>
      <c r="U22" s="58">
        <f t="shared" si="48"/>
        <v>270</v>
      </c>
      <c r="V22" s="58">
        <f t="shared" si="49"/>
        <v>260</v>
      </c>
      <c r="W22" s="58">
        <f t="shared" si="50"/>
        <v>250</v>
      </c>
      <c r="X22" s="416">
        <f t="shared" si="7"/>
        <v>970</v>
      </c>
      <c r="Y22" s="416">
        <f t="shared" si="8"/>
        <v>680</v>
      </c>
      <c r="Z22" s="416">
        <f t="shared" si="9"/>
        <v>570</v>
      </c>
      <c r="AA22" s="416">
        <f t="shared" si="10"/>
        <v>450</v>
      </c>
      <c r="AB22" s="422">
        <f>'ĐẤT PNN'!K22-'ĐẤT NN'!H22</f>
        <v>6670</v>
      </c>
    </row>
    <row r="23" spans="1:28" s="18" customFormat="1" ht="94.5" customHeight="1">
      <c r="A23" s="56">
        <f t="shared" si="11"/>
        <v>20</v>
      </c>
      <c r="B23" s="56" t="str">
        <f>'ĐẤT PNN'!B23</f>
        <v>VT3*0,8</v>
      </c>
      <c r="C23" s="492" t="str">
        <f>'ĐẤT PNN'!C23</f>
        <v>Các tuyến đường giao thông không đấu nối trực tiếp và thông ra Quốc lộ 51 đoạn từ Ngã ba Vũng Tàu đến Đường Nguyễn Thiện Thuật đã được đầu tư mặt đường nhựa, bê tông xi măng:
- Có bề rộng ≥5m, cách đường giao thông &gt;600m.
- Có bề rộng từ ≥3m đến &lt;5m, cách đường giao thông từ &gt;400m đến ≤600m.
- Có bề rộng &lt;3m, cách đường giao thông ≤200m.</v>
      </c>
      <c r="D23" s="493"/>
      <c r="E23" s="494"/>
      <c r="F23" s="399">
        <f t="shared" si="38"/>
        <v>390</v>
      </c>
      <c r="G23" s="399">
        <f t="shared" si="39"/>
        <v>260</v>
      </c>
      <c r="H23" s="399">
        <f t="shared" si="40"/>
        <v>860</v>
      </c>
      <c r="I23" s="399">
        <f t="shared" si="41"/>
        <v>570</v>
      </c>
      <c r="J23" s="400">
        <f t="shared" si="42"/>
        <v>2.2051282051282053</v>
      </c>
      <c r="K23" s="58">
        <f t="shared" si="43"/>
        <v>450</v>
      </c>
      <c r="L23" s="58">
        <f t="shared" si="44"/>
        <v>410</v>
      </c>
      <c r="M23" s="58">
        <f t="shared" si="45"/>
        <v>390</v>
      </c>
      <c r="N23" s="58">
        <f t="shared" si="46"/>
        <v>370</v>
      </c>
      <c r="O23" s="416">
        <f t="shared" si="2"/>
        <v>1500</v>
      </c>
      <c r="P23" s="416">
        <f t="shared" si="3"/>
        <v>1030</v>
      </c>
      <c r="Q23" s="416">
        <f t="shared" si="4"/>
        <v>860</v>
      </c>
      <c r="R23" s="416">
        <f t="shared" si="5"/>
        <v>670</v>
      </c>
      <c r="S23" s="18">
        <f>'ĐẤT PNN'!W23</f>
        <v>1</v>
      </c>
      <c r="T23" s="58">
        <f t="shared" si="47"/>
        <v>290</v>
      </c>
      <c r="U23" s="58">
        <f t="shared" si="48"/>
        <v>270</v>
      </c>
      <c r="V23" s="58">
        <f t="shared" si="49"/>
        <v>260</v>
      </c>
      <c r="W23" s="58">
        <f t="shared" si="50"/>
        <v>250</v>
      </c>
      <c r="X23" s="416">
        <f t="shared" si="7"/>
        <v>970</v>
      </c>
      <c r="Y23" s="416">
        <f t="shared" si="8"/>
        <v>680</v>
      </c>
      <c r="Z23" s="416">
        <f t="shared" si="9"/>
        <v>570</v>
      </c>
      <c r="AA23" s="416">
        <f t="shared" si="10"/>
        <v>450</v>
      </c>
      <c r="AB23" s="422">
        <f>'ĐẤT PNN'!K23-'ĐẤT NN'!H23</f>
        <v>3740</v>
      </c>
    </row>
    <row r="24" spans="1:28" s="18" customFormat="1" ht="63" customHeight="1">
      <c r="A24" s="56">
        <f t="shared" si="11"/>
        <v>21</v>
      </c>
      <c r="B24" s="56" t="str">
        <f>'ĐẤT PNN'!B24</f>
        <v>VT4*0,8</v>
      </c>
      <c r="C24" s="492" t="str">
        <f>'ĐẤT PNN'!C24</f>
        <v>Các tuyến đường giao thông không đấu nối trực tiếp và thông ra Quốc lộ 51 đoạn từ Ngã ba Vũng Tàu đến Đường Nguyễn Thiện Thuật đã được đầu tư mặt đường nhựa, bê tông xi măng:
- Có bề rộng từ ≥3m đến &lt;5m, cách đường giao thông &gt;600m.
- Có bề rộng &lt;3m, cách đường giao thông &gt; 200m.</v>
      </c>
      <c r="D24" s="493"/>
      <c r="E24" s="494"/>
      <c r="F24" s="399">
        <f t="shared" si="38"/>
        <v>370</v>
      </c>
      <c r="G24" s="399">
        <f t="shared" si="39"/>
        <v>250</v>
      </c>
      <c r="H24" s="399">
        <f t="shared" si="40"/>
        <v>670</v>
      </c>
      <c r="I24" s="399">
        <f t="shared" si="41"/>
        <v>450</v>
      </c>
      <c r="J24" s="400">
        <f t="shared" si="42"/>
        <v>1.8108108108108107</v>
      </c>
      <c r="K24" s="58">
        <f t="shared" si="43"/>
        <v>450</v>
      </c>
      <c r="L24" s="58">
        <f t="shared" si="44"/>
        <v>410</v>
      </c>
      <c r="M24" s="58">
        <f t="shared" si="45"/>
        <v>390</v>
      </c>
      <c r="N24" s="58">
        <f t="shared" si="46"/>
        <v>370</v>
      </c>
      <c r="O24" s="416">
        <f t="shared" si="2"/>
        <v>1500</v>
      </c>
      <c r="P24" s="416">
        <f t="shared" si="3"/>
        <v>1030</v>
      </c>
      <c r="Q24" s="416">
        <f t="shared" si="4"/>
        <v>860</v>
      </c>
      <c r="R24" s="416">
        <f t="shared" si="5"/>
        <v>670</v>
      </c>
      <c r="S24" s="18">
        <f>'ĐẤT PNN'!W24</f>
        <v>1</v>
      </c>
      <c r="T24" s="58">
        <f t="shared" si="47"/>
        <v>290</v>
      </c>
      <c r="U24" s="58">
        <f t="shared" si="48"/>
        <v>270</v>
      </c>
      <c r="V24" s="58">
        <f t="shared" si="49"/>
        <v>260</v>
      </c>
      <c r="W24" s="58">
        <f t="shared" si="50"/>
        <v>250</v>
      </c>
      <c r="X24" s="416">
        <f t="shared" si="7"/>
        <v>970</v>
      </c>
      <c r="Y24" s="416">
        <f t="shared" si="8"/>
        <v>680</v>
      </c>
      <c r="Z24" s="416">
        <f t="shared" si="9"/>
        <v>570</v>
      </c>
      <c r="AA24" s="416">
        <f t="shared" si="10"/>
        <v>450</v>
      </c>
      <c r="AB24" s="422">
        <f>'ĐẤT PNN'!K24-'ĐẤT NN'!H24</f>
        <v>2230</v>
      </c>
    </row>
    <row r="25" spans="1:28" s="18" customFormat="1" ht="31.5">
      <c r="A25" s="56">
        <f t="shared" si="11"/>
        <v>22</v>
      </c>
      <c r="B25" s="56" t="str">
        <f>'ĐẤT PNN'!B25</f>
        <v>BH117DT_D2</v>
      </c>
      <c r="C25" s="57" t="str">
        <f>'ĐẤT PNN'!C25</f>
        <v>Quốc lộ 51</v>
      </c>
      <c r="D25" s="57" t="str">
        <f>'ĐẤT PNN'!D25</f>
        <v>Nguyễn Thiện Thuật</v>
      </c>
      <c r="E25" s="57" t="str">
        <f>'ĐẤT PNN'!E25</f>
        <v>Mũi tàu tiếp giáp đường Võ Nguyên Giáp</v>
      </c>
      <c r="F25" s="406">
        <f>K25</f>
        <v>450</v>
      </c>
      <c r="G25" s="111">
        <f>T25</f>
        <v>290</v>
      </c>
      <c r="H25" s="404">
        <f>O25</f>
        <v>1500</v>
      </c>
      <c r="I25" s="404">
        <f>X25</f>
        <v>970</v>
      </c>
      <c r="J25" s="405">
        <f>H25/F25</f>
        <v>3.3333333333333335</v>
      </c>
      <c r="K25" s="220">
        <v>450</v>
      </c>
      <c r="L25" s="220">
        <v>410</v>
      </c>
      <c r="M25" s="220">
        <v>390</v>
      </c>
      <c r="N25" s="220">
        <v>370</v>
      </c>
      <c r="O25" s="416">
        <f t="shared" si="2"/>
        <v>1500</v>
      </c>
      <c r="P25" s="416">
        <f t="shared" si="3"/>
        <v>1030</v>
      </c>
      <c r="Q25" s="416">
        <f t="shared" si="4"/>
        <v>860</v>
      </c>
      <c r="R25" s="416">
        <f t="shared" si="5"/>
        <v>670</v>
      </c>
      <c r="S25" s="18">
        <f>'ĐẤT PNN'!W25</f>
        <v>1</v>
      </c>
      <c r="T25" s="392">
        <v>290</v>
      </c>
      <c r="U25" s="392">
        <v>270</v>
      </c>
      <c r="V25" s="392">
        <v>260</v>
      </c>
      <c r="W25" s="392">
        <v>250</v>
      </c>
      <c r="X25" s="416">
        <f t="shared" si="7"/>
        <v>970</v>
      </c>
      <c r="Y25" s="416">
        <f t="shared" si="8"/>
        <v>680</v>
      </c>
      <c r="Z25" s="416">
        <f t="shared" si="9"/>
        <v>570</v>
      </c>
      <c r="AA25" s="416">
        <f t="shared" si="10"/>
        <v>450</v>
      </c>
      <c r="AB25" s="422">
        <f>'ĐẤT PNN'!K25-'ĐẤT NN'!H25</f>
        <v>14800</v>
      </c>
    </row>
    <row r="26" spans="1:28" s="18" customFormat="1" ht="94.5" customHeight="1">
      <c r="A26" s="56">
        <f t="shared" si="11"/>
        <v>23</v>
      </c>
      <c r="B26" s="56" t="str">
        <f>'ĐẤT PNN'!B26</f>
        <v>VT2</v>
      </c>
      <c r="C26" s="492" t="str">
        <f>'ĐẤT PNN'!C26</f>
        <v>Các tuyến đường giao thông đấu nối trực tiếp ra Quốc lộ 51 đoạn từ Nguyễn Thiện Thuật đến Mũi tàu tiếp giáp đường Võ Nguyên Giáp đã được đầu tư mặt đường nhựa, bê tông xi măng:
- Có bề rộng ≥5m, cách đường giao thông ≤600m.
- Có bề rộng từ ≥3m đến &lt;5m, cách đường giao thông ≤400m.</v>
      </c>
      <c r="D26" s="493"/>
      <c r="E26" s="494"/>
      <c r="F26" s="399">
        <f t="shared" ref="F26:F31" si="51">IF(B26="VT2",L26,IF(B26="VT3",M26,IF(B26="VT2*0,8",L26,IF(B26="VT3*0,8",M26,N26))))</f>
        <v>410</v>
      </c>
      <c r="G26" s="399">
        <f t="shared" ref="G26:G31" si="52">IF(B26="VT2",U26,IF(B26="VT3",V26,IF(B26="VT2*0,8",U26,IF(B26="VT3*0,8",V26,W26))))</f>
        <v>270</v>
      </c>
      <c r="H26" s="399">
        <f t="shared" ref="H26:H31" si="53">IF(B26="VT2",P26,IF(B26="VT3",Q26,IF(B26="VT4",R26,IF(B26="VT2*0,8",P26,IF(B26="VT3*0,8",Q26,R26)))))</f>
        <v>1030</v>
      </c>
      <c r="I26" s="399">
        <f t="shared" ref="I26:I31" si="54">IF(B26="VT2",Y26,IF(B26="VT3",Z26,IF(B26="VT4",AA26,IF(B26="VT2*0,8",Y26,IF(B26="VT3*0,8",Z26,AA26)))))</f>
        <v>680</v>
      </c>
      <c r="J26" s="400">
        <f t="shared" ref="J26:J31" si="55">H26/F26</f>
        <v>2.5121951219512195</v>
      </c>
      <c r="K26" s="58">
        <f t="shared" ref="K26:K31" si="56">K25</f>
        <v>450</v>
      </c>
      <c r="L26" s="58">
        <f t="shared" ref="L26:L31" si="57">L25</f>
        <v>410</v>
      </c>
      <c r="M26" s="58">
        <f t="shared" ref="M26:M31" si="58">M25</f>
        <v>390</v>
      </c>
      <c r="N26" s="58">
        <f t="shared" ref="N26:N31" si="59">N25</f>
        <v>370</v>
      </c>
      <c r="O26" s="416">
        <f t="shared" si="2"/>
        <v>1500</v>
      </c>
      <c r="P26" s="416">
        <f t="shared" si="3"/>
        <v>1030</v>
      </c>
      <c r="Q26" s="416">
        <f t="shared" si="4"/>
        <v>860</v>
      </c>
      <c r="R26" s="416">
        <f t="shared" si="5"/>
        <v>670</v>
      </c>
      <c r="S26" s="18">
        <f>'ĐẤT PNN'!W26</f>
        <v>1</v>
      </c>
      <c r="T26" s="58">
        <f t="shared" ref="T26:T31" si="60">T25</f>
        <v>290</v>
      </c>
      <c r="U26" s="58">
        <f t="shared" ref="U26:U31" si="61">U25</f>
        <v>270</v>
      </c>
      <c r="V26" s="58">
        <f t="shared" ref="V26:V31" si="62">V25</f>
        <v>260</v>
      </c>
      <c r="W26" s="58">
        <f t="shared" ref="W26:W31" si="63">W25</f>
        <v>250</v>
      </c>
      <c r="X26" s="416">
        <f t="shared" si="7"/>
        <v>970</v>
      </c>
      <c r="Y26" s="416">
        <f t="shared" si="8"/>
        <v>680</v>
      </c>
      <c r="Z26" s="416">
        <f t="shared" si="9"/>
        <v>570</v>
      </c>
      <c r="AA26" s="416">
        <f t="shared" si="10"/>
        <v>450</v>
      </c>
      <c r="AB26" s="422">
        <f>'ĐẤT PNN'!K26-'ĐẤT NN'!H26</f>
        <v>6070</v>
      </c>
    </row>
    <row r="27" spans="1:28" s="18" customFormat="1" ht="110.25" customHeight="1">
      <c r="A27" s="56">
        <f t="shared" si="11"/>
        <v>24</v>
      </c>
      <c r="B27" s="56" t="str">
        <f>'ĐẤT PNN'!B27</f>
        <v>VT3</v>
      </c>
      <c r="C27" s="492" t="str">
        <f>'ĐẤT PNN'!C27</f>
        <v>Các tuyến đường giao thông đấu nối trực tiếp ra Quốc lộ 51 đoạn từ Nguyễn Thiện Thuật đến Mũi tàu tiếp giáp đường Võ Nguyên Giáp đã được đầu tư mặt đường nhựa, bê tông xi măng:
- Có bề rộng ≥5m, cách đường giao thông &gt;600m.
- Có bề rộng từ ≥3m đến &lt;5m, cách đường giao thông từ &gt;400m đến ≤600m.
- Có bề rộng &lt;3m, cách đường giao thông ≤200m.</v>
      </c>
      <c r="D27" s="493"/>
      <c r="E27" s="494"/>
      <c r="F27" s="399">
        <f t="shared" si="51"/>
        <v>390</v>
      </c>
      <c r="G27" s="399">
        <f t="shared" si="52"/>
        <v>260</v>
      </c>
      <c r="H27" s="399">
        <f t="shared" si="53"/>
        <v>860</v>
      </c>
      <c r="I27" s="399">
        <f t="shared" si="54"/>
        <v>570</v>
      </c>
      <c r="J27" s="400">
        <f t="shared" si="55"/>
        <v>2.2051282051282053</v>
      </c>
      <c r="K27" s="58">
        <f t="shared" si="56"/>
        <v>450</v>
      </c>
      <c r="L27" s="58">
        <f t="shared" si="57"/>
        <v>410</v>
      </c>
      <c r="M27" s="58">
        <f t="shared" si="58"/>
        <v>390</v>
      </c>
      <c r="N27" s="58">
        <f t="shared" si="59"/>
        <v>370</v>
      </c>
      <c r="O27" s="416">
        <f t="shared" si="2"/>
        <v>1500</v>
      </c>
      <c r="P27" s="416">
        <f t="shared" si="3"/>
        <v>1030</v>
      </c>
      <c r="Q27" s="416">
        <f t="shared" si="4"/>
        <v>860</v>
      </c>
      <c r="R27" s="416">
        <f t="shared" si="5"/>
        <v>670</v>
      </c>
      <c r="S27" s="18">
        <f>'ĐẤT PNN'!W27</f>
        <v>1</v>
      </c>
      <c r="T27" s="58">
        <f t="shared" si="60"/>
        <v>290</v>
      </c>
      <c r="U27" s="58">
        <f t="shared" si="61"/>
        <v>270</v>
      </c>
      <c r="V27" s="58">
        <f t="shared" si="62"/>
        <v>260</v>
      </c>
      <c r="W27" s="58">
        <f t="shared" si="63"/>
        <v>250</v>
      </c>
      <c r="X27" s="416">
        <f t="shared" si="7"/>
        <v>970</v>
      </c>
      <c r="Y27" s="416">
        <f t="shared" si="8"/>
        <v>680</v>
      </c>
      <c r="Z27" s="416">
        <f t="shared" si="9"/>
        <v>570</v>
      </c>
      <c r="AA27" s="416">
        <f t="shared" si="10"/>
        <v>450</v>
      </c>
      <c r="AB27" s="422">
        <f>'ĐẤT PNN'!K27-'ĐẤT NN'!H27</f>
        <v>2840</v>
      </c>
    </row>
    <row r="28" spans="1:28" s="18" customFormat="1" ht="63" customHeight="1">
      <c r="A28" s="56">
        <f t="shared" si="11"/>
        <v>25</v>
      </c>
      <c r="B28" s="56" t="str">
        <f>'ĐẤT PNN'!B28</f>
        <v>VT4</v>
      </c>
      <c r="C28" s="492" t="str">
        <f>'ĐẤT PNN'!C28</f>
        <v>Các tuyến đường giao thông đấu nối trực tiếp ra Quốc lộ 51 đoạn từ Nguyễn Thiện Thuật đến Mũi tàu tiếp giáp đường Võ Nguyên Giáp đã được đầu tư mặt đường nhựa, bê tông xi măng:
- Có bề rộng từ ≥3m đến &lt;5m, cách đường giao thông &gt;600m.
- Có bề rộng &lt;3m, cách đường giao thông &gt;200m.</v>
      </c>
      <c r="D28" s="493"/>
      <c r="E28" s="494"/>
      <c r="F28" s="399">
        <f t="shared" si="51"/>
        <v>370</v>
      </c>
      <c r="G28" s="399">
        <f t="shared" si="52"/>
        <v>250</v>
      </c>
      <c r="H28" s="399">
        <f t="shared" si="53"/>
        <v>670</v>
      </c>
      <c r="I28" s="399">
        <f t="shared" si="54"/>
        <v>450</v>
      </c>
      <c r="J28" s="400">
        <f t="shared" si="55"/>
        <v>1.8108108108108107</v>
      </c>
      <c r="K28" s="58">
        <f t="shared" si="56"/>
        <v>450</v>
      </c>
      <c r="L28" s="58">
        <f t="shared" si="57"/>
        <v>410</v>
      </c>
      <c r="M28" s="58">
        <f t="shared" si="58"/>
        <v>390</v>
      </c>
      <c r="N28" s="58">
        <f t="shared" si="59"/>
        <v>370</v>
      </c>
      <c r="O28" s="416">
        <f t="shared" si="2"/>
        <v>1500</v>
      </c>
      <c r="P28" s="416">
        <f t="shared" si="3"/>
        <v>1030</v>
      </c>
      <c r="Q28" s="416">
        <f t="shared" si="4"/>
        <v>860</v>
      </c>
      <c r="R28" s="416">
        <f t="shared" si="5"/>
        <v>670</v>
      </c>
      <c r="S28" s="18">
        <f>'ĐẤT PNN'!W28</f>
        <v>1</v>
      </c>
      <c r="T28" s="58">
        <f t="shared" si="60"/>
        <v>290</v>
      </c>
      <c r="U28" s="58">
        <f t="shared" si="61"/>
        <v>270</v>
      </c>
      <c r="V28" s="58">
        <f t="shared" si="62"/>
        <v>260</v>
      </c>
      <c r="W28" s="58">
        <f t="shared" si="63"/>
        <v>250</v>
      </c>
      <c r="X28" s="416">
        <f t="shared" si="7"/>
        <v>970</v>
      </c>
      <c r="Y28" s="416">
        <f t="shared" si="8"/>
        <v>680</v>
      </c>
      <c r="Z28" s="416">
        <f t="shared" si="9"/>
        <v>570</v>
      </c>
      <c r="AA28" s="416">
        <f t="shared" si="10"/>
        <v>450</v>
      </c>
      <c r="AB28" s="422">
        <f>'ĐẤT PNN'!K28-'ĐẤT NN'!H28</f>
        <v>2130</v>
      </c>
    </row>
    <row r="29" spans="1:28" s="18" customFormat="1" ht="94.5" customHeight="1">
      <c r="A29" s="56">
        <f t="shared" si="11"/>
        <v>26</v>
      </c>
      <c r="B29" s="56" t="str">
        <f>'ĐẤT PNN'!B29</f>
        <v>VT2*0,8</v>
      </c>
      <c r="C29" s="492" t="str">
        <f>'ĐẤT PNN'!C29</f>
        <v>Các tuyến đường giao thông không đấu nối trực tiếp và thông ra Quốc lộ 51 đoạn từ Nguyễn Thiện Thuật đến Mũi tàu tiếp giáp đường Võ Nguyên Giáp đã được đầu tư mặt đường nhựa, bê tông xi măng:
- Có bề rộng ≥5m, cách đường giao thông ≤600m.
- Có bề rộng từ ≥3m đến &lt;5m, cách đường giao thông ≤400m.</v>
      </c>
      <c r="D29" s="493"/>
      <c r="E29" s="494"/>
      <c r="F29" s="399">
        <f t="shared" si="51"/>
        <v>410</v>
      </c>
      <c r="G29" s="399">
        <f t="shared" si="52"/>
        <v>270</v>
      </c>
      <c r="H29" s="399">
        <f t="shared" si="53"/>
        <v>1030</v>
      </c>
      <c r="I29" s="399">
        <f t="shared" si="54"/>
        <v>680</v>
      </c>
      <c r="J29" s="400">
        <f t="shared" si="55"/>
        <v>2.5121951219512195</v>
      </c>
      <c r="K29" s="58">
        <f t="shared" si="56"/>
        <v>450</v>
      </c>
      <c r="L29" s="58">
        <f t="shared" si="57"/>
        <v>410</v>
      </c>
      <c r="M29" s="58">
        <f t="shared" si="58"/>
        <v>390</v>
      </c>
      <c r="N29" s="58">
        <f t="shared" si="59"/>
        <v>370</v>
      </c>
      <c r="O29" s="416">
        <f t="shared" si="2"/>
        <v>1500</v>
      </c>
      <c r="P29" s="416">
        <f t="shared" si="3"/>
        <v>1030</v>
      </c>
      <c r="Q29" s="416">
        <f t="shared" si="4"/>
        <v>860</v>
      </c>
      <c r="R29" s="416">
        <f t="shared" si="5"/>
        <v>670</v>
      </c>
      <c r="S29" s="18">
        <f>'ĐẤT PNN'!W29</f>
        <v>1</v>
      </c>
      <c r="T29" s="58">
        <f t="shared" si="60"/>
        <v>290</v>
      </c>
      <c r="U29" s="58">
        <f t="shared" si="61"/>
        <v>270</v>
      </c>
      <c r="V29" s="58">
        <f t="shared" si="62"/>
        <v>260</v>
      </c>
      <c r="W29" s="58">
        <f t="shared" si="63"/>
        <v>250</v>
      </c>
      <c r="X29" s="416">
        <f t="shared" si="7"/>
        <v>970</v>
      </c>
      <c r="Y29" s="416">
        <f t="shared" si="8"/>
        <v>680</v>
      </c>
      <c r="Z29" s="416">
        <f t="shared" si="9"/>
        <v>570</v>
      </c>
      <c r="AA29" s="416">
        <f t="shared" si="10"/>
        <v>450</v>
      </c>
      <c r="AB29" s="422">
        <f>'ĐẤT PNN'!K29-'ĐẤT NN'!H29</f>
        <v>5370</v>
      </c>
    </row>
    <row r="30" spans="1:28" s="18" customFormat="1" ht="94.5" customHeight="1">
      <c r="A30" s="56">
        <f t="shared" si="11"/>
        <v>27</v>
      </c>
      <c r="B30" s="56" t="str">
        <f>'ĐẤT PNN'!B30</f>
        <v>VT3*0,8</v>
      </c>
      <c r="C30" s="492" t="str">
        <f>'ĐẤT PNN'!C30</f>
        <v>Các tuyến đường giao thông không đấu nối trực tiếp và thông ra Quốc lộ 51 đoạn từ Nguyễn Thiện Thuật đến Mũi tàu tiếp giáp đường Võ Nguyên Giáp đã được đầu tư mặt đường nhựa, bê tông xi măng:
- Có bề rộng ≥5m, cách đường giao thông &gt;600m.
- Có bề rộng từ ≥3m đến &lt;5m, cách đường giao thông từ &gt;400m đến ≤600m.
- Có bề rộng &lt;3m, cách đường giao thông ≤200m.</v>
      </c>
      <c r="D30" s="493"/>
      <c r="E30" s="494"/>
      <c r="F30" s="399">
        <f t="shared" si="51"/>
        <v>390</v>
      </c>
      <c r="G30" s="399">
        <f t="shared" si="52"/>
        <v>260</v>
      </c>
      <c r="H30" s="399">
        <f t="shared" si="53"/>
        <v>860</v>
      </c>
      <c r="I30" s="399">
        <f t="shared" si="54"/>
        <v>570</v>
      </c>
      <c r="J30" s="400">
        <f t="shared" si="55"/>
        <v>2.2051282051282053</v>
      </c>
      <c r="K30" s="58">
        <f t="shared" si="56"/>
        <v>450</v>
      </c>
      <c r="L30" s="58">
        <f t="shared" si="57"/>
        <v>410</v>
      </c>
      <c r="M30" s="58">
        <f t="shared" si="58"/>
        <v>390</v>
      </c>
      <c r="N30" s="58">
        <f t="shared" si="59"/>
        <v>370</v>
      </c>
      <c r="O30" s="416">
        <f t="shared" si="2"/>
        <v>1500</v>
      </c>
      <c r="P30" s="416">
        <f t="shared" si="3"/>
        <v>1030</v>
      </c>
      <c r="Q30" s="416">
        <f t="shared" si="4"/>
        <v>860</v>
      </c>
      <c r="R30" s="416">
        <f t="shared" si="5"/>
        <v>670</v>
      </c>
      <c r="S30" s="18">
        <f>'ĐẤT PNN'!W30</f>
        <v>1</v>
      </c>
      <c r="T30" s="58">
        <f t="shared" si="60"/>
        <v>290</v>
      </c>
      <c r="U30" s="58">
        <f t="shared" si="61"/>
        <v>270</v>
      </c>
      <c r="V30" s="58">
        <f t="shared" si="62"/>
        <v>260</v>
      </c>
      <c r="W30" s="58">
        <f t="shared" si="63"/>
        <v>250</v>
      </c>
      <c r="X30" s="416">
        <f t="shared" si="7"/>
        <v>970</v>
      </c>
      <c r="Y30" s="416">
        <f t="shared" si="8"/>
        <v>680</v>
      </c>
      <c r="Z30" s="416">
        <f t="shared" si="9"/>
        <v>570</v>
      </c>
      <c r="AA30" s="416">
        <f t="shared" si="10"/>
        <v>450</v>
      </c>
      <c r="AB30" s="422">
        <f>'ĐẤT PNN'!K30-'ĐẤT NN'!H30</f>
        <v>2540</v>
      </c>
    </row>
    <row r="31" spans="1:28" s="18" customFormat="1" ht="63" customHeight="1">
      <c r="A31" s="56">
        <f t="shared" si="11"/>
        <v>28</v>
      </c>
      <c r="B31" s="56" t="str">
        <f>'ĐẤT PNN'!B31</f>
        <v>VT4*0,8</v>
      </c>
      <c r="C31" s="492" t="str">
        <f>'ĐẤT PNN'!C31</f>
        <v>Các tuyến đường giao thông không đấu nối trực tiếp và thông ra Quốc lộ 51 đoạn từ Nguyễn Thiện Thuật đến Mũi tàu tiếp giáp đường Võ Nguyên Giáp đã được đầu tư mặt đường nhựa, bê tông xi măng:
- Có bề rộng từ ≥3m đến &lt;5m, cách đường giao thông &gt;600m.
- Có bề rộng &lt;3m, cách đường giao thông &gt; 200m.</v>
      </c>
      <c r="D31" s="493"/>
      <c r="E31" s="494"/>
      <c r="F31" s="399">
        <f t="shared" si="51"/>
        <v>370</v>
      </c>
      <c r="G31" s="399">
        <f t="shared" si="52"/>
        <v>250</v>
      </c>
      <c r="H31" s="399">
        <f t="shared" si="53"/>
        <v>670</v>
      </c>
      <c r="I31" s="399">
        <f t="shared" si="54"/>
        <v>450</v>
      </c>
      <c r="J31" s="400">
        <f t="shared" si="55"/>
        <v>1.8108108108108107</v>
      </c>
      <c r="K31" s="58">
        <f t="shared" si="56"/>
        <v>450</v>
      </c>
      <c r="L31" s="58">
        <f t="shared" si="57"/>
        <v>410</v>
      </c>
      <c r="M31" s="58">
        <f t="shared" si="58"/>
        <v>390</v>
      </c>
      <c r="N31" s="58">
        <f t="shared" si="59"/>
        <v>370</v>
      </c>
      <c r="O31" s="416">
        <f t="shared" si="2"/>
        <v>1500</v>
      </c>
      <c r="P31" s="416">
        <f t="shared" si="3"/>
        <v>1030</v>
      </c>
      <c r="Q31" s="416">
        <f t="shared" si="4"/>
        <v>860</v>
      </c>
      <c r="R31" s="416">
        <f t="shared" si="5"/>
        <v>670</v>
      </c>
      <c r="S31" s="18">
        <f>'ĐẤT PNN'!W31</f>
        <v>1</v>
      </c>
      <c r="T31" s="58">
        <f t="shared" si="60"/>
        <v>290</v>
      </c>
      <c r="U31" s="58">
        <f t="shared" si="61"/>
        <v>270</v>
      </c>
      <c r="V31" s="58">
        <f t="shared" si="62"/>
        <v>260</v>
      </c>
      <c r="W31" s="58">
        <f t="shared" si="63"/>
        <v>250</v>
      </c>
      <c r="X31" s="416">
        <f t="shared" si="7"/>
        <v>970</v>
      </c>
      <c r="Y31" s="416">
        <f t="shared" si="8"/>
        <v>680</v>
      </c>
      <c r="Z31" s="416">
        <f t="shared" si="9"/>
        <v>570</v>
      </c>
      <c r="AA31" s="416">
        <f t="shared" si="10"/>
        <v>450</v>
      </c>
      <c r="AB31" s="422">
        <f>'ĐẤT PNN'!K31-'ĐẤT NN'!H31</f>
        <v>1830</v>
      </c>
    </row>
    <row r="32" spans="1:28" s="72" customFormat="1" ht="31.5">
      <c r="A32" s="56">
        <f t="shared" si="11"/>
        <v>29</v>
      </c>
      <c r="B32" s="56" t="str">
        <f>'ĐẤT PNN'!B32</f>
        <v>BH117DT_D3</v>
      </c>
      <c r="C32" s="57" t="str">
        <f>'ĐẤT PNN'!C32</f>
        <v>Quốc lộ 51</v>
      </c>
      <c r="D32" s="57" t="str">
        <f>'ĐẤT PNN'!D32</f>
        <v>Mũi tàu tiếp giáp đường Võ Nguyên Giáp</v>
      </c>
      <c r="E32" s="57" t="str">
        <f>'ĐẤT PNN'!E32</f>
        <v>Đường Nguyễn Trung Trực</v>
      </c>
      <c r="F32" s="406">
        <f>K32</f>
        <v>450</v>
      </c>
      <c r="G32" s="111">
        <f>T32</f>
        <v>290</v>
      </c>
      <c r="H32" s="404">
        <f>O32</f>
        <v>1500</v>
      </c>
      <c r="I32" s="404">
        <f>X32</f>
        <v>970</v>
      </c>
      <c r="J32" s="405">
        <f>H32/F32</f>
        <v>3.3333333333333335</v>
      </c>
      <c r="K32" s="220">
        <v>450</v>
      </c>
      <c r="L32" s="220">
        <v>410</v>
      </c>
      <c r="M32" s="220">
        <v>390</v>
      </c>
      <c r="N32" s="220">
        <v>370</v>
      </c>
      <c r="O32" s="416">
        <f t="shared" si="2"/>
        <v>1500</v>
      </c>
      <c r="P32" s="416">
        <f t="shared" si="3"/>
        <v>1030</v>
      </c>
      <c r="Q32" s="416">
        <f t="shared" si="4"/>
        <v>860</v>
      </c>
      <c r="R32" s="416">
        <f t="shared" si="5"/>
        <v>670</v>
      </c>
      <c r="S32" s="18">
        <f>'ĐẤT PNN'!W32</f>
        <v>1</v>
      </c>
      <c r="T32" s="392">
        <v>290</v>
      </c>
      <c r="U32" s="392">
        <v>270</v>
      </c>
      <c r="V32" s="392">
        <v>260</v>
      </c>
      <c r="W32" s="392">
        <v>250</v>
      </c>
      <c r="X32" s="416">
        <f t="shared" si="7"/>
        <v>970</v>
      </c>
      <c r="Y32" s="416">
        <f t="shared" si="8"/>
        <v>680</v>
      </c>
      <c r="Z32" s="416">
        <f t="shared" si="9"/>
        <v>570</v>
      </c>
      <c r="AA32" s="416">
        <f t="shared" si="10"/>
        <v>450</v>
      </c>
      <c r="AB32" s="422">
        <f>'ĐẤT PNN'!K32-'ĐẤT NN'!H32</f>
        <v>12700</v>
      </c>
    </row>
    <row r="33" spans="1:28" s="72" customFormat="1" ht="94.5" customHeight="1">
      <c r="A33" s="56">
        <f t="shared" si="11"/>
        <v>30</v>
      </c>
      <c r="B33" s="56" t="str">
        <f>'ĐẤT PNN'!B33</f>
        <v>VT2</v>
      </c>
      <c r="C33" s="492" t="str">
        <f>'ĐẤT PNN'!C33</f>
        <v>Các tuyến đường giao thông đấu nối trực tiếp ra Quốc lộ 51 đoạn từ Mũi tàu tiếp giáp đường Võ Nguyên Giáp đến Đường Nguyễn Trung Trực đã được đầu tư mặt đường nhựa, bê tông xi măng:
- Có bề rộng ≥5m, cách đường giao thông ≤600m.
- Có bề rộng từ ≥3m đến &lt;5m, cách đường giao thông ≤400m.</v>
      </c>
      <c r="D33" s="493"/>
      <c r="E33" s="494"/>
      <c r="F33" s="399">
        <f t="shared" ref="F33:F38" si="64">IF(B33="VT2",L33,IF(B33="VT3",M33,IF(B33="VT2*0,8",L33,IF(B33="VT3*0,8",M33,N33))))</f>
        <v>410</v>
      </c>
      <c r="G33" s="399">
        <f t="shared" ref="G33:G38" si="65">IF(B33="VT2",U33,IF(B33="VT3",V33,IF(B33="VT2*0,8",U33,IF(B33="VT3*0,8",V33,W33))))</f>
        <v>270</v>
      </c>
      <c r="H33" s="399">
        <f t="shared" ref="H33:H38" si="66">IF(B33="VT2",P33,IF(B33="VT3",Q33,IF(B33="VT4",R33,IF(B33="VT2*0,8",P33,IF(B33="VT3*0,8",Q33,R33)))))</f>
        <v>1030</v>
      </c>
      <c r="I33" s="399">
        <f t="shared" ref="I33:I38" si="67">IF(B33="VT2",Y33,IF(B33="VT3",Z33,IF(B33="VT4",AA33,IF(B33="VT2*0,8",Y33,IF(B33="VT3*0,8",Z33,AA33)))))</f>
        <v>680</v>
      </c>
      <c r="J33" s="400">
        <f t="shared" ref="J33:J38" si="68">H33/F33</f>
        <v>2.5121951219512195</v>
      </c>
      <c r="K33" s="58">
        <f t="shared" ref="K33:K38" si="69">K32</f>
        <v>450</v>
      </c>
      <c r="L33" s="58">
        <f t="shared" ref="L33:L38" si="70">L32</f>
        <v>410</v>
      </c>
      <c r="M33" s="58">
        <f t="shared" ref="M33:M38" si="71">M32</f>
        <v>390</v>
      </c>
      <c r="N33" s="58">
        <f t="shared" ref="N33:N38" si="72">N32</f>
        <v>370</v>
      </c>
      <c r="O33" s="416">
        <f t="shared" si="2"/>
        <v>1500</v>
      </c>
      <c r="P33" s="416">
        <f t="shared" si="3"/>
        <v>1030</v>
      </c>
      <c r="Q33" s="416">
        <f t="shared" si="4"/>
        <v>860</v>
      </c>
      <c r="R33" s="416">
        <f t="shared" si="5"/>
        <v>670</v>
      </c>
      <c r="S33" s="18">
        <f>'ĐẤT PNN'!W33</f>
        <v>1</v>
      </c>
      <c r="T33" s="58">
        <f t="shared" ref="T33:T38" si="73">T32</f>
        <v>290</v>
      </c>
      <c r="U33" s="58">
        <f t="shared" ref="U33:U38" si="74">U32</f>
        <v>270</v>
      </c>
      <c r="V33" s="58">
        <f t="shared" ref="V33:V38" si="75">V32</f>
        <v>260</v>
      </c>
      <c r="W33" s="58">
        <f t="shared" ref="W33:W38" si="76">W32</f>
        <v>250</v>
      </c>
      <c r="X33" s="416">
        <f t="shared" si="7"/>
        <v>970</v>
      </c>
      <c r="Y33" s="416">
        <f t="shared" si="8"/>
        <v>680</v>
      </c>
      <c r="Z33" s="416">
        <f t="shared" si="9"/>
        <v>570</v>
      </c>
      <c r="AA33" s="416">
        <f t="shared" si="10"/>
        <v>450</v>
      </c>
      <c r="AB33" s="422">
        <f>'ĐẤT PNN'!K33-'ĐẤT NN'!H33</f>
        <v>5370</v>
      </c>
    </row>
    <row r="34" spans="1:28" s="72" customFormat="1" ht="110.25" customHeight="1">
      <c r="A34" s="56">
        <f t="shared" si="11"/>
        <v>31</v>
      </c>
      <c r="B34" s="56" t="str">
        <f>'ĐẤT PNN'!B34</f>
        <v>VT3</v>
      </c>
      <c r="C34" s="492" t="str">
        <f>'ĐẤT PNN'!C34</f>
        <v>Các tuyến đường giao thông đấu nối trực tiếp ra Quốc lộ 51 đoạn từ Mũi tàu tiếp giáp đường Võ Nguyên Giáp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34" s="493"/>
      <c r="E34" s="494"/>
      <c r="F34" s="399">
        <f t="shared" si="64"/>
        <v>390</v>
      </c>
      <c r="G34" s="399">
        <f t="shared" si="65"/>
        <v>260</v>
      </c>
      <c r="H34" s="399">
        <f t="shared" si="66"/>
        <v>860</v>
      </c>
      <c r="I34" s="399">
        <f t="shared" si="67"/>
        <v>570</v>
      </c>
      <c r="J34" s="400">
        <f t="shared" si="68"/>
        <v>2.2051282051282053</v>
      </c>
      <c r="K34" s="58">
        <f t="shared" si="69"/>
        <v>450</v>
      </c>
      <c r="L34" s="58">
        <f t="shared" si="70"/>
        <v>410</v>
      </c>
      <c r="M34" s="58">
        <f t="shared" si="71"/>
        <v>390</v>
      </c>
      <c r="N34" s="58">
        <f t="shared" si="72"/>
        <v>370</v>
      </c>
      <c r="O34" s="416">
        <f t="shared" si="2"/>
        <v>1500</v>
      </c>
      <c r="P34" s="416">
        <f t="shared" si="3"/>
        <v>1030</v>
      </c>
      <c r="Q34" s="416">
        <f t="shared" si="4"/>
        <v>860</v>
      </c>
      <c r="R34" s="416">
        <f t="shared" si="5"/>
        <v>670</v>
      </c>
      <c r="S34" s="18">
        <f>'ĐẤT PNN'!W34</f>
        <v>1</v>
      </c>
      <c r="T34" s="58">
        <f t="shared" si="73"/>
        <v>290</v>
      </c>
      <c r="U34" s="58">
        <f t="shared" si="74"/>
        <v>270</v>
      </c>
      <c r="V34" s="58">
        <f t="shared" si="75"/>
        <v>260</v>
      </c>
      <c r="W34" s="58">
        <f t="shared" si="76"/>
        <v>250</v>
      </c>
      <c r="X34" s="416">
        <f t="shared" si="7"/>
        <v>970</v>
      </c>
      <c r="Y34" s="416">
        <f t="shared" si="8"/>
        <v>680</v>
      </c>
      <c r="Z34" s="416">
        <f t="shared" si="9"/>
        <v>570</v>
      </c>
      <c r="AA34" s="416">
        <f t="shared" si="10"/>
        <v>450</v>
      </c>
      <c r="AB34" s="422">
        <f>'ĐẤT PNN'!K34-'ĐẤT NN'!H34</f>
        <v>2340</v>
      </c>
    </row>
    <row r="35" spans="1:28" s="72" customFormat="1" ht="78.75" customHeight="1">
      <c r="A35" s="56">
        <f t="shared" si="11"/>
        <v>32</v>
      </c>
      <c r="B35" s="56" t="str">
        <f>'ĐẤT PNN'!B35</f>
        <v>VT4</v>
      </c>
      <c r="C35" s="492" t="str">
        <f>'ĐẤT PNN'!C35</f>
        <v>Các tuyến đường giao thông đấu nối trực tiếp ra Quốc lộ 51 đoạn từ Mũi tàu tiếp giáp đường Võ Nguyên Giáp đến Đường Nguyễn Trung Trực đã được đầu tư mặt đường nhựa, bê tông xi măng:
- Có bề rộng từ ≥3m đến &lt;5m, cách đường giao thông &gt;600m.
- Có bề rộng &lt;3m, cách đường giao thông &gt;200m.</v>
      </c>
      <c r="D35" s="493"/>
      <c r="E35" s="494"/>
      <c r="F35" s="399">
        <f t="shared" si="64"/>
        <v>370</v>
      </c>
      <c r="G35" s="399">
        <f t="shared" si="65"/>
        <v>250</v>
      </c>
      <c r="H35" s="399">
        <f t="shared" si="66"/>
        <v>670</v>
      </c>
      <c r="I35" s="399">
        <f t="shared" si="67"/>
        <v>450</v>
      </c>
      <c r="J35" s="400">
        <f t="shared" si="68"/>
        <v>1.8108108108108107</v>
      </c>
      <c r="K35" s="58">
        <f t="shared" si="69"/>
        <v>450</v>
      </c>
      <c r="L35" s="58">
        <f t="shared" si="70"/>
        <v>410</v>
      </c>
      <c r="M35" s="58">
        <f t="shared" si="71"/>
        <v>390</v>
      </c>
      <c r="N35" s="58">
        <f t="shared" si="72"/>
        <v>370</v>
      </c>
      <c r="O35" s="416">
        <f t="shared" si="2"/>
        <v>1500</v>
      </c>
      <c r="P35" s="416">
        <f t="shared" si="3"/>
        <v>1030</v>
      </c>
      <c r="Q35" s="416">
        <f t="shared" si="4"/>
        <v>860</v>
      </c>
      <c r="R35" s="416">
        <f t="shared" si="5"/>
        <v>670</v>
      </c>
      <c r="S35" s="18">
        <f>'ĐẤT PNN'!W35</f>
        <v>1</v>
      </c>
      <c r="T35" s="58">
        <f t="shared" si="73"/>
        <v>290</v>
      </c>
      <c r="U35" s="58">
        <f t="shared" si="74"/>
        <v>270</v>
      </c>
      <c r="V35" s="58">
        <f t="shared" si="75"/>
        <v>260</v>
      </c>
      <c r="W35" s="58">
        <f t="shared" si="76"/>
        <v>250</v>
      </c>
      <c r="X35" s="416">
        <f t="shared" si="7"/>
        <v>970</v>
      </c>
      <c r="Y35" s="416">
        <f t="shared" si="8"/>
        <v>680</v>
      </c>
      <c r="Z35" s="416">
        <f t="shared" si="9"/>
        <v>570</v>
      </c>
      <c r="AA35" s="416">
        <f t="shared" si="10"/>
        <v>450</v>
      </c>
      <c r="AB35" s="422">
        <f>'ĐẤT PNN'!K35-'ĐẤT NN'!H35</f>
        <v>1830</v>
      </c>
    </row>
    <row r="36" spans="1:28" s="72" customFormat="1" ht="94.5" customHeight="1">
      <c r="A36" s="56">
        <f t="shared" si="11"/>
        <v>33</v>
      </c>
      <c r="B36" s="56" t="str">
        <f>'ĐẤT PNN'!B36</f>
        <v>VT2*0,8</v>
      </c>
      <c r="C36" s="492" t="str">
        <f>'ĐẤT PNN'!C36</f>
        <v>Các tuyến đường giao thông không đấu nối trực tiếp và thông ra Quốc lộ 51 đoạn từ Mũi tàu tiếp giáp đường Võ Nguyên Giáp đến Đường Nguyễn Trung Trực đã được đầu tư mặt đường nhựa, bê tông xi măng:
- Có bề rộng ≥5m, cách đường giao thông ≤600m.
- Có bề rộng từ ≥3m đến &lt;5m, cách đường giao thông ≤400m.</v>
      </c>
      <c r="D36" s="493"/>
      <c r="E36" s="494"/>
      <c r="F36" s="399">
        <f t="shared" si="64"/>
        <v>410</v>
      </c>
      <c r="G36" s="399">
        <f t="shared" si="65"/>
        <v>270</v>
      </c>
      <c r="H36" s="399">
        <f t="shared" si="66"/>
        <v>1030</v>
      </c>
      <c r="I36" s="399">
        <f t="shared" si="67"/>
        <v>680</v>
      </c>
      <c r="J36" s="400">
        <f t="shared" si="68"/>
        <v>2.5121951219512195</v>
      </c>
      <c r="K36" s="58">
        <f t="shared" si="69"/>
        <v>450</v>
      </c>
      <c r="L36" s="58">
        <f t="shared" si="70"/>
        <v>410</v>
      </c>
      <c r="M36" s="58">
        <f t="shared" si="71"/>
        <v>390</v>
      </c>
      <c r="N36" s="58">
        <f t="shared" si="72"/>
        <v>370</v>
      </c>
      <c r="O36" s="416">
        <f t="shared" si="2"/>
        <v>1500</v>
      </c>
      <c r="P36" s="416">
        <f t="shared" si="3"/>
        <v>1030</v>
      </c>
      <c r="Q36" s="416">
        <f t="shared" si="4"/>
        <v>860</v>
      </c>
      <c r="R36" s="416">
        <f t="shared" si="5"/>
        <v>670</v>
      </c>
      <c r="S36" s="18">
        <f>'ĐẤT PNN'!W36</f>
        <v>1</v>
      </c>
      <c r="T36" s="58">
        <f t="shared" si="73"/>
        <v>290</v>
      </c>
      <c r="U36" s="58">
        <f t="shared" si="74"/>
        <v>270</v>
      </c>
      <c r="V36" s="58">
        <f t="shared" si="75"/>
        <v>260</v>
      </c>
      <c r="W36" s="58">
        <f t="shared" si="76"/>
        <v>250</v>
      </c>
      <c r="X36" s="416">
        <f t="shared" si="7"/>
        <v>970</v>
      </c>
      <c r="Y36" s="416">
        <f t="shared" si="8"/>
        <v>680</v>
      </c>
      <c r="Z36" s="416">
        <f t="shared" si="9"/>
        <v>570</v>
      </c>
      <c r="AA36" s="416">
        <f t="shared" si="10"/>
        <v>450</v>
      </c>
      <c r="AB36" s="422">
        <f>'ĐẤT PNN'!K36-'ĐẤT NN'!H36</f>
        <v>4770</v>
      </c>
    </row>
    <row r="37" spans="1:28" s="72" customFormat="1" ht="94.5" customHeight="1">
      <c r="A37" s="56">
        <f t="shared" si="11"/>
        <v>34</v>
      </c>
      <c r="B37" s="56" t="str">
        <f>'ĐẤT PNN'!B37</f>
        <v>VT3*0,8</v>
      </c>
      <c r="C37" s="492" t="str">
        <f>'ĐẤT PNN'!C37</f>
        <v>Các tuyến đường giao thông không đấu nối trực tiếp và thông ra Quốc lộ 51 đoạn từ Mũi tàu tiếp giáp đường Võ Nguyên Giáp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37" s="493"/>
      <c r="E37" s="494"/>
      <c r="F37" s="399">
        <f t="shared" si="64"/>
        <v>390</v>
      </c>
      <c r="G37" s="399">
        <f t="shared" si="65"/>
        <v>260</v>
      </c>
      <c r="H37" s="399">
        <f t="shared" si="66"/>
        <v>860</v>
      </c>
      <c r="I37" s="399">
        <f t="shared" si="67"/>
        <v>570</v>
      </c>
      <c r="J37" s="400">
        <f t="shared" si="68"/>
        <v>2.2051282051282053</v>
      </c>
      <c r="K37" s="58">
        <f t="shared" si="69"/>
        <v>450</v>
      </c>
      <c r="L37" s="58">
        <f t="shared" si="70"/>
        <v>410</v>
      </c>
      <c r="M37" s="58">
        <f t="shared" si="71"/>
        <v>390</v>
      </c>
      <c r="N37" s="58">
        <f t="shared" si="72"/>
        <v>370</v>
      </c>
      <c r="O37" s="416">
        <f t="shared" si="2"/>
        <v>1500</v>
      </c>
      <c r="P37" s="416">
        <f t="shared" si="3"/>
        <v>1030</v>
      </c>
      <c r="Q37" s="416">
        <f t="shared" si="4"/>
        <v>860</v>
      </c>
      <c r="R37" s="416">
        <f t="shared" si="5"/>
        <v>670</v>
      </c>
      <c r="S37" s="18">
        <f>'ĐẤT PNN'!W37</f>
        <v>1</v>
      </c>
      <c r="T37" s="58">
        <f t="shared" si="73"/>
        <v>290</v>
      </c>
      <c r="U37" s="58">
        <f t="shared" si="74"/>
        <v>270</v>
      </c>
      <c r="V37" s="58">
        <f t="shared" si="75"/>
        <v>260</v>
      </c>
      <c r="W37" s="58">
        <f t="shared" si="76"/>
        <v>250</v>
      </c>
      <c r="X37" s="416">
        <f t="shared" si="7"/>
        <v>970</v>
      </c>
      <c r="Y37" s="416">
        <f t="shared" si="8"/>
        <v>680</v>
      </c>
      <c r="Z37" s="416">
        <f t="shared" si="9"/>
        <v>570</v>
      </c>
      <c r="AA37" s="416">
        <f t="shared" si="10"/>
        <v>450</v>
      </c>
      <c r="AB37" s="422">
        <f>'ĐẤT PNN'!K37-'ĐẤT NN'!H37</f>
        <v>2040</v>
      </c>
    </row>
    <row r="38" spans="1:28" s="72" customFormat="1" ht="78.75" customHeight="1">
      <c r="A38" s="56">
        <f t="shared" si="11"/>
        <v>35</v>
      </c>
      <c r="B38" s="56" t="str">
        <f>'ĐẤT PNN'!B38</f>
        <v>VT4*0,8</v>
      </c>
      <c r="C38" s="492" t="str">
        <f>'ĐẤT PNN'!C38</f>
        <v>Các tuyến đường giao thông không đấu nối trực tiếp và thông ra Quốc lộ 51 đoạn từ Mũi tàu tiếp giáp đường Võ Nguyên Giáp đến Đường Nguyễn Trung Trực đã được đầu tư mặt đường nhựa, bê tông xi măng:
- Có bề rộng từ ≥3m đến &lt;5m, cách đường giao thông &gt;600m.
- Có bề rộng &lt;3m, cách đường giao thông &gt; 200m.</v>
      </c>
      <c r="D38" s="493"/>
      <c r="E38" s="494"/>
      <c r="F38" s="399">
        <f t="shared" si="64"/>
        <v>370</v>
      </c>
      <c r="G38" s="399">
        <f t="shared" si="65"/>
        <v>250</v>
      </c>
      <c r="H38" s="399">
        <f t="shared" si="66"/>
        <v>670</v>
      </c>
      <c r="I38" s="399">
        <f t="shared" si="67"/>
        <v>450</v>
      </c>
      <c r="J38" s="400">
        <f t="shared" si="68"/>
        <v>1.8108108108108107</v>
      </c>
      <c r="K38" s="58">
        <f t="shared" si="69"/>
        <v>450</v>
      </c>
      <c r="L38" s="58">
        <f t="shared" si="70"/>
        <v>410</v>
      </c>
      <c r="M38" s="58">
        <f t="shared" si="71"/>
        <v>390</v>
      </c>
      <c r="N38" s="58">
        <f t="shared" si="72"/>
        <v>370</v>
      </c>
      <c r="O38" s="416">
        <f t="shared" si="2"/>
        <v>1500</v>
      </c>
      <c r="P38" s="416">
        <f t="shared" si="3"/>
        <v>1030</v>
      </c>
      <c r="Q38" s="416">
        <f t="shared" si="4"/>
        <v>860</v>
      </c>
      <c r="R38" s="416">
        <f t="shared" si="5"/>
        <v>670</v>
      </c>
      <c r="S38" s="18">
        <f>'ĐẤT PNN'!W38</f>
        <v>1</v>
      </c>
      <c r="T38" s="58">
        <f t="shared" si="73"/>
        <v>290</v>
      </c>
      <c r="U38" s="58">
        <f t="shared" si="74"/>
        <v>270</v>
      </c>
      <c r="V38" s="58">
        <f t="shared" si="75"/>
        <v>260</v>
      </c>
      <c r="W38" s="58">
        <f t="shared" si="76"/>
        <v>250</v>
      </c>
      <c r="X38" s="416">
        <f t="shared" si="7"/>
        <v>970</v>
      </c>
      <c r="Y38" s="416">
        <f t="shared" si="8"/>
        <v>680</v>
      </c>
      <c r="Z38" s="416">
        <f t="shared" si="9"/>
        <v>570</v>
      </c>
      <c r="AA38" s="416">
        <f t="shared" si="10"/>
        <v>450</v>
      </c>
      <c r="AB38" s="422">
        <f>'ĐẤT PNN'!K38-'ĐẤT NN'!H38</f>
        <v>1530</v>
      </c>
    </row>
    <row r="39" spans="1:28" s="72" customFormat="1" ht="31.5">
      <c r="A39" s="56">
        <f t="shared" si="11"/>
        <v>36</v>
      </c>
      <c r="B39" s="56" t="str">
        <f>'ĐẤT PNN'!B39</f>
        <v>BH117DT_D4</v>
      </c>
      <c r="C39" s="57" t="str">
        <f>'ĐẤT PNN'!C39</f>
        <v>Quốc lộ 51</v>
      </c>
      <c r="D39" s="57" t="str">
        <f>'ĐẤT PNN'!D39</f>
        <v>Đường Nguyễn Trung Trực</v>
      </c>
      <c r="E39" s="57" t="str">
        <f>'ĐẤT PNN'!E39</f>
        <v>Giáp ranh phường Phước Tân</v>
      </c>
      <c r="F39" s="406">
        <f>K39</f>
        <v>450</v>
      </c>
      <c r="G39" s="111">
        <f>T39</f>
        <v>290</v>
      </c>
      <c r="H39" s="404">
        <f>O39</f>
        <v>1500</v>
      </c>
      <c r="I39" s="404">
        <f>X39</f>
        <v>970</v>
      </c>
      <c r="J39" s="405">
        <f>H39/F39</f>
        <v>3.3333333333333335</v>
      </c>
      <c r="K39" s="220">
        <v>450</v>
      </c>
      <c r="L39" s="220">
        <v>410</v>
      </c>
      <c r="M39" s="220">
        <v>390</v>
      </c>
      <c r="N39" s="220">
        <v>370</v>
      </c>
      <c r="O39" s="416">
        <f t="shared" si="2"/>
        <v>1500</v>
      </c>
      <c r="P39" s="416">
        <f t="shared" si="3"/>
        <v>1030</v>
      </c>
      <c r="Q39" s="416">
        <f t="shared" si="4"/>
        <v>860</v>
      </c>
      <c r="R39" s="416">
        <f t="shared" si="5"/>
        <v>670</v>
      </c>
      <c r="S39" s="18">
        <f>'ĐẤT PNN'!W39</f>
        <v>1</v>
      </c>
      <c r="T39" s="392">
        <v>290</v>
      </c>
      <c r="U39" s="392">
        <v>270</v>
      </c>
      <c r="V39" s="392">
        <v>260</v>
      </c>
      <c r="W39" s="392">
        <v>250</v>
      </c>
      <c r="X39" s="416">
        <f t="shared" si="7"/>
        <v>970</v>
      </c>
      <c r="Y39" s="416">
        <f t="shared" si="8"/>
        <v>680</v>
      </c>
      <c r="Z39" s="416">
        <f t="shared" si="9"/>
        <v>570</v>
      </c>
      <c r="AA39" s="416">
        <f t="shared" si="10"/>
        <v>450</v>
      </c>
      <c r="AB39" s="422">
        <f>'ĐẤT PNN'!K39-'ĐẤT NN'!H39</f>
        <v>8500</v>
      </c>
    </row>
    <row r="40" spans="1:28" s="72" customFormat="1" ht="94.5" customHeight="1">
      <c r="A40" s="56">
        <f t="shared" si="11"/>
        <v>37</v>
      </c>
      <c r="B40" s="56" t="str">
        <f>'ĐẤT PNN'!B40</f>
        <v>VT2</v>
      </c>
      <c r="C40" s="492" t="str">
        <f>'ĐẤT PNN'!C40</f>
        <v>Các tuyến đường giao thông đấu nối trực tiếp ra Quốc lộ 51 đoạn từ Đường Nguyễn Trung Trực đến Giáp ranh phường Phước Tân đã được đầu tư mặt đường nhựa, bê tông xi măng:
- Có bề rộng ≥5m, cách đường giao thông ≤600m.
- Có bề rộng từ ≥3m đến &lt;5m, cách đường giao thông ≤400m.</v>
      </c>
      <c r="D40" s="493"/>
      <c r="E40" s="494"/>
      <c r="F40" s="399">
        <f t="shared" ref="F40:F45" si="77">IF(B40="VT2",L40,IF(B40="VT3",M40,IF(B40="VT2*0,8",L40,IF(B40="VT3*0,8",M40,N40))))</f>
        <v>410</v>
      </c>
      <c r="G40" s="399">
        <f t="shared" ref="G40:G45" si="78">IF(B40="VT2",U40,IF(B40="VT3",V40,IF(B40="VT2*0,8",U40,IF(B40="VT3*0,8",V40,W40))))</f>
        <v>270</v>
      </c>
      <c r="H40" s="399">
        <f t="shared" ref="H40:H45" si="79">IF(B40="VT2",P40,IF(B40="VT3",Q40,IF(B40="VT4",R40,IF(B40="VT2*0,8",P40,IF(B40="VT3*0,8",Q40,R40)))))</f>
        <v>1030</v>
      </c>
      <c r="I40" s="399">
        <f t="shared" ref="I40:I45" si="80">IF(B40="VT2",Y40,IF(B40="VT3",Z40,IF(B40="VT4",AA40,IF(B40="VT2*0,8",Y40,IF(B40="VT3*0,8",Z40,AA40)))))</f>
        <v>680</v>
      </c>
      <c r="J40" s="400">
        <f t="shared" ref="J40:J45" si="81">H40/F40</f>
        <v>2.5121951219512195</v>
      </c>
      <c r="K40" s="58">
        <f t="shared" ref="K40:K45" si="82">K39</f>
        <v>450</v>
      </c>
      <c r="L40" s="58">
        <f t="shared" ref="L40:L45" si="83">L39</f>
        <v>410</v>
      </c>
      <c r="M40" s="58">
        <f t="shared" ref="M40:M45" si="84">M39</f>
        <v>390</v>
      </c>
      <c r="N40" s="58">
        <f t="shared" ref="N40:N45" si="85">N39</f>
        <v>370</v>
      </c>
      <c r="O40" s="416">
        <f t="shared" si="2"/>
        <v>1500</v>
      </c>
      <c r="P40" s="416">
        <f t="shared" si="3"/>
        <v>1030</v>
      </c>
      <c r="Q40" s="416">
        <f t="shared" si="4"/>
        <v>860</v>
      </c>
      <c r="R40" s="416">
        <f t="shared" si="5"/>
        <v>670</v>
      </c>
      <c r="S40" s="18">
        <f>'ĐẤT PNN'!W40</f>
        <v>1</v>
      </c>
      <c r="T40" s="58">
        <f t="shared" ref="T40:T45" si="86">T39</f>
        <v>290</v>
      </c>
      <c r="U40" s="58">
        <f t="shared" ref="U40:U45" si="87">U39</f>
        <v>270</v>
      </c>
      <c r="V40" s="58">
        <f t="shared" ref="V40:V45" si="88">V39</f>
        <v>260</v>
      </c>
      <c r="W40" s="58">
        <f t="shared" ref="W40:W45" si="89">W39</f>
        <v>250</v>
      </c>
      <c r="X40" s="416">
        <f t="shared" si="7"/>
        <v>970</v>
      </c>
      <c r="Y40" s="416">
        <f t="shared" si="8"/>
        <v>680</v>
      </c>
      <c r="Z40" s="416">
        <f t="shared" si="9"/>
        <v>570</v>
      </c>
      <c r="AA40" s="416">
        <f t="shared" si="10"/>
        <v>450</v>
      </c>
      <c r="AB40" s="422">
        <f>'ĐẤT PNN'!K40-'ĐẤT NN'!H40</f>
        <v>3970</v>
      </c>
    </row>
    <row r="41" spans="1:28" s="72" customFormat="1" ht="110.25" customHeight="1">
      <c r="A41" s="56">
        <f t="shared" si="11"/>
        <v>38</v>
      </c>
      <c r="B41" s="56" t="str">
        <f>'ĐẤT PNN'!B41</f>
        <v>VT3</v>
      </c>
      <c r="C41" s="492" t="str">
        <f>'ĐẤT PNN'!C41</f>
        <v>Các tuyến đường giao thông đấu nối trực tiếp ra Quốc lộ 51 đoạn từ Đường Nguyễn Trung Trực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41" s="493"/>
      <c r="E41" s="494"/>
      <c r="F41" s="399">
        <f t="shared" si="77"/>
        <v>390</v>
      </c>
      <c r="G41" s="399">
        <f t="shared" si="78"/>
        <v>260</v>
      </c>
      <c r="H41" s="399">
        <f t="shared" si="79"/>
        <v>860</v>
      </c>
      <c r="I41" s="399">
        <f t="shared" si="80"/>
        <v>570</v>
      </c>
      <c r="J41" s="400">
        <f t="shared" si="81"/>
        <v>2.2051282051282053</v>
      </c>
      <c r="K41" s="58">
        <f t="shared" si="82"/>
        <v>450</v>
      </c>
      <c r="L41" s="58">
        <f t="shared" si="83"/>
        <v>410</v>
      </c>
      <c r="M41" s="58">
        <f t="shared" si="84"/>
        <v>390</v>
      </c>
      <c r="N41" s="58">
        <f t="shared" si="85"/>
        <v>370</v>
      </c>
      <c r="O41" s="416">
        <f t="shared" si="2"/>
        <v>1500</v>
      </c>
      <c r="P41" s="416">
        <f t="shared" si="3"/>
        <v>1030</v>
      </c>
      <c r="Q41" s="416">
        <f t="shared" si="4"/>
        <v>860</v>
      </c>
      <c r="R41" s="416">
        <f t="shared" si="5"/>
        <v>670</v>
      </c>
      <c r="S41" s="18">
        <f>'ĐẤT PNN'!W41</f>
        <v>1</v>
      </c>
      <c r="T41" s="58">
        <f t="shared" si="86"/>
        <v>290</v>
      </c>
      <c r="U41" s="58">
        <f t="shared" si="87"/>
        <v>270</v>
      </c>
      <c r="V41" s="58">
        <f t="shared" si="88"/>
        <v>260</v>
      </c>
      <c r="W41" s="58">
        <f t="shared" si="89"/>
        <v>250</v>
      </c>
      <c r="X41" s="416">
        <f t="shared" si="7"/>
        <v>970</v>
      </c>
      <c r="Y41" s="416">
        <f t="shared" si="8"/>
        <v>680</v>
      </c>
      <c r="Z41" s="416">
        <f t="shared" si="9"/>
        <v>570</v>
      </c>
      <c r="AA41" s="416">
        <f t="shared" si="10"/>
        <v>450</v>
      </c>
      <c r="AB41" s="422">
        <f>'ĐẤT PNN'!K41-'ĐẤT NN'!H41</f>
        <v>1940</v>
      </c>
    </row>
    <row r="42" spans="1:28" s="72" customFormat="1" ht="63" customHeight="1">
      <c r="A42" s="56">
        <f t="shared" si="11"/>
        <v>39</v>
      </c>
      <c r="B42" s="56" t="str">
        <f>'ĐẤT PNN'!B42</f>
        <v>VT4</v>
      </c>
      <c r="C42" s="492" t="str">
        <f>'ĐẤT PNN'!C42</f>
        <v>Các tuyến đường giao thông đấu nối trực tiếp ra Quốc lộ 51 đoạn từ Đường Nguyễn Trung Trực đến Giáp ranh phường Phước Tân đã được đầu tư mặt đường nhựa, bê tông xi măng:
- Có bề rộng từ ≥3m đến &lt;5m, cách đường giao thông &gt;600m.
- Có bề rộng &lt;3m, cách đường giao thông &gt;200m.</v>
      </c>
      <c r="D42" s="493"/>
      <c r="E42" s="494"/>
      <c r="F42" s="399">
        <f t="shared" si="77"/>
        <v>370</v>
      </c>
      <c r="G42" s="399">
        <f t="shared" si="78"/>
        <v>250</v>
      </c>
      <c r="H42" s="399">
        <f t="shared" si="79"/>
        <v>670</v>
      </c>
      <c r="I42" s="399">
        <f t="shared" si="80"/>
        <v>450</v>
      </c>
      <c r="J42" s="400">
        <f t="shared" si="81"/>
        <v>1.8108108108108107</v>
      </c>
      <c r="K42" s="58">
        <f t="shared" si="82"/>
        <v>450</v>
      </c>
      <c r="L42" s="58">
        <f t="shared" si="83"/>
        <v>410</v>
      </c>
      <c r="M42" s="58">
        <f t="shared" si="84"/>
        <v>390</v>
      </c>
      <c r="N42" s="58">
        <f t="shared" si="85"/>
        <v>370</v>
      </c>
      <c r="O42" s="416">
        <f t="shared" si="2"/>
        <v>1500</v>
      </c>
      <c r="P42" s="416">
        <f t="shared" si="3"/>
        <v>1030</v>
      </c>
      <c r="Q42" s="416">
        <f t="shared" si="4"/>
        <v>860</v>
      </c>
      <c r="R42" s="416">
        <f t="shared" si="5"/>
        <v>670</v>
      </c>
      <c r="S42" s="18">
        <f>'ĐẤT PNN'!W42</f>
        <v>1</v>
      </c>
      <c r="T42" s="58">
        <f t="shared" si="86"/>
        <v>290</v>
      </c>
      <c r="U42" s="58">
        <f t="shared" si="87"/>
        <v>270</v>
      </c>
      <c r="V42" s="58">
        <f t="shared" si="88"/>
        <v>260</v>
      </c>
      <c r="W42" s="58">
        <f t="shared" si="89"/>
        <v>250</v>
      </c>
      <c r="X42" s="416">
        <f t="shared" si="7"/>
        <v>970</v>
      </c>
      <c r="Y42" s="416">
        <f t="shared" si="8"/>
        <v>680</v>
      </c>
      <c r="Z42" s="416">
        <f t="shared" si="9"/>
        <v>570</v>
      </c>
      <c r="AA42" s="416">
        <f t="shared" si="10"/>
        <v>450</v>
      </c>
      <c r="AB42" s="422">
        <f>'ĐẤT PNN'!K42-'ĐẤT NN'!H42</f>
        <v>1630</v>
      </c>
    </row>
    <row r="43" spans="1:28" s="72" customFormat="1" ht="94.5" customHeight="1">
      <c r="A43" s="56">
        <f t="shared" si="11"/>
        <v>40</v>
      </c>
      <c r="B43" s="56" t="str">
        <f>'ĐẤT PNN'!B43</f>
        <v>VT2*0,8</v>
      </c>
      <c r="C43" s="492" t="str">
        <f>'ĐẤT PNN'!C43</f>
        <v>Các tuyến đường giao thông không đấu nối trực tiếp và thông ra Quốc lộ 51 đoạn từ Đường Nguyễn Trung Trực đến Giáp ranh phường Phước Tân đã được đầu tư mặt đường nhựa, bê tông xi măng:
- Có bề rộng ≥5m, cách đường giao thông ≤600m.
- Có bề rộng từ ≥3m đến &lt;5m, cách đường giao thông ≤400m.</v>
      </c>
      <c r="D43" s="493"/>
      <c r="E43" s="494"/>
      <c r="F43" s="399">
        <f t="shared" si="77"/>
        <v>410</v>
      </c>
      <c r="G43" s="399">
        <f t="shared" si="78"/>
        <v>270</v>
      </c>
      <c r="H43" s="399">
        <f t="shared" si="79"/>
        <v>1030</v>
      </c>
      <c r="I43" s="399">
        <f t="shared" si="80"/>
        <v>680</v>
      </c>
      <c r="J43" s="400">
        <f t="shared" si="81"/>
        <v>2.5121951219512195</v>
      </c>
      <c r="K43" s="58">
        <f t="shared" si="82"/>
        <v>450</v>
      </c>
      <c r="L43" s="58">
        <f t="shared" si="83"/>
        <v>410</v>
      </c>
      <c r="M43" s="58">
        <f t="shared" si="84"/>
        <v>390</v>
      </c>
      <c r="N43" s="58">
        <f t="shared" si="85"/>
        <v>370</v>
      </c>
      <c r="O43" s="416">
        <f t="shared" si="2"/>
        <v>1500</v>
      </c>
      <c r="P43" s="416">
        <f t="shared" si="3"/>
        <v>1030</v>
      </c>
      <c r="Q43" s="416">
        <f t="shared" si="4"/>
        <v>860</v>
      </c>
      <c r="R43" s="416">
        <f t="shared" si="5"/>
        <v>670</v>
      </c>
      <c r="S43" s="18">
        <f>'ĐẤT PNN'!W43</f>
        <v>1</v>
      </c>
      <c r="T43" s="58">
        <f t="shared" si="86"/>
        <v>290</v>
      </c>
      <c r="U43" s="58">
        <f t="shared" si="87"/>
        <v>270</v>
      </c>
      <c r="V43" s="58">
        <f t="shared" si="88"/>
        <v>260</v>
      </c>
      <c r="W43" s="58">
        <f t="shared" si="89"/>
        <v>250</v>
      </c>
      <c r="X43" s="416">
        <f t="shared" si="7"/>
        <v>970</v>
      </c>
      <c r="Y43" s="416">
        <f t="shared" si="8"/>
        <v>680</v>
      </c>
      <c r="Z43" s="416">
        <f t="shared" si="9"/>
        <v>570</v>
      </c>
      <c r="AA43" s="416">
        <f t="shared" si="10"/>
        <v>450</v>
      </c>
      <c r="AB43" s="422">
        <f>'ĐẤT PNN'!K43-'ĐẤT NN'!H43</f>
        <v>3470</v>
      </c>
    </row>
    <row r="44" spans="1:28" s="72" customFormat="1" ht="94.5" customHeight="1">
      <c r="A44" s="56">
        <f t="shared" si="11"/>
        <v>41</v>
      </c>
      <c r="B44" s="56" t="str">
        <f>'ĐẤT PNN'!B44</f>
        <v>VT3*0,8</v>
      </c>
      <c r="C44" s="492" t="str">
        <f>'ĐẤT PNN'!C44</f>
        <v>Các tuyến đường giao thông không đấu nối trực tiếp và thông ra Quốc lộ 51 đoạn từ Đường Nguyễn Trung Trực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44" s="493"/>
      <c r="E44" s="494"/>
      <c r="F44" s="399">
        <f t="shared" si="77"/>
        <v>390</v>
      </c>
      <c r="G44" s="399">
        <f t="shared" si="78"/>
        <v>260</v>
      </c>
      <c r="H44" s="399">
        <f t="shared" si="79"/>
        <v>860</v>
      </c>
      <c r="I44" s="399">
        <f t="shared" si="80"/>
        <v>570</v>
      </c>
      <c r="J44" s="400">
        <f t="shared" si="81"/>
        <v>2.2051282051282053</v>
      </c>
      <c r="K44" s="58">
        <f t="shared" si="82"/>
        <v>450</v>
      </c>
      <c r="L44" s="58">
        <f t="shared" si="83"/>
        <v>410</v>
      </c>
      <c r="M44" s="58">
        <f t="shared" si="84"/>
        <v>390</v>
      </c>
      <c r="N44" s="58">
        <f t="shared" si="85"/>
        <v>370</v>
      </c>
      <c r="O44" s="416">
        <f t="shared" si="2"/>
        <v>1500</v>
      </c>
      <c r="P44" s="416">
        <f t="shared" si="3"/>
        <v>1030</v>
      </c>
      <c r="Q44" s="416">
        <f t="shared" si="4"/>
        <v>860</v>
      </c>
      <c r="R44" s="416">
        <f t="shared" si="5"/>
        <v>670</v>
      </c>
      <c r="S44" s="18">
        <f>'ĐẤT PNN'!W44</f>
        <v>1</v>
      </c>
      <c r="T44" s="58">
        <f t="shared" si="86"/>
        <v>290</v>
      </c>
      <c r="U44" s="58">
        <f t="shared" si="87"/>
        <v>270</v>
      </c>
      <c r="V44" s="58">
        <f t="shared" si="88"/>
        <v>260</v>
      </c>
      <c r="W44" s="58">
        <f t="shared" si="89"/>
        <v>250</v>
      </c>
      <c r="X44" s="416">
        <f t="shared" si="7"/>
        <v>970</v>
      </c>
      <c r="Y44" s="416">
        <f t="shared" si="8"/>
        <v>680</v>
      </c>
      <c r="Z44" s="416">
        <f t="shared" si="9"/>
        <v>570</v>
      </c>
      <c r="AA44" s="416">
        <f t="shared" si="10"/>
        <v>450</v>
      </c>
      <c r="AB44" s="422">
        <f>'ĐẤT PNN'!K44-'ĐẤT NN'!H44</f>
        <v>1640</v>
      </c>
    </row>
    <row r="45" spans="1:28" s="72" customFormat="1" ht="63" customHeight="1">
      <c r="A45" s="56">
        <f t="shared" si="11"/>
        <v>42</v>
      </c>
      <c r="B45" s="56" t="str">
        <f>'ĐẤT PNN'!B45</f>
        <v>VT4*0,8</v>
      </c>
      <c r="C45" s="492" t="str">
        <f>'ĐẤT PNN'!C45</f>
        <v>Các tuyến đường giao thông không đấu nối trực tiếp và thông ra Quốc lộ 51 đoạn từ Đường Nguyễn Trung Trực đến Giáp ranh phường Phước Tân đã được đầu tư mặt đường nhựa, bê tông xi măng:
- Có bề rộng từ ≥3m đến &lt;5m, cách đường giao thông &gt;600m.
- Có bề rộng &lt;3m, cách đường giao thông &gt; 200m.</v>
      </c>
      <c r="D45" s="493"/>
      <c r="E45" s="494"/>
      <c r="F45" s="399">
        <f t="shared" si="77"/>
        <v>370</v>
      </c>
      <c r="G45" s="399">
        <f t="shared" si="78"/>
        <v>250</v>
      </c>
      <c r="H45" s="399">
        <f t="shared" si="79"/>
        <v>670</v>
      </c>
      <c r="I45" s="399">
        <f t="shared" si="80"/>
        <v>450</v>
      </c>
      <c r="J45" s="400">
        <f t="shared" si="81"/>
        <v>1.8108108108108107</v>
      </c>
      <c r="K45" s="58">
        <f t="shared" si="82"/>
        <v>450</v>
      </c>
      <c r="L45" s="58">
        <f t="shared" si="83"/>
        <v>410</v>
      </c>
      <c r="M45" s="58">
        <f t="shared" si="84"/>
        <v>390</v>
      </c>
      <c r="N45" s="58">
        <f t="shared" si="85"/>
        <v>370</v>
      </c>
      <c r="O45" s="416">
        <f t="shared" si="2"/>
        <v>1500</v>
      </c>
      <c r="P45" s="416">
        <f t="shared" si="3"/>
        <v>1030</v>
      </c>
      <c r="Q45" s="416">
        <f t="shared" si="4"/>
        <v>860</v>
      </c>
      <c r="R45" s="416">
        <f t="shared" si="5"/>
        <v>670</v>
      </c>
      <c r="S45" s="18">
        <f>'ĐẤT PNN'!W45</f>
        <v>1</v>
      </c>
      <c r="T45" s="58">
        <f t="shared" si="86"/>
        <v>290</v>
      </c>
      <c r="U45" s="58">
        <f t="shared" si="87"/>
        <v>270</v>
      </c>
      <c r="V45" s="58">
        <f t="shared" si="88"/>
        <v>260</v>
      </c>
      <c r="W45" s="58">
        <f t="shared" si="89"/>
        <v>250</v>
      </c>
      <c r="X45" s="416">
        <f t="shared" si="7"/>
        <v>970</v>
      </c>
      <c r="Y45" s="416">
        <f t="shared" si="8"/>
        <v>680</v>
      </c>
      <c r="Z45" s="416">
        <f t="shared" si="9"/>
        <v>570</v>
      </c>
      <c r="AA45" s="416">
        <f t="shared" si="10"/>
        <v>450</v>
      </c>
      <c r="AB45" s="422">
        <f>'ĐẤT PNN'!K45-'ĐẤT NN'!H45</f>
        <v>1430</v>
      </c>
    </row>
    <row r="46" spans="1:28" s="72" customFormat="1" ht="47.25">
      <c r="A46" s="56">
        <f t="shared" si="11"/>
        <v>43</v>
      </c>
      <c r="B46" s="56" t="str">
        <f>'ĐẤT PNN'!B46</f>
        <v>BH123DT</v>
      </c>
      <c r="C46" s="57" t="str">
        <f>'ĐẤT PNN'!C46</f>
        <v>Đường Trương Văn Hải</v>
      </c>
      <c r="D46" s="57" t="str">
        <f>'ĐẤT PNN'!D46</f>
        <v>Quốc lộ 51</v>
      </c>
      <c r="E46" s="57" t="str">
        <f>'ĐẤT PNN'!E46</f>
        <v>Hết ranh thửa đất số 2, tờ BĐĐC số 106 về bên phải và hết ranh thửa đất số 9, tờ BĐĐC số 56 về bên trái</v>
      </c>
      <c r="F46" s="406">
        <f>K46</f>
        <v>450</v>
      </c>
      <c r="G46" s="111">
        <f>T46</f>
        <v>290</v>
      </c>
      <c r="H46" s="404">
        <f>O46</f>
        <v>1500</v>
      </c>
      <c r="I46" s="404">
        <f>X46</f>
        <v>970</v>
      </c>
      <c r="J46" s="405">
        <f>H46/F46</f>
        <v>3.3333333333333335</v>
      </c>
      <c r="K46" s="220">
        <v>450</v>
      </c>
      <c r="L46" s="220">
        <v>410</v>
      </c>
      <c r="M46" s="220">
        <v>390</v>
      </c>
      <c r="N46" s="220">
        <v>370</v>
      </c>
      <c r="O46" s="416">
        <f t="shared" si="2"/>
        <v>1500</v>
      </c>
      <c r="P46" s="416">
        <f t="shared" si="3"/>
        <v>1030</v>
      </c>
      <c r="Q46" s="416">
        <f t="shared" si="4"/>
        <v>860</v>
      </c>
      <c r="R46" s="416">
        <f t="shared" si="5"/>
        <v>670</v>
      </c>
      <c r="S46" s="18">
        <f>'ĐẤT PNN'!W46</f>
        <v>1</v>
      </c>
      <c r="T46" s="392">
        <v>290</v>
      </c>
      <c r="U46" s="392">
        <v>270</v>
      </c>
      <c r="V46" s="392">
        <v>260</v>
      </c>
      <c r="W46" s="392">
        <v>250</v>
      </c>
      <c r="X46" s="416">
        <f t="shared" si="7"/>
        <v>970</v>
      </c>
      <c r="Y46" s="416">
        <f t="shared" si="8"/>
        <v>680</v>
      </c>
      <c r="Z46" s="416">
        <f t="shared" si="9"/>
        <v>570</v>
      </c>
      <c r="AA46" s="416">
        <f t="shared" si="10"/>
        <v>450</v>
      </c>
      <c r="AB46" s="422">
        <f>'ĐẤT PNN'!K46-'ĐẤT NN'!H46</f>
        <v>12200</v>
      </c>
    </row>
    <row r="47" spans="1:28" s="72" customFormat="1" ht="94.5" customHeight="1">
      <c r="A47" s="56">
        <f t="shared" si="11"/>
        <v>44</v>
      </c>
      <c r="B47" s="56" t="str">
        <f>'ĐẤT PNN'!B47</f>
        <v>VT2</v>
      </c>
      <c r="C47" s="492" t="str">
        <f>'ĐẤT PNN'!C47</f>
        <v>Các tuyến đường giao thông đấu nối trực tiếp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≥5m, cách đường giao thông ≤600m.
- Có bề rộng từ ≥3m đến &lt;5m, cách đường giao thông ≤400m.</v>
      </c>
      <c r="D47" s="493"/>
      <c r="E47" s="494"/>
      <c r="F47" s="399">
        <f t="shared" ref="F47:F52" si="90">IF(B47="VT2",L47,IF(B47="VT3",M47,IF(B47="VT2*0,8",L47,IF(B47="VT3*0,8",M47,N47))))</f>
        <v>410</v>
      </c>
      <c r="G47" s="399">
        <f t="shared" ref="G47:G52" si="91">IF(B47="VT2",U47,IF(B47="VT3",V47,IF(B47="VT2*0,8",U47,IF(B47="VT3*0,8",V47,W47))))</f>
        <v>270</v>
      </c>
      <c r="H47" s="399">
        <f t="shared" ref="H47:H52" si="92">IF(B47="VT2",P47,IF(B47="VT3",Q47,IF(B47="VT4",R47,IF(B47="VT2*0,8",P47,IF(B47="VT3*0,8",Q47,R47)))))</f>
        <v>1030</v>
      </c>
      <c r="I47" s="399">
        <f t="shared" ref="I47:I52" si="93">IF(B47="VT2",Y47,IF(B47="VT3",Z47,IF(B47="VT4",AA47,IF(B47="VT2*0,8",Y47,IF(B47="VT3*0,8",Z47,AA47)))))</f>
        <v>680</v>
      </c>
      <c r="J47" s="400">
        <f t="shared" ref="J47:J52" si="94">H47/F47</f>
        <v>2.5121951219512195</v>
      </c>
      <c r="K47" s="58">
        <f t="shared" ref="K47:K52" si="95">K46</f>
        <v>450</v>
      </c>
      <c r="L47" s="58">
        <f t="shared" ref="L47:L52" si="96">L46</f>
        <v>410</v>
      </c>
      <c r="M47" s="58">
        <f t="shared" ref="M47:M52" si="97">M46</f>
        <v>390</v>
      </c>
      <c r="N47" s="58">
        <f t="shared" ref="N47:N52" si="98">N46</f>
        <v>370</v>
      </c>
      <c r="O47" s="416">
        <f t="shared" si="2"/>
        <v>1500</v>
      </c>
      <c r="P47" s="416">
        <f t="shared" si="3"/>
        <v>1030</v>
      </c>
      <c r="Q47" s="416">
        <f t="shared" si="4"/>
        <v>860</v>
      </c>
      <c r="R47" s="416">
        <f t="shared" si="5"/>
        <v>670</v>
      </c>
      <c r="S47" s="18">
        <f>'ĐẤT PNN'!W47</f>
        <v>1</v>
      </c>
      <c r="T47" s="58">
        <f t="shared" ref="T47:T52" si="99">T46</f>
        <v>290</v>
      </c>
      <c r="U47" s="58">
        <f t="shared" ref="U47:U52" si="100">U46</f>
        <v>270</v>
      </c>
      <c r="V47" s="58">
        <f t="shared" ref="V47:V52" si="101">V46</f>
        <v>260</v>
      </c>
      <c r="W47" s="58">
        <f t="shared" ref="W47:W52" si="102">W46</f>
        <v>250</v>
      </c>
      <c r="X47" s="416">
        <f t="shared" si="7"/>
        <v>970</v>
      </c>
      <c r="Y47" s="416">
        <f t="shared" si="8"/>
        <v>680</v>
      </c>
      <c r="Z47" s="416">
        <f t="shared" si="9"/>
        <v>570</v>
      </c>
      <c r="AA47" s="416">
        <f t="shared" si="10"/>
        <v>450</v>
      </c>
      <c r="AB47" s="422">
        <f>'ĐẤT PNN'!K47-'ĐẤT NN'!H47</f>
        <v>5770</v>
      </c>
    </row>
    <row r="48" spans="1:28" s="72" customFormat="1" ht="110.25" customHeight="1">
      <c r="A48" s="56">
        <f t="shared" si="11"/>
        <v>45</v>
      </c>
      <c r="B48" s="56" t="str">
        <f>'ĐẤT PNN'!B48</f>
        <v>VT3</v>
      </c>
      <c r="C48" s="492" t="str">
        <f>'ĐẤT PNN'!C48</f>
        <v>Các tuyến đường giao thông đấu nối trực tiếp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48" s="493"/>
      <c r="E48" s="494"/>
      <c r="F48" s="399">
        <f t="shared" si="90"/>
        <v>390</v>
      </c>
      <c r="G48" s="399">
        <f t="shared" si="91"/>
        <v>260</v>
      </c>
      <c r="H48" s="399">
        <f t="shared" si="92"/>
        <v>860</v>
      </c>
      <c r="I48" s="399">
        <f t="shared" si="93"/>
        <v>570</v>
      </c>
      <c r="J48" s="400">
        <f t="shared" si="94"/>
        <v>2.2051282051282053</v>
      </c>
      <c r="K48" s="58">
        <f t="shared" si="95"/>
        <v>450</v>
      </c>
      <c r="L48" s="58">
        <f t="shared" si="96"/>
        <v>410</v>
      </c>
      <c r="M48" s="58">
        <f t="shared" si="97"/>
        <v>390</v>
      </c>
      <c r="N48" s="58">
        <f t="shared" si="98"/>
        <v>370</v>
      </c>
      <c r="O48" s="416">
        <f t="shared" si="2"/>
        <v>1500</v>
      </c>
      <c r="P48" s="416">
        <f t="shared" si="3"/>
        <v>1030</v>
      </c>
      <c r="Q48" s="416">
        <f t="shared" si="4"/>
        <v>860</v>
      </c>
      <c r="R48" s="416">
        <f t="shared" si="5"/>
        <v>670</v>
      </c>
      <c r="S48" s="18">
        <f>'ĐẤT PNN'!W48</f>
        <v>1</v>
      </c>
      <c r="T48" s="58">
        <f t="shared" si="99"/>
        <v>290</v>
      </c>
      <c r="U48" s="58">
        <f t="shared" si="100"/>
        <v>270</v>
      </c>
      <c r="V48" s="58">
        <f t="shared" si="101"/>
        <v>260</v>
      </c>
      <c r="W48" s="58">
        <f t="shared" si="102"/>
        <v>250</v>
      </c>
      <c r="X48" s="416">
        <f t="shared" si="7"/>
        <v>970</v>
      </c>
      <c r="Y48" s="416">
        <f t="shared" si="8"/>
        <v>680</v>
      </c>
      <c r="Z48" s="416">
        <f t="shared" si="9"/>
        <v>570</v>
      </c>
      <c r="AA48" s="416">
        <f t="shared" si="10"/>
        <v>450</v>
      </c>
      <c r="AB48" s="422">
        <f>'ĐẤT PNN'!K48-'ĐẤT NN'!H48</f>
        <v>4440</v>
      </c>
    </row>
    <row r="49" spans="1:28" s="72" customFormat="1" ht="94.5" customHeight="1">
      <c r="A49" s="56">
        <f t="shared" si="11"/>
        <v>46</v>
      </c>
      <c r="B49" s="56" t="str">
        <f>'ĐẤT PNN'!B49</f>
        <v>VT4</v>
      </c>
      <c r="C49" s="492" t="str">
        <f>'ĐẤT PNN'!C49</f>
        <v>Các tuyến đường giao thông đấu nối trực tiếp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từ ≥3m đến &lt;5m, cách đường giao thông &gt;600m.
- Có bề rộng &lt;3m, cách đường giao thông &gt;200m.</v>
      </c>
      <c r="D49" s="493"/>
      <c r="E49" s="494"/>
      <c r="F49" s="399">
        <f t="shared" si="90"/>
        <v>370</v>
      </c>
      <c r="G49" s="399">
        <f t="shared" si="91"/>
        <v>250</v>
      </c>
      <c r="H49" s="399">
        <f t="shared" si="92"/>
        <v>670</v>
      </c>
      <c r="I49" s="399">
        <f t="shared" si="93"/>
        <v>450</v>
      </c>
      <c r="J49" s="400">
        <f t="shared" si="94"/>
        <v>1.8108108108108107</v>
      </c>
      <c r="K49" s="58">
        <f t="shared" si="95"/>
        <v>450</v>
      </c>
      <c r="L49" s="58">
        <f t="shared" si="96"/>
        <v>410</v>
      </c>
      <c r="M49" s="58">
        <f t="shared" si="97"/>
        <v>390</v>
      </c>
      <c r="N49" s="58">
        <f t="shared" si="98"/>
        <v>370</v>
      </c>
      <c r="O49" s="416">
        <f t="shared" si="2"/>
        <v>1500</v>
      </c>
      <c r="P49" s="416">
        <f t="shared" si="3"/>
        <v>1030</v>
      </c>
      <c r="Q49" s="416">
        <f t="shared" si="4"/>
        <v>860</v>
      </c>
      <c r="R49" s="416">
        <f t="shared" si="5"/>
        <v>670</v>
      </c>
      <c r="S49" s="18">
        <f>'ĐẤT PNN'!W49</f>
        <v>1</v>
      </c>
      <c r="T49" s="58">
        <f t="shared" si="99"/>
        <v>290</v>
      </c>
      <c r="U49" s="58">
        <f t="shared" si="100"/>
        <v>270</v>
      </c>
      <c r="V49" s="58">
        <f t="shared" si="101"/>
        <v>260</v>
      </c>
      <c r="W49" s="58">
        <f t="shared" si="102"/>
        <v>250</v>
      </c>
      <c r="X49" s="416">
        <f t="shared" si="7"/>
        <v>970</v>
      </c>
      <c r="Y49" s="416">
        <f t="shared" si="8"/>
        <v>680</v>
      </c>
      <c r="Z49" s="416">
        <f t="shared" si="9"/>
        <v>570</v>
      </c>
      <c r="AA49" s="416">
        <f t="shared" si="10"/>
        <v>450</v>
      </c>
      <c r="AB49" s="422">
        <f>'ĐẤT PNN'!K49-'ĐẤT NN'!H49</f>
        <v>3130</v>
      </c>
    </row>
    <row r="50" spans="1:28" s="72" customFormat="1" ht="94.5" customHeight="1">
      <c r="A50" s="56">
        <f t="shared" si="11"/>
        <v>47</v>
      </c>
      <c r="B50" s="56" t="str">
        <f>'ĐẤT PNN'!B50</f>
        <v>VT2*0,8</v>
      </c>
      <c r="C50" s="492" t="str">
        <f>'ĐẤT PNN'!C50</f>
        <v>Các tuyến đường giao thông không đấu nối trực tiếp và thông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≥5m, cách đường giao thông ≤600m.
- Có bề rộng từ ≥3m đến &lt;5m, cách đường giao thông ≤400m.</v>
      </c>
      <c r="D50" s="493"/>
      <c r="E50" s="494"/>
      <c r="F50" s="399">
        <f t="shared" si="90"/>
        <v>410</v>
      </c>
      <c r="G50" s="399">
        <f t="shared" si="91"/>
        <v>270</v>
      </c>
      <c r="H50" s="399">
        <f t="shared" si="92"/>
        <v>1030</v>
      </c>
      <c r="I50" s="399">
        <f t="shared" si="93"/>
        <v>680</v>
      </c>
      <c r="J50" s="400">
        <f t="shared" si="94"/>
        <v>2.5121951219512195</v>
      </c>
      <c r="K50" s="58">
        <f t="shared" si="95"/>
        <v>450</v>
      </c>
      <c r="L50" s="58">
        <f t="shared" si="96"/>
        <v>410</v>
      </c>
      <c r="M50" s="58">
        <f t="shared" si="97"/>
        <v>390</v>
      </c>
      <c r="N50" s="58">
        <f t="shared" si="98"/>
        <v>370</v>
      </c>
      <c r="O50" s="416">
        <f t="shared" si="2"/>
        <v>1500</v>
      </c>
      <c r="P50" s="416">
        <f t="shared" si="3"/>
        <v>1030</v>
      </c>
      <c r="Q50" s="416">
        <f t="shared" si="4"/>
        <v>860</v>
      </c>
      <c r="R50" s="416">
        <f t="shared" si="5"/>
        <v>670</v>
      </c>
      <c r="S50" s="18">
        <f>'ĐẤT PNN'!W50</f>
        <v>1</v>
      </c>
      <c r="T50" s="58">
        <f t="shared" si="99"/>
        <v>290</v>
      </c>
      <c r="U50" s="58">
        <f t="shared" si="100"/>
        <v>270</v>
      </c>
      <c r="V50" s="58">
        <f t="shared" si="101"/>
        <v>260</v>
      </c>
      <c r="W50" s="58">
        <f t="shared" si="102"/>
        <v>250</v>
      </c>
      <c r="X50" s="416">
        <f t="shared" si="7"/>
        <v>970</v>
      </c>
      <c r="Y50" s="416">
        <f t="shared" si="8"/>
        <v>680</v>
      </c>
      <c r="Z50" s="416">
        <f t="shared" si="9"/>
        <v>570</v>
      </c>
      <c r="AA50" s="416">
        <f t="shared" si="10"/>
        <v>450</v>
      </c>
      <c r="AB50" s="422">
        <f>'ĐẤT PNN'!K50-'ĐẤT NN'!H50</f>
        <v>5170</v>
      </c>
    </row>
    <row r="51" spans="1:28" s="72" customFormat="1" ht="94.5" customHeight="1">
      <c r="A51" s="56">
        <f t="shared" si="11"/>
        <v>48</v>
      </c>
      <c r="B51" s="56" t="str">
        <f>'ĐẤT PNN'!B51</f>
        <v>VT3*0,8</v>
      </c>
      <c r="C51" s="492" t="str">
        <f>'ĐẤT PNN'!C51</f>
        <v>Các tuyến đường giao thông không đấu nối trực tiếp và thông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51" s="493"/>
      <c r="E51" s="494"/>
      <c r="F51" s="399">
        <f t="shared" si="90"/>
        <v>390</v>
      </c>
      <c r="G51" s="399">
        <f t="shared" si="91"/>
        <v>260</v>
      </c>
      <c r="H51" s="399">
        <f t="shared" si="92"/>
        <v>860</v>
      </c>
      <c r="I51" s="399">
        <f t="shared" si="93"/>
        <v>570</v>
      </c>
      <c r="J51" s="400">
        <f t="shared" si="94"/>
        <v>2.2051282051282053</v>
      </c>
      <c r="K51" s="58">
        <f t="shared" si="95"/>
        <v>450</v>
      </c>
      <c r="L51" s="58">
        <f t="shared" si="96"/>
        <v>410</v>
      </c>
      <c r="M51" s="58">
        <f t="shared" si="97"/>
        <v>390</v>
      </c>
      <c r="N51" s="58">
        <f t="shared" si="98"/>
        <v>370</v>
      </c>
      <c r="O51" s="416">
        <f t="shared" si="2"/>
        <v>1500</v>
      </c>
      <c r="P51" s="416">
        <f t="shared" si="3"/>
        <v>1030</v>
      </c>
      <c r="Q51" s="416">
        <f t="shared" si="4"/>
        <v>860</v>
      </c>
      <c r="R51" s="416">
        <f t="shared" si="5"/>
        <v>670</v>
      </c>
      <c r="S51" s="18">
        <f>'ĐẤT PNN'!W51</f>
        <v>1</v>
      </c>
      <c r="T51" s="58">
        <f t="shared" si="99"/>
        <v>290</v>
      </c>
      <c r="U51" s="58">
        <f t="shared" si="100"/>
        <v>270</v>
      </c>
      <c r="V51" s="58">
        <f t="shared" si="101"/>
        <v>260</v>
      </c>
      <c r="W51" s="58">
        <f t="shared" si="102"/>
        <v>250</v>
      </c>
      <c r="X51" s="416">
        <f t="shared" si="7"/>
        <v>970</v>
      </c>
      <c r="Y51" s="416">
        <f t="shared" si="8"/>
        <v>680</v>
      </c>
      <c r="Z51" s="416">
        <f t="shared" si="9"/>
        <v>570</v>
      </c>
      <c r="AA51" s="416">
        <f t="shared" si="10"/>
        <v>450</v>
      </c>
      <c r="AB51" s="422">
        <f>'ĐẤT PNN'!K51-'ĐẤT NN'!H51</f>
        <v>3940</v>
      </c>
    </row>
    <row r="52" spans="1:28" s="72" customFormat="1" ht="94.5" customHeight="1">
      <c r="A52" s="56">
        <f t="shared" si="11"/>
        <v>49</v>
      </c>
      <c r="B52" s="56" t="str">
        <f>'ĐẤT PNN'!B52</f>
        <v>VT4*0,8</v>
      </c>
      <c r="C52" s="492" t="str">
        <f>'ĐẤT PNN'!C52</f>
        <v>Các tuyến đường giao thông không đấu nối trực tiếp và thông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từ ≥3m đến &lt;5m, cách đường giao thông &gt;600m.
- Có bề rộng &lt;3m, cách đường giao thông &gt; 200m.</v>
      </c>
      <c r="D52" s="493"/>
      <c r="E52" s="494"/>
      <c r="F52" s="399">
        <f t="shared" si="90"/>
        <v>370</v>
      </c>
      <c r="G52" s="399">
        <f t="shared" si="91"/>
        <v>250</v>
      </c>
      <c r="H52" s="399">
        <f t="shared" si="92"/>
        <v>670</v>
      </c>
      <c r="I52" s="399">
        <f t="shared" si="93"/>
        <v>450</v>
      </c>
      <c r="J52" s="400">
        <f t="shared" si="94"/>
        <v>1.8108108108108107</v>
      </c>
      <c r="K52" s="58">
        <f t="shared" si="95"/>
        <v>450</v>
      </c>
      <c r="L52" s="58">
        <f t="shared" si="96"/>
        <v>410</v>
      </c>
      <c r="M52" s="58">
        <f t="shared" si="97"/>
        <v>390</v>
      </c>
      <c r="N52" s="58">
        <f t="shared" si="98"/>
        <v>370</v>
      </c>
      <c r="O52" s="416">
        <f t="shared" si="2"/>
        <v>1500</v>
      </c>
      <c r="P52" s="416">
        <f t="shared" si="3"/>
        <v>1030</v>
      </c>
      <c r="Q52" s="416">
        <f t="shared" si="4"/>
        <v>860</v>
      </c>
      <c r="R52" s="416">
        <f t="shared" si="5"/>
        <v>670</v>
      </c>
      <c r="S52" s="18">
        <f>'ĐẤT PNN'!W52</f>
        <v>1</v>
      </c>
      <c r="T52" s="58">
        <f t="shared" si="99"/>
        <v>290</v>
      </c>
      <c r="U52" s="58">
        <f t="shared" si="100"/>
        <v>270</v>
      </c>
      <c r="V52" s="58">
        <f t="shared" si="101"/>
        <v>260</v>
      </c>
      <c r="W52" s="58">
        <f t="shared" si="102"/>
        <v>250</v>
      </c>
      <c r="X52" s="416">
        <f t="shared" si="7"/>
        <v>970</v>
      </c>
      <c r="Y52" s="416">
        <f t="shared" si="8"/>
        <v>680</v>
      </c>
      <c r="Z52" s="416">
        <f t="shared" si="9"/>
        <v>570</v>
      </c>
      <c r="AA52" s="416">
        <f t="shared" si="10"/>
        <v>450</v>
      </c>
      <c r="AB52" s="422">
        <f>'ĐẤT PNN'!K52-'ĐẤT NN'!H52</f>
        <v>2730</v>
      </c>
    </row>
    <row r="53" spans="1:28" s="72" customFormat="1" ht="63">
      <c r="A53" s="56">
        <f t="shared" si="11"/>
        <v>50</v>
      </c>
      <c r="B53" s="56" t="str">
        <f>'ĐẤT PNN'!B53</f>
        <v>BH115DT</v>
      </c>
      <c r="C53" s="57" t="str">
        <f>'ĐẤT PNN'!C53</f>
        <v>Đường Châu Văn Lồng</v>
      </c>
      <c r="D53" s="57" t="str">
        <f>'ĐẤT PNN'!D53</f>
        <v>Quốc lộ 51</v>
      </c>
      <c r="E53" s="57" t="str">
        <f>'ĐẤT PNN'!E53</f>
        <v>Bên phải, đến hết ranh thửa đất số 281, tờ BĐĐC số 84; Bên trái, đến hết ranh thửa đất số 144, tờ BĐĐC số 53</v>
      </c>
      <c r="F53" s="406">
        <f>K53</f>
        <v>450</v>
      </c>
      <c r="G53" s="111">
        <f>T53</f>
        <v>290</v>
      </c>
      <c r="H53" s="404">
        <f>O53</f>
        <v>1500</v>
      </c>
      <c r="I53" s="404">
        <f>X53</f>
        <v>970</v>
      </c>
      <c r="J53" s="405">
        <f>H53/F53</f>
        <v>3.3333333333333335</v>
      </c>
      <c r="K53" s="220">
        <v>450</v>
      </c>
      <c r="L53" s="220">
        <v>410</v>
      </c>
      <c r="M53" s="220">
        <v>390</v>
      </c>
      <c r="N53" s="220">
        <v>370</v>
      </c>
      <c r="O53" s="416">
        <f t="shared" si="2"/>
        <v>1500</v>
      </c>
      <c r="P53" s="416">
        <f t="shared" si="3"/>
        <v>1030</v>
      </c>
      <c r="Q53" s="416">
        <f t="shared" si="4"/>
        <v>860</v>
      </c>
      <c r="R53" s="416">
        <f t="shared" si="5"/>
        <v>670</v>
      </c>
      <c r="S53" s="18">
        <f>'ĐẤT PNN'!W53</f>
        <v>1</v>
      </c>
      <c r="T53" s="392">
        <v>290</v>
      </c>
      <c r="U53" s="392">
        <v>270</v>
      </c>
      <c r="V53" s="392">
        <v>260</v>
      </c>
      <c r="W53" s="392">
        <v>250</v>
      </c>
      <c r="X53" s="416">
        <f t="shared" si="7"/>
        <v>970</v>
      </c>
      <c r="Y53" s="416">
        <f t="shared" si="8"/>
        <v>680</v>
      </c>
      <c r="Z53" s="416">
        <f t="shared" si="9"/>
        <v>570</v>
      </c>
      <c r="AA53" s="416">
        <f t="shared" si="10"/>
        <v>450</v>
      </c>
      <c r="AB53" s="422">
        <f>'ĐẤT PNN'!K53-'ĐẤT NN'!H53</f>
        <v>8500</v>
      </c>
    </row>
    <row r="54" spans="1:28" s="72" customFormat="1" ht="94.5" customHeight="1">
      <c r="A54" s="56">
        <f t="shared" si="11"/>
        <v>51</v>
      </c>
      <c r="B54" s="56" t="str">
        <f>'ĐẤT PNN'!B54</f>
        <v>VT2</v>
      </c>
      <c r="C54" s="492" t="str">
        <f>'ĐẤT PNN'!C54</f>
        <v>Các tuyến đường giao thông đấu nối trực tiếp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≥5m, cách đường giao thông ≤600m.
- Có bề rộng từ ≥3m đến &lt;5m, cách đường giao thông ≤400m.</v>
      </c>
      <c r="D54" s="493"/>
      <c r="E54" s="494"/>
      <c r="F54" s="399">
        <f t="shared" ref="F54:F59" si="103">IF(B54="VT2",L54,IF(B54="VT3",M54,IF(B54="VT2*0,8",L54,IF(B54="VT3*0,8",M54,N54))))</f>
        <v>410</v>
      </c>
      <c r="G54" s="399">
        <f t="shared" ref="G54:G59" si="104">IF(B54="VT2",U54,IF(B54="VT3",V54,IF(B54="VT2*0,8",U54,IF(B54="VT3*0,8",V54,W54))))</f>
        <v>270</v>
      </c>
      <c r="H54" s="399">
        <f t="shared" ref="H54:H59" si="105">IF(B54="VT2",P54,IF(B54="VT3",Q54,IF(B54="VT4",R54,IF(B54="VT2*0,8",P54,IF(B54="VT3*0,8",Q54,R54)))))</f>
        <v>1030</v>
      </c>
      <c r="I54" s="399">
        <f t="shared" ref="I54:I59" si="106">IF(B54="VT2",Y54,IF(B54="VT3",Z54,IF(B54="VT4",AA54,IF(B54="VT2*0,8",Y54,IF(B54="VT3*0,8",Z54,AA54)))))</f>
        <v>680</v>
      </c>
      <c r="J54" s="400">
        <f t="shared" ref="J54:J59" si="107">H54/F54</f>
        <v>2.5121951219512195</v>
      </c>
      <c r="K54" s="58">
        <f t="shared" ref="K54:K59" si="108">K53</f>
        <v>450</v>
      </c>
      <c r="L54" s="58">
        <f t="shared" ref="L54:L59" si="109">L53</f>
        <v>410</v>
      </c>
      <c r="M54" s="58">
        <f t="shared" ref="M54:M59" si="110">M53</f>
        <v>390</v>
      </c>
      <c r="N54" s="58">
        <f t="shared" ref="N54:N59" si="111">N53</f>
        <v>370</v>
      </c>
      <c r="O54" s="416">
        <f t="shared" si="2"/>
        <v>1500</v>
      </c>
      <c r="P54" s="416">
        <f t="shared" si="3"/>
        <v>1030</v>
      </c>
      <c r="Q54" s="416">
        <f t="shared" si="4"/>
        <v>860</v>
      </c>
      <c r="R54" s="416">
        <f t="shared" si="5"/>
        <v>670</v>
      </c>
      <c r="S54" s="18">
        <f>'ĐẤT PNN'!W54</f>
        <v>1</v>
      </c>
      <c r="T54" s="58">
        <f t="shared" ref="T54:T59" si="112">T53</f>
        <v>290</v>
      </c>
      <c r="U54" s="58">
        <f t="shared" ref="U54:U59" si="113">U53</f>
        <v>270</v>
      </c>
      <c r="V54" s="58">
        <f t="shared" ref="V54:V59" si="114">V53</f>
        <v>260</v>
      </c>
      <c r="W54" s="58">
        <f t="shared" ref="W54:W59" si="115">W53</f>
        <v>250</v>
      </c>
      <c r="X54" s="416">
        <f t="shared" si="7"/>
        <v>970</v>
      </c>
      <c r="Y54" s="416">
        <f t="shared" si="8"/>
        <v>680</v>
      </c>
      <c r="Z54" s="416">
        <f t="shared" si="9"/>
        <v>570</v>
      </c>
      <c r="AA54" s="416">
        <f t="shared" si="10"/>
        <v>450</v>
      </c>
      <c r="AB54" s="422">
        <f>'ĐẤT PNN'!K54-'ĐẤT NN'!H54</f>
        <v>5370</v>
      </c>
    </row>
    <row r="55" spans="1:28" s="72" customFormat="1" ht="110.25" customHeight="1">
      <c r="A55" s="56">
        <f t="shared" si="11"/>
        <v>52</v>
      </c>
      <c r="B55" s="56" t="str">
        <f>'ĐẤT PNN'!B55</f>
        <v>VT3</v>
      </c>
      <c r="C55" s="492" t="str">
        <f>'ĐẤT PNN'!C55</f>
        <v>Các tuyến đường giao thông đấu nối trực tiếp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≥5m, cách đường giao thông &gt;600m.
- Có bề rộng từ ≥3m đến &lt;5m, cách đường giao thông từ &gt;400m đến ≤600m.
- Có bề rộng &lt;3m, cách đường giao thông ≤200m.</v>
      </c>
      <c r="D55" s="493"/>
      <c r="E55" s="494"/>
      <c r="F55" s="399">
        <f t="shared" si="103"/>
        <v>390</v>
      </c>
      <c r="G55" s="399">
        <f t="shared" si="104"/>
        <v>260</v>
      </c>
      <c r="H55" s="399">
        <f t="shared" si="105"/>
        <v>860</v>
      </c>
      <c r="I55" s="399">
        <f t="shared" si="106"/>
        <v>570</v>
      </c>
      <c r="J55" s="400">
        <f t="shared" si="107"/>
        <v>2.2051282051282053</v>
      </c>
      <c r="K55" s="58">
        <f t="shared" si="108"/>
        <v>450</v>
      </c>
      <c r="L55" s="58">
        <f t="shared" si="109"/>
        <v>410</v>
      </c>
      <c r="M55" s="58">
        <f t="shared" si="110"/>
        <v>390</v>
      </c>
      <c r="N55" s="58">
        <f t="shared" si="111"/>
        <v>370</v>
      </c>
      <c r="O55" s="416">
        <f t="shared" si="2"/>
        <v>1500</v>
      </c>
      <c r="P55" s="416">
        <f t="shared" si="3"/>
        <v>1030</v>
      </c>
      <c r="Q55" s="416">
        <f t="shared" si="4"/>
        <v>860</v>
      </c>
      <c r="R55" s="416">
        <f t="shared" si="5"/>
        <v>670</v>
      </c>
      <c r="S55" s="18">
        <f>'ĐẤT PNN'!W55</f>
        <v>1</v>
      </c>
      <c r="T55" s="58">
        <f t="shared" si="112"/>
        <v>290</v>
      </c>
      <c r="U55" s="58">
        <f t="shared" si="113"/>
        <v>270</v>
      </c>
      <c r="V55" s="58">
        <f t="shared" si="114"/>
        <v>260</v>
      </c>
      <c r="W55" s="58">
        <f t="shared" si="115"/>
        <v>250</v>
      </c>
      <c r="X55" s="416">
        <f t="shared" si="7"/>
        <v>970</v>
      </c>
      <c r="Y55" s="416">
        <f t="shared" si="8"/>
        <v>680</v>
      </c>
      <c r="Z55" s="416">
        <f t="shared" si="9"/>
        <v>570</v>
      </c>
      <c r="AA55" s="416">
        <f t="shared" si="10"/>
        <v>450</v>
      </c>
      <c r="AB55" s="422">
        <f>'ĐẤT PNN'!K55-'ĐẤT NN'!H55</f>
        <v>2140</v>
      </c>
    </row>
    <row r="56" spans="1:28" s="72" customFormat="1" ht="94.5" customHeight="1">
      <c r="A56" s="56">
        <f t="shared" si="11"/>
        <v>53</v>
      </c>
      <c r="B56" s="56" t="str">
        <f>'ĐẤT PNN'!B56</f>
        <v>VT4</v>
      </c>
      <c r="C56" s="492" t="str">
        <f>'ĐẤT PNN'!C56</f>
        <v>Các tuyến đường giao thông đấu nối trực tiếp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từ ≥3m đến &lt;5m, cách đường giao thông &gt;600m.
- Có bề rộng &lt;3m, cách đường giao thông &gt;200m.</v>
      </c>
      <c r="D56" s="493"/>
      <c r="E56" s="494"/>
      <c r="F56" s="399">
        <f t="shared" si="103"/>
        <v>370</v>
      </c>
      <c r="G56" s="399">
        <f t="shared" si="104"/>
        <v>250</v>
      </c>
      <c r="H56" s="399">
        <f t="shared" si="105"/>
        <v>670</v>
      </c>
      <c r="I56" s="399">
        <f t="shared" si="106"/>
        <v>450</v>
      </c>
      <c r="J56" s="400">
        <f t="shared" si="107"/>
        <v>1.8108108108108107</v>
      </c>
      <c r="K56" s="58">
        <f t="shared" si="108"/>
        <v>450</v>
      </c>
      <c r="L56" s="58">
        <f t="shared" si="109"/>
        <v>410</v>
      </c>
      <c r="M56" s="58">
        <f t="shared" si="110"/>
        <v>390</v>
      </c>
      <c r="N56" s="58">
        <f t="shared" si="111"/>
        <v>370</v>
      </c>
      <c r="O56" s="416">
        <f t="shared" si="2"/>
        <v>1500</v>
      </c>
      <c r="P56" s="416">
        <f t="shared" si="3"/>
        <v>1030</v>
      </c>
      <c r="Q56" s="416">
        <f t="shared" si="4"/>
        <v>860</v>
      </c>
      <c r="R56" s="416">
        <f t="shared" si="5"/>
        <v>670</v>
      </c>
      <c r="S56" s="18">
        <f>'ĐẤT PNN'!W56</f>
        <v>1</v>
      </c>
      <c r="T56" s="58">
        <f t="shared" si="112"/>
        <v>290</v>
      </c>
      <c r="U56" s="58">
        <f t="shared" si="113"/>
        <v>270</v>
      </c>
      <c r="V56" s="58">
        <f t="shared" si="114"/>
        <v>260</v>
      </c>
      <c r="W56" s="58">
        <f t="shared" si="115"/>
        <v>250</v>
      </c>
      <c r="X56" s="416">
        <f t="shared" si="7"/>
        <v>970</v>
      </c>
      <c r="Y56" s="416">
        <f t="shared" si="8"/>
        <v>680</v>
      </c>
      <c r="Z56" s="416">
        <f t="shared" si="9"/>
        <v>570</v>
      </c>
      <c r="AA56" s="416">
        <f t="shared" si="10"/>
        <v>450</v>
      </c>
      <c r="AB56" s="422">
        <f>'ĐẤT PNN'!K56-'ĐẤT NN'!H56</f>
        <v>1630</v>
      </c>
    </row>
    <row r="57" spans="1:28" s="72" customFormat="1" ht="94.5" customHeight="1">
      <c r="A57" s="56">
        <f t="shared" si="11"/>
        <v>54</v>
      </c>
      <c r="B57" s="56" t="str">
        <f>'ĐẤT PNN'!B57</f>
        <v>VT2*0,8</v>
      </c>
      <c r="C57" s="492" t="str">
        <f>'ĐẤT PNN'!C57</f>
        <v>Các tuyến đường giao thông không đấu nối trực tiếp và thông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≥5m, cách đường giao thông ≤600m.
- Có bề rộng từ ≥3m đến &lt;5m, cách đường giao thông ≤400m.</v>
      </c>
      <c r="D57" s="493"/>
      <c r="E57" s="494"/>
      <c r="F57" s="399">
        <f t="shared" si="103"/>
        <v>410</v>
      </c>
      <c r="G57" s="399">
        <f t="shared" si="104"/>
        <v>270</v>
      </c>
      <c r="H57" s="399">
        <f t="shared" si="105"/>
        <v>1030</v>
      </c>
      <c r="I57" s="399">
        <f t="shared" si="106"/>
        <v>680</v>
      </c>
      <c r="J57" s="400">
        <f t="shared" si="107"/>
        <v>2.5121951219512195</v>
      </c>
      <c r="K57" s="58">
        <f t="shared" si="108"/>
        <v>450</v>
      </c>
      <c r="L57" s="58">
        <f t="shared" si="109"/>
        <v>410</v>
      </c>
      <c r="M57" s="58">
        <f t="shared" si="110"/>
        <v>390</v>
      </c>
      <c r="N57" s="58">
        <f t="shared" si="111"/>
        <v>370</v>
      </c>
      <c r="O57" s="416">
        <f t="shared" si="2"/>
        <v>1500</v>
      </c>
      <c r="P57" s="416">
        <f t="shared" si="3"/>
        <v>1030</v>
      </c>
      <c r="Q57" s="416">
        <f t="shared" si="4"/>
        <v>860</v>
      </c>
      <c r="R57" s="416">
        <f t="shared" si="5"/>
        <v>670</v>
      </c>
      <c r="S57" s="18">
        <f>'ĐẤT PNN'!W57</f>
        <v>1</v>
      </c>
      <c r="T57" s="58">
        <f t="shared" si="112"/>
        <v>290</v>
      </c>
      <c r="U57" s="58">
        <f t="shared" si="113"/>
        <v>270</v>
      </c>
      <c r="V57" s="58">
        <f t="shared" si="114"/>
        <v>260</v>
      </c>
      <c r="W57" s="58">
        <f t="shared" si="115"/>
        <v>250</v>
      </c>
      <c r="X57" s="416">
        <f t="shared" si="7"/>
        <v>970</v>
      </c>
      <c r="Y57" s="416">
        <f t="shared" si="8"/>
        <v>680</v>
      </c>
      <c r="Z57" s="416">
        <f t="shared" si="9"/>
        <v>570</v>
      </c>
      <c r="AA57" s="416">
        <f t="shared" si="10"/>
        <v>450</v>
      </c>
      <c r="AB57" s="422">
        <f>'ĐẤT PNN'!K57-'ĐẤT NN'!H57</f>
        <v>4770</v>
      </c>
    </row>
    <row r="58" spans="1:28" s="72" customFormat="1" ht="94.5" customHeight="1">
      <c r="A58" s="56">
        <f t="shared" si="11"/>
        <v>55</v>
      </c>
      <c r="B58" s="56" t="str">
        <f>'ĐẤT PNN'!B58</f>
        <v>VT3*0,8</v>
      </c>
      <c r="C58" s="492" t="str">
        <f>'ĐẤT PNN'!C58</f>
        <v>Các tuyến đường giao thông không đấu nối trực tiếp và thông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≥5m, cách đường giao thông &gt;600m.
- Có bề rộng từ ≥3m đến &lt;5m, cách đường giao thông từ &gt;400m đến ≤600m.
- Có bề rộng &lt;3m, cách đường giao thông ≤200m.</v>
      </c>
      <c r="D58" s="493"/>
      <c r="E58" s="494"/>
      <c r="F58" s="399">
        <f t="shared" si="103"/>
        <v>390</v>
      </c>
      <c r="G58" s="399">
        <f t="shared" si="104"/>
        <v>260</v>
      </c>
      <c r="H58" s="399">
        <f t="shared" si="105"/>
        <v>860</v>
      </c>
      <c r="I58" s="399">
        <f t="shared" si="106"/>
        <v>570</v>
      </c>
      <c r="J58" s="400">
        <f t="shared" si="107"/>
        <v>2.2051282051282053</v>
      </c>
      <c r="K58" s="58">
        <f t="shared" si="108"/>
        <v>450</v>
      </c>
      <c r="L58" s="58">
        <f t="shared" si="109"/>
        <v>410</v>
      </c>
      <c r="M58" s="58">
        <f t="shared" si="110"/>
        <v>390</v>
      </c>
      <c r="N58" s="58">
        <f t="shared" si="111"/>
        <v>370</v>
      </c>
      <c r="O58" s="416">
        <f t="shared" si="2"/>
        <v>1500</v>
      </c>
      <c r="P58" s="416">
        <f t="shared" si="3"/>
        <v>1030</v>
      </c>
      <c r="Q58" s="416">
        <f t="shared" si="4"/>
        <v>860</v>
      </c>
      <c r="R58" s="416">
        <f t="shared" si="5"/>
        <v>670</v>
      </c>
      <c r="S58" s="18">
        <f>'ĐẤT PNN'!W58</f>
        <v>1</v>
      </c>
      <c r="T58" s="58">
        <f t="shared" si="112"/>
        <v>290</v>
      </c>
      <c r="U58" s="58">
        <f t="shared" si="113"/>
        <v>270</v>
      </c>
      <c r="V58" s="58">
        <f t="shared" si="114"/>
        <v>260</v>
      </c>
      <c r="W58" s="58">
        <f t="shared" si="115"/>
        <v>250</v>
      </c>
      <c r="X58" s="416">
        <f t="shared" si="7"/>
        <v>970</v>
      </c>
      <c r="Y58" s="416">
        <f t="shared" si="8"/>
        <v>680</v>
      </c>
      <c r="Z58" s="416">
        <f t="shared" si="9"/>
        <v>570</v>
      </c>
      <c r="AA58" s="416">
        <f t="shared" si="10"/>
        <v>450</v>
      </c>
      <c r="AB58" s="422">
        <f>'ĐẤT PNN'!K58-'ĐẤT NN'!H58</f>
        <v>1840</v>
      </c>
    </row>
    <row r="59" spans="1:28" s="72" customFormat="1" ht="94.5" customHeight="1">
      <c r="A59" s="56">
        <f t="shared" si="11"/>
        <v>56</v>
      </c>
      <c r="B59" s="56" t="str">
        <f>'ĐẤT PNN'!B59</f>
        <v>VT4*0,8</v>
      </c>
      <c r="C59" s="492" t="str">
        <f>'ĐẤT PNN'!C59</f>
        <v>Các tuyến đường giao thông không đấu nối trực tiếp và thông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từ ≥3m đến &lt;5m, cách đường giao thông &gt;600m.
- Có bề rộng &lt;3m, cách đường giao thông &gt; 200m.</v>
      </c>
      <c r="D59" s="493"/>
      <c r="E59" s="494"/>
      <c r="F59" s="399">
        <f t="shared" si="103"/>
        <v>370</v>
      </c>
      <c r="G59" s="399">
        <f t="shared" si="104"/>
        <v>250</v>
      </c>
      <c r="H59" s="399">
        <f t="shared" si="105"/>
        <v>670</v>
      </c>
      <c r="I59" s="399">
        <f t="shared" si="106"/>
        <v>450</v>
      </c>
      <c r="J59" s="400">
        <f t="shared" si="107"/>
        <v>1.8108108108108107</v>
      </c>
      <c r="K59" s="58">
        <f t="shared" si="108"/>
        <v>450</v>
      </c>
      <c r="L59" s="58">
        <f t="shared" si="109"/>
        <v>410</v>
      </c>
      <c r="M59" s="58">
        <f t="shared" si="110"/>
        <v>390</v>
      </c>
      <c r="N59" s="58">
        <f t="shared" si="111"/>
        <v>370</v>
      </c>
      <c r="O59" s="416">
        <f t="shared" si="2"/>
        <v>1500</v>
      </c>
      <c r="P59" s="416">
        <f t="shared" si="3"/>
        <v>1030</v>
      </c>
      <c r="Q59" s="416">
        <f t="shared" si="4"/>
        <v>860</v>
      </c>
      <c r="R59" s="416">
        <f t="shared" si="5"/>
        <v>670</v>
      </c>
      <c r="S59" s="18">
        <f>'ĐẤT PNN'!W59</f>
        <v>1</v>
      </c>
      <c r="T59" s="58">
        <f t="shared" si="112"/>
        <v>290</v>
      </c>
      <c r="U59" s="58">
        <f t="shared" si="113"/>
        <v>270</v>
      </c>
      <c r="V59" s="58">
        <f t="shared" si="114"/>
        <v>260</v>
      </c>
      <c r="W59" s="58">
        <f t="shared" si="115"/>
        <v>250</v>
      </c>
      <c r="X59" s="416">
        <f t="shared" si="7"/>
        <v>970</v>
      </c>
      <c r="Y59" s="416">
        <f t="shared" si="8"/>
        <v>680</v>
      </c>
      <c r="Z59" s="416">
        <f t="shared" si="9"/>
        <v>570</v>
      </c>
      <c r="AA59" s="416">
        <f t="shared" si="10"/>
        <v>450</v>
      </c>
      <c r="AB59" s="422">
        <f>'ĐẤT PNN'!K59-'ĐẤT NN'!H59</f>
        <v>1430</v>
      </c>
    </row>
    <row r="60" spans="1:28" s="72" customFormat="1" ht="31.5">
      <c r="A60" s="56">
        <f t="shared" si="11"/>
        <v>57</v>
      </c>
      <c r="B60" s="56" t="str">
        <f>'ĐẤT PNN'!B60</f>
        <v>BH122DT_D1</v>
      </c>
      <c r="C60" s="57" t="str">
        <f>'ĐẤT PNN'!C60</f>
        <v>Đường Nguyễn Văn Tỏ</v>
      </c>
      <c r="D60" s="57" t="str">
        <f>'ĐẤT PNN'!D60</f>
        <v>Quốc lộ 51</v>
      </c>
      <c r="E60" s="57" t="str">
        <f>'ĐẤT PNN'!E60</f>
        <v>Suối Bà Lúa</v>
      </c>
      <c r="F60" s="406">
        <f>K60</f>
        <v>450</v>
      </c>
      <c r="G60" s="111">
        <f>T60</f>
        <v>290</v>
      </c>
      <c r="H60" s="404">
        <f>O60</f>
        <v>1500</v>
      </c>
      <c r="I60" s="404">
        <f>X60</f>
        <v>970</v>
      </c>
      <c r="J60" s="405">
        <f>H60/F60</f>
        <v>3.3333333333333335</v>
      </c>
      <c r="K60" s="220">
        <v>450</v>
      </c>
      <c r="L60" s="220">
        <v>410</v>
      </c>
      <c r="M60" s="220">
        <v>390</v>
      </c>
      <c r="N60" s="220">
        <v>370</v>
      </c>
      <c r="O60" s="416">
        <f t="shared" si="2"/>
        <v>1500</v>
      </c>
      <c r="P60" s="416">
        <f t="shared" si="3"/>
        <v>1030</v>
      </c>
      <c r="Q60" s="416">
        <f t="shared" si="4"/>
        <v>860</v>
      </c>
      <c r="R60" s="416">
        <f t="shared" si="5"/>
        <v>670</v>
      </c>
      <c r="S60" s="18">
        <f>'ĐẤT PNN'!W60</f>
        <v>1</v>
      </c>
      <c r="T60" s="392">
        <v>290</v>
      </c>
      <c r="U60" s="392">
        <v>270</v>
      </c>
      <c r="V60" s="392">
        <v>260</v>
      </c>
      <c r="W60" s="392">
        <v>250</v>
      </c>
      <c r="X60" s="416">
        <f t="shared" si="7"/>
        <v>970</v>
      </c>
      <c r="Y60" s="416">
        <f t="shared" si="8"/>
        <v>680</v>
      </c>
      <c r="Z60" s="416">
        <f t="shared" si="9"/>
        <v>570</v>
      </c>
      <c r="AA60" s="416">
        <f t="shared" si="10"/>
        <v>450</v>
      </c>
      <c r="AB60" s="422">
        <f>'ĐẤT PNN'!K60-'ĐẤT NN'!H60</f>
        <v>12200</v>
      </c>
    </row>
    <row r="61" spans="1:28" s="72" customFormat="1" ht="94.5" customHeight="1">
      <c r="A61" s="56">
        <f t="shared" si="11"/>
        <v>58</v>
      </c>
      <c r="B61" s="56" t="str">
        <f>'ĐẤT PNN'!B61</f>
        <v>VT2</v>
      </c>
      <c r="C61" s="492" t="str">
        <f>'ĐẤT PNN'!C61</f>
        <v>Các tuyến đường giao thông đấu nối trực tiếp ra Đường Nguyễn Văn Tỏ đoạn từ Quốc lộ 51 đến Suối Bà Lúa đã được đầu tư mặt đường nhựa, bê tông xi măng:
- Có bề rộng ≥5m, cách đường giao thông ≤600m.
- Có bề rộng từ ≥3m đến &lt;5m, cách đường giao thông ≤400m.</v>
      </c>
      <c r="D61" s="493"/>
      <c r="E61" s="494"/>
      <c r="F61" s="399">
        <f t="shared" ref="F61:F66" si="116">IF(B61="VT2",L61,IF(B61="VT3",M61,IF(B61="VT2*0,8",L61,IF(B61="VT3*0,8",M61,N61))))</f>
        <v>410</v>
      </c>
      <c r="G61" s="399">
        <f t="shared" ref="G61:G66" si="117">IF(B61="VT2",U61,IF(B61="VT3",V61,IF(B61="VT2*0,8",U61,IF(B61="VT3*0,8",V61,W61))))</f>
        <v>270</v>
      </c>
      <c r="H61" s="399">
        <f t="shared" ref="H61:H66" si="118">IF(B61="VT2",P61,IF(B61="VT3",Q61,IF(B61="VT4",R61,IF(B61="VT2*0,8",P61,IF(B61="VT3*0,8",Q61,R61)))))</f>
        <v>1030</v>
      </c>
      <c r="I61" s="399">
        <f t="shared" ref="I61:I66" si="119">IF(B61="VT2",Y61,IF(B61="VT3",Z61,IF(B61="VT4",AA61,IF(B61="VT2*0,8",Y61,IF(B61="VT3*0,8",Z61,AA61)))))</f>
        <v>680</v>
      </c>
      <c r="J61" s="400">
        <f t="shared" ref="J61:J66" si="120">H61/F61</f>
        <v>2.5121951219512195</v>
      </c>
      <c r="K61" s="58">
        <f t="shared" ref="K61:K66" si="121">K60</f>
        <v>450</v>
      </c>
      <c r="L61" s="58">
        <f t="shared" ref="L61:L66" si="122">L60</f>
        <v>410</v>
      </c>
      <c r="M61" s="58">
        <f t="shared" ref="M61:M66" si="123">M60</f>
        <v>390</v>
      </c>
      <c r="N61" s="58">
        <f t="shared" ref="N61:N66" si="124">N60</f>
        <v>370</v>
      </c>
      <c r="O61" s="416">
        <f t="shared" si="2"/>
        <v>1500</v>
      </c>
      <c r="P61" s="416">
        <f t="shared" si="3"/>
        <v>1030</v>
      </c>
      <c r="Q61" s="416">
        <f t="shared" si="4"/>
        <v>860</v>
      </c>
      <c r="R61" s="416">
        <f t="shared" si="5"/>
        <v>670</v>
      </c>
      <c r="S61" s="18">
        <f>'ĐẤT PNN'!W61</f>
        <v>1</v>
      </c>
      <c r="T61" s="58">
        <f t="shared" ref="T61:T66" si="125">T60</f>
        <v>290</v>
      </c>
      <c r="U61" s="58">
        <f t="shared" ref="U61:U66" si="126">U60</f>
        <v>270</v>
      </c>
      <c r="V61" s="58">
        <f t="shared" ref="V61:V66" si="127">V60</f>
        <v>260</v>
      </c>
      <c r="W61" s="58">
        <f t="shared" ref="W61:W66" si="128">W60</f>
        <v>250</v>
      </c>
      <c r="X61" s="416">
        <f t="shared" si="7"/>
        <v>970</v>
      </c>
      <c r="Y61" s="416">
        <f t="shared" si="8"/>
        <v>680</v>
      </c>
      <c r="Z61" s="416">
        <f t="shared" si="9"/>
        <v>570</v>
      </c>
      <c r="AA61" s="416">
        <f t="shared" si="10"/>
        <v>450</v>
      </c>
      <c r="AB61" s="422">
        <f>'ĐẤT PNN'!K61-'ĐẤT NN'!H61</f>
        <v>4270</v>
      </c>
    </row>
    <row r="62" spans="1:28" s="72" customFormat="1" ht="110.25" customHeight="1">
      <c r="A62" s="56">
        <f t="shared" si="11"/>
        <v>59</v>
      </c>
      <c r="B62" s="56" t="str">
        <f>'ĐẤT PNN'!B62</f>
        <v>VT3</v>
      </c>
      <c r="C62" s="492" t="str">
        <f>'ĐẤT PNN'!C62</f>
        <v>Các tuyến đường giao thông đấu nối trực tiếp ra Đường Nguyễn Văn Tỏ đoạn từ Quốc lộ 51 đến Suối Bà Lúa đã được đầu tư mặt đường nhựa, bê tông xi măng:
- Có bề rộng ≥5m, cách đường giao thông &gt;600m.
- Có bề rộng từ ≥3m đến &lt;5m, cách đường giao thông từ &gt;400m đến ≤600m.
- Có bề rộng &lt;3m, cách đường giao thông ≤200m.</v>
      </c>
      <c r="D62" s="493"/>
      <c r="E62" s="494"/>
      <c r="F62" s="399">
        <f t="shared" si="116"/>
        <v>390</v>
      </c>
      <c r="G62" s="399">
        <f t="shared" si="117"/>
        <v>260</v>
      </c>
      <c r="H62" s="399">
        <f t="shared" si="118"/>
        <v>860</v>
      </c>
      <c r="I62" s="399">
        <f t="shared" si="119"/>
        <v>570</v>
      </c>
      <c r="J62" s="400">
        <f t="shared" si="120"/>
        <v>2.2051282051282053</v>
      </c>
      <c r="K62" s="58">
        <f t="shared" si="121"/>
        <v>450</v>
      </c>
      <c r="L62" s="58">
        <f t="shared" si="122"/>
        <v>410</v>
      </c>
      <c r="M62" s="58">
        <f t="shared" si="123"/>
        <v>390</v>
      </c>
      <c r="N62" s="58">
        <f t="shared" si="124"/>
        <v>370</v>
      </c>
      <c r="O62" s="416">
        <f t="shared" si="2"/>
        <v>1500</v>
      </c>
      <c r="P62" s="416">
        <f t="shared" si="3"/>
        <v>1030</v>
      </c>
      <c r="Q62" s="416">
        <f t="shared" si="4"/>
        <v>860</v>
      </c>
      <c r="R62" s="416">
        <f t="shared" si="5"/>
        <v>670</v>
      </c>
      <c r="S62" s="18">
        <f>'ĐẤT PNN'!W62</f>
        <v>1</v>
      </c>
      <c r="T62" s="58">
        <f t="shared" si="125"/>
        <v>290</v>
      </c>
      <c r="U62" s="58">
        <f t="shared" si="126"/>
        <v>270</v>
      </c>
      <c r="V62" s="58">
        <f t="shared" si="127"/>
        <v>260</v>
      </c>
      <c r="W62" s="58">
        <f t="shared" si="128"/>
        <v>250</v>
      </c>
      <c r="X62" s="416">
        <f t="shared" si="7"/>
        <v>970</v>
      </c>
      <c r="Y62" s="416">
        <f t="shared" si="8"/>
        <v>680</v>
      </c>
      <c r="Z62" s="416">
        <f t="shared" si="9"/>
        <v>570</v>
      </c>
      <c r="AA62" s="416">
        <f t="shared" si="10"/>
        <v>450</v>
      </c>
      <c r="AB62" s="422">
        <f>'ĐẤT PNN'!K62-'ĐẤT NN'!H62</f>
        <v>2340</v>
      </c>
    </row>
    <row r="63" spans="1:28" s="72" customFormat="1" ht="63" customHeight="1">
      <c r="A63" s="56">
        <f t="shared" si="11"/>
        <v>60</v>
      </c>
      <c r="B63" s="56" t="str">
        <f>'ĐẤT PNN'!B63</f>
        <v>VT4</v>
      </c>
      <c r="C63" s="492" t="str">
        <f>'ĐẤT PNN'!C63</f>
        <v>Các tuyến đường giao thông đấu nối trực tiếp ra Đường Nguyễn Văn Tỏ đoạn từ Quốc lộ 51 đến Suối Bà Lúa đã được đầu tư mặt đường nhựa, bê tông xi măng:
- Có bề rộng từ ≥3m đến &lt;5m, cách đường giao thông &gt;600m.
- Có bề rộng &lt;3m, cách đường giao thông &gt;200m.</v>
      </c>
      <c r="D63" s="493"/>
      <c r="E63" s="494"/>
      <c r="F63" s="399">
        <f t="shared" si="116"/>
        <v>370</v>
      </c>
      <c r="G63" s="399">
        <f t="shared" si="117"/>
        <v>250</v>
      </c>
      <c r="H63" s="399">
        <f t="shared" si="118"/>
        <v>670</v>
      </c>
      <c r="I63" s="399">
        <f t="shared" si="119"/>
        <v>450</v>
      </c>
      <c r="J63" s="400">
        <f t="shared" si="120"/>
        <v>1.8108108108108107</v>
      </c>
      <c r="K63" s="58">
        <f t="shared" si="121"/>
        <v>450</v>
      </c>
      <c r="L63" s="58">
        <f t="shared" si="122"/>
        <v>410</v>
      </c>
      <c r="M63" s="58">
        <f t="shared" si="123"/>
        <v>390</v>
      </c>
      <c r="N63" s="58">
        <f t="shared" si="124"/>
        <v>370</v>
      </c>
      <c r="O63" s="416">
        <f t="shared" si="2"/>
        <v>1500</v>
      </c>
      <c r="P63" s="416">
        <f t="shared" si="3"/>
        <v>1030</v>
      </c>
      <c r="Q63" s="416">
        <f t="shared" si="4"/>
        <v>860</v>
      </c>
      <c r="R63" s="416">
        <f t="shared" si="5"/>
        <v>670</v>
      </c>
      <c r="S63" s="18">
        <f>'ĐẤT PNN'!W63</f>
        <v>1</v>
      </c>
      <c r="T63" s="58">
        <f t="shared" si="125"/>
        <v>290</v>
      </c>
      <c r="U63" s="58">
        <f t="shared" si="126"/>
        <v>270</v>
      </c>
      <c r="V63" s="58">
        <f t="shared" si="127"/>
        <v>260</v>
      </c>
      <c r="W63" s="58">
        <f t="shared" si="128"/>
        <v>250</v>
      </c>
      <c r="X63" s="416">
        <f t="shared" si="7"/>
        <v>970</v>
      </c>
      <c r="Y63" s="416">
        <f t="shared" si="8"/>
        <v>680</v>
      </c>
      <c r="Z63" s="416">
        <f t="shared" si="9"/>
        <v>570</v>
      </c>
      <c r="AA63" s="416">
        <f t="shared" si="10"/>
        <v>450</v>
      </c>
      <c r="AB63" s="422">
        <f>'ĐẤT PNN'!K63-'ĐẤT NN'!H63</f>
        <v>1830</v>
      </c>
    </row>
    <row r="64" spans="1:28" s="72" customFormat="1" ht="94.5" customHeight="1">
      <c r="A64" s="56">
        <f t="shared" si="11"/>
        <v>61</v>
      </c>
      <c r="B64" s="56" t="str">
        <f>'ĐẤT PNN'!B64</f>
        <v>VT2*0,8</v>
      </c>
      <c r="C64" s="492" t="str">
        <f>'ĐẤT PNN'!C64</f>
        <v>Các tuyến đường giao thông không đấu nối trực tiếp và thông ra Đường Nguyễn Văn Tỏ đoạn từ Quốc lộ 51 đến Suối Bà Lúa đã được đầu tư mặt đường nhựa, bê tông xi măng:
- Có bề rộng ≥5m, cách đường giao thông ≤600m.
- Có bề rộng từ ≥3m đến &lt;5m, cách đường giao thông ≤400m.</v>
      </c>
      <c r="D64" s="493"/>
      <c r="E64" s="494"/>
      <c r="F64" s="399">
        <f t="shared" si="116"/>
        <v>410</v>
      </c>
      <c r="G64" s="399">
        <f t="shared" si="117"/>
        <v>270</v>
      </c>
      <c r="H64" s="399">
        <f t="shared" si="118"/>
        <v>1030</v>
      </c>
      <c r="I64" s="399">
        <f t="shared" si="119"/>
        <v>680</v>
      </c>
      <c r="J64" s="400">
        <f t="shared" si="120"/>
        <v>2.5121951219512195</v>
      </c>
      <c r="K64" s="58">
        <f t="shared" si="121"/>
        <v>450</v>
      </c>
      <c r="L64" s="58">
        <f t="shared" si="122"/>
        <v>410</v>
      </c>
      <c r="M64" s="58">
        <f t="shared" si="123"/>
        <v>390</v>
      </c>
      <c r="N64" s="58">
        <f t="shared" si="124"/>
        <v>370</v>
      </c>
      <c r="O64" s="416">
        <f t="shared" si="2"/>
        <v>1500</v>
      </c>
      <c r="P64" s="416">
        <f t="shared" si="3"/>
        <v>1030</v>
      </c>
      <c r="Q64" s="416">
        <f t="shared" si="4"/>
        <v>860</v>
      </c>
      <c r="R64" s="416">
        <f t="shared" si="5"/>
        <v>670</v>
      </c>
      <c r="S64" s="18">
        <f>'ĐẤT PNN'!W64</f>
        <v>1</v>
      </c>
      <c r="T64" s="58">
        <f t="shared" si="125"/>
        <v>290</v>
      </c>
      <c r="U64" s="58">
        <f t="shared" si="126"/>
        <v>270</v>
      </c>
      <c r="V64" s="58">
        <f t="shared" si="127"/>
        <v>260</v>
      </c>
      <c r="W64" s="58">
        <f t="shared" si="128"/>
        <v>250</v>
      </c>
      <c r="X64" s="416">
        <f t="shared" si="7"/>
        <v>970</v>
      </c>
      <c r="Y64" s="416">
        <f t="shared" si="8"/>
        <v>680</v>
      </c>
      <c r="Z64" s="416">
        <f t="shared" si="9"/>
        <v>570</v>
      </c>
      <c r="AA64" s="416">
        <f t="shared" si="10"/>
        <v>450</v>
      </c>
      <c r="AB64" s="422">
        <f>'ĐẤT PNN'!K64-'ĐẤT NN'!H64</f>
        <v>3770</v>
      </c>
    </row>
    <row r="65" spans="1:28" s="72" customFormat="1" ht="94.5" customHeight="1">
      <c r="A65" s="56">
        <f t="shared" si="11"/>
        <v>62</v>
      </c>
      <c r="B65" s="56" t="str">
        <f>'ĐẤT PNN'!B65</f>
        <v>VT3*0,8</v>
      </c>
      <c r="C65" s="492" t="str">
        <f>'ĐẤT PNN'!C65</f>
        <v>Các tuyến đường giao thông không đấu nối trực tiếp và thông ra Đường Nguyễn Văn Tỏ đoạn từ Quốc lộ 51 đến Suối Bà Lúa đã được đầu tư mặt đường nhựa, bê tông xi măng:
- Có bề rộng ≥5m, cách đường giao thông &gt;600m.
- Có bề rộng từ ≥3m đến &lt;5m, cách đường giao thông từ &gt;400m đến ≤600m.
- Có bề rộng &lt;3m, cách đường giao thông ≤200m.</v>
      </c>
      <c r="D65" s="493"/>
      <c r="E65" s="494"/>
      <c r="F65" s="399">
        <f t="shared" si="116"/>
        <v>390</v>
      </c>
      <c r="G65" s="399">
        <f t="shared" si="117"/>
        <v>260</v>
      </c>
      <c r="H65" s="399">
        <f t="shared" si="118"/>
        <v>860</v>
      </c>
      <c r="I65" s="399">
        <f t="shared" si="119"/>
        <v>570</v>
      </c>
      <c r="J65" s="400">
        <f t="shared" si="120"/>
        <v>2.2051282051282053</v>
      </c>
      <c r="K65" s="58">
        <f t="shared" si="121"/>
        <v>450</v>
      </c>
      <c r="L65" s="58">
        <f t="shared" si="122"/>
        <v>410</v>
      </c>
      <c r="M65" s="58">
        <f t="shared" si="123"/>
        <v>390</v>
      </c>
      <c r="N65" s="58">
        <f t="shared" si="124"/>
        <v>370</v>
      </c>
      <c r="O65" s="416">
        <f t="shared" si="2"/>
        <v>1500</v>
      </c>
      <c r="P65" s="416">
        <f t="shared" si="3"/>
        <v>1030</v>
      </c>
      <c r="Q65" s="416">
        <f t="shared" si="4"/>
        <v>860</v>
      </c>
      <c r="R65" s="416">
        <f t="shared" si="5"/>
        <v>670</v>
      </c>
      <c r="S65" s="18">
        <f>'ĐẤT PNN'!W65</f>
        <v>1</v>
      </c>
      <c r="T65" s="58">
        <f t="shared" si="125"/>
        <v>290</v>
      </c>
      <c r="U65" s="58">
        <f t="shared" si="126"/>
        <v>270</v>
      </c>
      <c r="V65" s="58">
        <f t="shared" si="127"/>
        <v>260</v>
      </c>
      <c r="W65" s="58">
        <f t="shared" si="128"/>
        <v>250</v>
      </c>
      <c r="X65" s="416">
        <f t="shared" si="7"/>
        <v>970</v>
      </c>
      <c r="Y65" s="416">
        <f t="shared" si="8"/>
        <v>680</v>
      </c>
      <c r="Z65" s="416">
        <f t="shared" si="9"/>
        <v>570</v>
      </c>
      <c r="AA65" s="416">
        <f t="shared" si="10"/>
        <v>450</v>
      </c>
      <c r="AB65" s="422">
        <f>'ĐẤT PNN'!K65-'ĐẤT NN'!H65</f>
        <v>2040</v>
      </c>
    </row>
    <row r="66" spans="1:28" s="72" customFormat="1" ht="63" customHeight="1">
      <c r="A66" s="56">
        <f t="shared" si="11"/>
        <v>63</v>
      </c>
      <c r="B66" s="56" t="str">
        <f>'ĐẤT PNN'!B66</f>
        <v>VT4*0,8</v>
      </c>
      <c r="C66" s="492" t="str">
        <f>'ĐẤT PNN'!C66</f>
        <v>Các tuyến đường giao thông không đấu nối trực tiếp và thông ra Đường Nguyễn Văn Tỏ đoạn từ Quốc lộ 51 đến Suối Bà Lúa đã được đầu tư mặt đường nhựa, bê tông xi măng:
- Có bề rộng từ ≥3m đến &lt;5m, cách đường giao thông &gt;600m.
- Có bề rộng &lt;3m, cách đường giao thông &gt; 200m.</v>
      </c>
      <c r="D66" s="493"/>
      <c r="E66" s="494"/>
      <c r="F66" s="399">
        <f t="shared" si="116"/>
        <v>370</v>
      </c>
      <c r="G66" s="399">
        <f t="shared" si="117"/>
        <v>250</v>
      </c>
      <c r="H66" s="399">
        <f t="shared" si="118"/>
        <v>670</v>
      </c>
      <c r="I66" s="399">
        <f t="shared" si="119"/>
        <v>450</v>
      </c>
      <c r="J66" s="400">
        <f t="shared" si="120"/>
        <v>1.8108108108108107</v>
      </c>
      <c r="K66" s="58">
        <f t="shared" si="121"/>
        <v>450</v>
      </c>
      <c r="L66" s="58">
        <f t="shared" si="122"/>
        <v>410</v>
      </c>
      <c r="M66" s="58">
        <f t="shared" si="123"/>
        <v>390</v>
      </c>
      <c r="N66" s="58">
        <f t="shared" si="124"/>
        <v>370</v>
      </c>
      <c r="O66" s="416">
        <f t="shared" si="2"/>
        <v>1500</v>
      </c>
      <c r="P66" s="416">
        <f t="shared" si="3"/>
        <v>1030</v>
      </c>
      <c r="Q66" s="416">
        <f t="shared" si="4"/>
        <v>860</v>
      </c>
      <c r="R66" s="416">
        <f t="shared" si="5"/>
        <v>670</v>
      </c>
      <c r="S66" s="18">
        <f>'ĐẤT PNN'!W66</f>
        <v>1</v>
      </c>
      <c r="T66" s="58">
        <f t="shared" si="125"/>
        <v>290</v>
      </c>
      <c r="U66" s="58">
        <f t="shared" si="126"/>
        <v>270</v>
      </c>
      <c r="V66" s="58">
        <f t="shared" si="127"/>
        <v>260</v>
      </c>
      <c r="W66" s="58">
        <f t="shared" si="128"/>
        <v>250</v>
      </c>
      <c r="X66" s="416">
        <f t="shared" si="7"/>
        <v>970</v>
      </c>
      <c r="Y66" s="416">
        <f t="shared" si="8"/>
        <v>680</v>
      </c>
      <c r="Z66" s="416">
        <f t="shared" si="9"/>
        <v>570</v>
      </c>
      <c r="AA66" s="416">
        <f t="shared" si="10"/>
        <v>450</v>
      </c>
      <c r="AB66" s="422">
        <f>'ĐẤT PNN'!K66-'ĐẤT NN'!H66</f>
        <v>1630</v>
      </c>
    </row>
    <row r="67" spans="1:28" s="18" customFormat="1" ht="110.25" customHeight="1">
      <c r="A67" s="56">
        <f t="shared" si="11"/>
        <v>64</v>
      </c>
      <c r="B67" s="56" t="str">
        <f>'ĐẤT PNN'!B67</f>
        <v>BH122DT_D2</v>
      </c>
      <c r="C67" s="57" t="str">
        <f>'ĐẤT PNN'!C67</f>
        <v>Đường Nguyễn Văn Tỏ</v>
      </c>
      <c r="D67" s="57" t="str">
        <f>'ĐẤT PNN'!D67</f>
        <v>Suối Bà Lúa</v>
      </c>
      <c r="E67" s="57" t="str">
        <f>'ĐẤT PNN'!E67</f>
        <v>Đường Ngô Quyền</v>
      </c>
      <c r="F67" s="406">
        <f>K67</f>
        <v>450</v>
      </c>
      <c r="G67" s="111">
        <f>T67</f>
        <v>290</v>
      </c>
      <c r="H67" s="404">
        <f>O67</f>
        <v>1500</v>
      </c>
      <c r="I67" s="404">
        <f>X67</f>
        <v>970</v>
      </c>
      <c r="J67" s="405">
        <f>H67/F67</f>
        <v>3.3333333333333335</v>
      </c>
      <c r="K67" s="220">
        <v>450</v>
      </c>
      <c r="L67" s="220">
        <v>410</v>
      </c>
      <c r="M67" s="220">
        <v>390</v>
      </c>
      <c r="N67" s="220">
        <v>370</v>
      </c>
      <c r="O67" s="416">
        <f t="shared" si="2"/>
        <v>1500</v>
      </c>
      <c r="P67" s="416">
        <f t="shared" si="3"/>
        <v>1030</v>
      </c>
      <c r="Q67" s="416">
        <f t="shared" si="4"/>
        <v>860</v>
      </c>
      <c r="R67" s="416">
        <f t="shared" si="5"/>
        <v>670</v>
      </c>
      <c r="S67" s="18">
        <f>'ĐẤT PNN'!W67</f>
        <v>1</v>
      </c>
      <c r="T67" s="392">
        <v>290</v>
      </c>
      <c r="U67" s="392">
        <v>270</v>
      </c>
      <c r="V67" s="392">
        <v>260</v>
      </c>
      <c r="W67" s="392">
        <v>250</v>
      </c>
      <c r="X67" s="416">
        <f t="shared" si="7"/>
        <v>970</v>
      </c>
      <c r="Y67" s="416">
        <f t="shared" si="8"/>
        <v>680</v>
      </c>
      <c r="Z67" s="416">
        <f t="shared" si="9"/>
        <v>570</v>
      </c>
      <c r="AA67" s="416">
        <f t="shared" si="10"/>
        <v>450</v>
      </c>
      <c r="AB67" s="422">
        <f>'ĐẤT PNN'!K67-'ĐẤT NN'!H67</f>
        <v>8400</v>
      </c>
    </row>
    <row r="68" spans="1:28" s="18" customFormat="1" ht="110.25" customHeight="1">
      <c r="A68" s="56">
        <f t="shared" si="11"/>
        <v>65</v>
      </c>
      <c r="B68" s="56" t="str">
        <f>'ĐẤT PNN'!B68</f>
        <v>VT2</v>
      </c>
      <c r="C68" s="492" t="str">
        <f>'ĐẤT PNN'!C68</f>
        <v>Các tuyến đường giao thông đấu nối trực tiếp ra Đường Nguyễn Văn Tỏ đoạn từ Suối Bà Lúa đến Đường Ngô Quyền đã được đầu tư mặt đường nhựa, bê tông xi măng:
- Có bề rộng ≥5m, cách đường giao thông ≤600m.
- Có bề rộng từ ≥3m đến &lt;5m, cách đường giao thông ≤400m.</v>
      </c>
      <c r="D68" s="493"/>
      <c r="E68" s="494"/>
      <c r="F68" s="399">
        <f t="shared" ref="F68:F73" si="129">IF(B68="VT2",L68,IF(B68="VT3",M68,IF(B68="VT2*0,8",L68,IF(B68="VT3*0,8",M68,N68))))</f>
        <v>410</v>
      </c>
      <c r="G68" s="399">
        <f t="shared" ref="G68:G73" si="130">IF(B68="VT2",U68,IF(B68="VT3",V68,IF(B68="VT2*0,8",U68,IF(B68="VT3*0,8",V68,W68))))</f>
        <v>270</v>
      </c>
      <c r="H68" s="399">
        <f t="shared" ref="H68:H73" si="131">IF(B68="VT2",P68,IF(B68="VT3",Q68,IF(B68="VT4",R68,IF(B68="VT2*0,8",P68,IF(B68="VT3*0,8",Q68,R68)))))</f>
        <v>1030</v>
      </c>
      <c r="I68" s="399">
        <f t="shared" ref="I68:I73" si="132">IF(B68="VT2",Y68,IF(B68="VT3",Z68,IF(B68="VT4",AA68,IF(B68="VT2*0,8",Y68,IF(B68="VT3*0,8",Z68,AA68)))))</f>
        <v>680</v>
      </c>
      <c r="J68" s="400">
        <f t="shared" ref="J68:J73" si="133">H68/F68</f>
        <v>2.5121951219512195</v>
      </c>
      <c r="K68" s="58">
        <f t="shared" ref="K68:K73" si="134">K67</f>
        <v>450</v>
      </c>
      <c r="L68" s="58">
        <f t="shared" ref="L68:L73" si="135">L67</f>
        <v>410</v>
      </c>
      <c r="M68" s="58">
        <f t="shared" ref="M68:M73" si="136">M67</f>
        <v>390</v>
      </c>
      <c r="N68" s="58">
        <f t="shared" ref="N68:N73" si="137">N67</f>
        <v>370</v>
      </c>
      <c r="O68" s="416">
        <f t="shared" si="2"/>
        <v>1500</v>
      </c>
      <c r="P68" s="416">
        <f t="shared" si="3"/>
        <v>1030</v>
      </c>
      <c r="Q68" s="416">
        <f t="shared" si="4"/>
        <v>860</v>
      </c>
      <c r="R68" s="416">
        <f t="shared" si="5"/>
        <v>670</v>
      </c>
      <c r="S68" s="18">
        <f>'ĐẤT PNN'!W68</f>
        <v>1</v>
      </c>
      <c r="T68" s="58">
        <f t="shared" ref="T68:T73" si="138">T67</f>
        <v>290</v>
      </c>
      <c r="U68" s="58">
        <f t="shared" ref="U68:U73" si="139">U67</f>
        <v>270</v>
      </c>
      <c r="V68" s="58">
        <f t="shared" ref="V68:V73" si="140">V67</f>
        <v>260</v>
      </c>
      <c r="W68" s="58">
        <f t="shared" ref="W68:W73" si="141">W67</f>
        <v>250</v>
      </c>
      <c r="X68" s="416">
        <f t="shared" si="7"/>
        <v>970</v>
      </c>
      <c r="Y68" s="416">
        <f t="shared" si="8"/>
        <v>680</v>
      </c>
      <c r="Z68" s="416">
        <f t="shared" si="9"/>
        <v>570</v>
      </c>
      <c r="AA68" s="416">
        <f t="shared" si="10"/>
        <v>450</v>
      </c>
      <c r="AB68" s="422">
        <f>'ĐẤT PNN'!K68-'ĐẤT NN'!H68</f>
        <v>4270</v>
      </c>
    </row>
    <row r="69" spans="1:28" s="18" customFormat="1" ht="110.25" customHeight="1">
      <c r="A69" s="56">
        <f t="shared" si="11"/>
        <v>66</v>
      </c>
      <c r="B69" s="56" t="str">
        <f>'ĐẤT PNN'!B69</f>
        <v>VT3</v>
      </c>
      <c r="C69" s="492" t="str">
        <f>'ĐẤT PNN'!C69</f>
        <v>Các tuyến đường giao thông đấu nối trực tiếp ra Đường Nguyễn Văn Tỏ đoạn từ Suối Bà Lúa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9" s="493"/>
      <c r="E69" s="494"/>
      <c r="F69" s="399">
        <f t="shared" si="129"/>
        <v>390</v>
      </c>
      <c r="G69" s="399">
        <f t="shared" si="130"/>
        <v>260</v>
      </c>
      <c r="H69" s="399">
        <f t="shared" si="131"/>
        <v>860</v>
      </c>
      <c r="I69" s="399">
        <f t="shared" si="132"/>
        <v>570</v>
      </c>
      <c r="J69" s="400">
        <f t="shared" si="133"/>
        <v>2.2051282051282053</v>
      </c>
      <c r="K69" s="58">
        <f t="shared" si="134"/>
        <v>450</v>
      </c>
      <c r="L69" s="58">
        <f t="shared" si="135"/>
        <v>410</v>
      </c>
      <c r="M69" s="58">
        <f t="shared" si="136"/>
        <v>390</v>
      </c>
      <c r="N69" s="58">
        <f t="shared" si="137"/>
        <v>370</v>
      </c>
      <c r="O69" s="416">
        <f t="shared" ref="O69:O132" si="142">ROUND(K69*10/3,-1)</f>
        <v>1500</v>
      </c>
      <c r="P69" s="416">
        <f t="shared" ref="P69:P132" si="143">ROUND(L69*2.5,-1)</f>
        <v>1030</v>
      </c>
      <c r="Q69" s="416">
        <f t="shared" ref="Q69:Q132" si="144">ROUND(M69*2.2,-1)</f>
        <v>860</v>
      </c>
      <c r="R69" s="416">
        <f t="shared" ref="R69:R132" si="145">ROUND(N69*1.8,-1)</f>
        <v>670</v>
      </c>
      <c r="S69" s="18">
        <f>'ĐẤT PNN'!W69</f>
        <v>1</v>
      </c>
      <c r="T69" s="58">
        <f t="shared" si="138"/>
        <v>290</v>
      </c>
      <c r="U69" s="58">
        <f t="shared" si="139"/>
        <v>270</v>
      </c>
      <c r="V69" s="58">
        <f t="shared" si="140"/>
        <v>260</v>
      </c>
      <c r="W69" s="58">
        <f t="shared" si="141"/>
        <v>250</v>
      </c>
      <c r="X69" s="416">
        <f t="shared" ref="X69:X132" si="146">ROUND(T69*10/3,-1)</f>
        <v>970</v>
      </c>
      <c r="Y69" s="416">
        <f t="shared" ref="Y69:Y132" si="147">ROUND(U69*2.5,-1)</f>
        <v>680</v>
      </c>
      <c r="Z69" s="416">
        <f t="shared" ref="Z69:Z132" si="148">ROUND(V69*2.2,-1)</f>
        <v>570</v>
      </c>
      <c r="AA69" s="416">
        <f t="shared" ref="AA69:AA132" si="149">ROUND(W69*1.8,-1)</f>
        <v>450</v>
      </c>
      <c r="AB69" s="422">
        <f>'ĐẤT PNN'!K69-'ĐẤT NN'!H69</f>
        <v>1740</v>
      </c>
    </row>
    <row r="70" spans="1:28" s="18" customFormat="1" ht="78.75" customHeight="1">
      <c r="A70" s="56">
        <f t="shared" ref="A70:A133" si="150">A69+1</f>
        <v>67</v>
      </c>
      <c r="B70" s="56" t="str">
        <f>'ĐẤT PNN'!B70</f>
        <v>VT4</v>
      </c>
      <c r="C70" s="492" t="str">
        <f>'ĐẤT PNN'!C70</f>
        <v>Các tuyến đường giao thông đấu nối trực tiếp ra Đường Nguyễn Văn Tỏ đoạn từ Suối Bà Lúa đến Đường Ngô Quyền đã được đầu tư mặt đường nhựa, bê tông xi măng:
- Có bề rộng từ ≥3m đến &lt;5m, cách đường giao thông &gt;600m.
- Có bề rộng &lt;3m, cách đường giao thông &gt;200m.</v>
      </c>
      <c r="D70" s="493"/>
      <c r="E70" s="494"/>
      <c r="F70" s="399">
        <f t="shared" si="129"/>
        <v>370</v>
      </c>
      <c r="G70" s="399">
        <f t="shared" si="130"/>
        <v>250</v>
      </c>
      <c r="H70" s="399">
        <f t="shared" si="131"/>
        <v>670</v>
      </c>
      <c r="I70" s="399">
        <f t="shared" si="132"/>
        <v>450</v>
      </c>
      <c r="J70" s="400">
        <f t="shared" si="133"/>
        <v>1.8108108108108107</v>
      </c>
      <c r="K70" s="58">
        <f t="shared" si="134"/>
        <v>450</v>
      </c>
      <c r="L70" s="58">
        <f t="shared" si="135"/>
        <v>410</v>
      </c>
      <c r="M70" s="58">
        <f t="shared" si="136"/>
        <v>390</v>
      </c>
      <c r="N70" s="58">
        <f t="shared" si="137"/>
        <v>370</v>
      </c>
      <c r="O70" s="416">
        <f t="shared" si="142"/>
        <v>1500</v>
      </c>
      <c r="P70" s="416">
        <f t="shared" si="143"/>
        <v>1030</v>
      </c>
      <c r="Q70" s="416">
        <f t="shared" si="144"/>
        <v>860</v>
      </c>
      <c r="R70" s="416">
        <f t="shared" si="145"/>
        <v>670</v>
      </c>
      <c r="S70" s="18">
        <f>'ĐẤT PNN'!W70</f>
        <v>1</v>
      </c>
      <c r="T70" s="58">
        <f t="shared" si="138"/>
        <v>290</v>
      </c>
      <c r="U70" s="58">
        <f t="shared" si="139"/>
        <v>270</v>
      </c>
      <c r="V70" s="58">
        <f t="shared" si="140"/>
        <v>260</v>
      </c>
      <c r="W70" s="58">
        <f t="shared" si="141"/>
        <v>250</v>
      </c>
      <c r="X70" s="416">
        <f t="shared" si="146"/>
        <v>970</v>
      </c>
      <c r="Y70" s="416">
        <f t="shared" si="147"/>
        <v>680</v>
      </c>
      <c r="Z70" s="416">
        <f t="shared" si="148"/>
        <v>570</v>
      </c>
      <c r="AA70" s="416">
        <f t="shared" si="149"/>
        <v>450</v>
      </c>
      <c r="AB70" s="422">
        <f>'ĐẤT PNN'!K70-'ĐẤT NN'!H70</f>
        <v>1330</v>
      </c>
    </row>
    <row r="71" spans="1:28" s="18" customFormat="1" ht="110.25" customHeight="1">
      <c r="A71" s="56">
        <f t="shared" si="150"/>
        <v>68</v>
      </c>
      <c r="B71" s="56" t="str">
        <f>'ĐẤT PNN'!B71</f>
        <v>VT2*0,8</v>
      </c>
      <c r="C71" s="492" t="str">
        <f>'ĐẤT PNN'!C71</f>
        <v>Các tuyến đường giao thông không đấu nối trực tiếp và thông ra Đường Nguyễn Văn Tỏ đoạn từ Suối Bà Lúa đến Đường Ngô Quyền đã được đầu tư mặt đường nhựa, bê tông xi măng:
- Có bề rộng ≥5m, cách đường giao thông ≤600m.
- Có bề rộng từ ≥3m đến &lt;5m, cách đường giao thông ≤400m.</v>
      </c>
      <c r="D71" s="493"/>
      <c r="E71" s="494"/>
      <c r="F71" s="399">
        <f t="shared" si="129"/>
        <v>410</v>
      </c>
      <c r="G71" s="399">
        <f t="shared" si="130"/>
        <v>270</v>
      </c>
      <c r="H71" s="399">
        <f t="shared" si="131"/>
        <v>1030</v>
      </c>
      <c r="I71" s="399">
        <f t="shared" si="132"/>
        <v>680</v>
      </c>
      <c r="J71" s="400">
        <f t="shared" si="133"/>
        <v>2.5121951219512195</v>
      </c>
      <c r="K71" s="58">
        <f t="shared" si="134"/>
        <v>450</v>
      </c>
      <c r="L71" s="58">
        <f t="shared" si="135"/>
        <v>410</v>
      </c>
      <c r="M71" s="58">
        <f t="shared" si="136"/>
        <v>390</v>
      </c>
      <c r="N71" s="58">
        <f t="shared" si="137"/>
        <v>370</v>
      </c>
      <c r="O71" s="416">
        <f t="shared" si="142"/>
        <v>1500</v>
      </c>
      <c r="P71" s="416">
        <f t="shared" si="143"/>
        <v>1030</v>
      </c>
      <c r="Q71" s="416">
        <f t="shared" si="144"/>
        <v>860</v>
      </c>
      <c r="R71" s="416">
        <f t="shared" si="145"/>
        <v>670</v>
      </c>
      <c r="S71" s="18">
        <f>'ĐẤT PNN'!W71</f>
        <v>1</v>
      </c>
      <c r="T71" s="58">
        <f t="shared" si="138"/>
        <v>290</v>
      </c>
      <c r="U71" s="58">
        <f t="shared" si="139"/>
        <v>270</v>
      </c>
      <c r="V71" s="58">
        <f t="shared" si="140"/>
        <v>260</v>
      </c>
      <c r="W71" s="58">
        <f t="shared" si="141"/>
        <v>250</v>
      </c>
      <c r="X71" s="416">
        <f t="shared" si="146"/>
        <v>970</v>
      </c>
      <c r="Y71" s="416">
        <f t="shared" si="147"/>
        <v>680</v>
      </c>
      <c r="Z71" s="416">
        <f t="shared" si="148"/>
        <v>570</v>
      </c>
      <c r="AA71" s="416">
        <f t="shared" si="149"/>
        <v>450</v>
      </c>
      <c r="AB71" s="422">
        <f>'ĐẤT PNN'!K71-'ĐẤT NN'!H71</f>
        <v>3770</v>
      </c>
    </row>
    <row r="72" spans="1:28" s="18" customFormat="1" ht="110.25" customHeight="1">
      <c r="A72" s="56">
        <f t="shared" si="150"/>
        <v>69</v>
      </c>
      <c r="B72" s="56" t="str">
        <f>'ĐẤT PNN'!B72</f>
        <v>VT3*0,8</v>
      </c>
      <c r="C72" s="492" t="str">
        <f>'ĐẤT PNN'!C72</f>
        <v>Các tuyến đường giao thông không đấu nối trực tiếp và thông ra Đường Nguyễn Văn Tỏ đoạn từ Suối Bà Lúa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72" s="493"/>
      <c r="E72" s="494"/>
      <c r="F72" s="399">
        <f t="shared" si="129"/>
        <v>390</v>
      </c>
      <c r="G72" s="399">
        <f t="shared" si="130"/>
        <v>260</v>
      </c>
      <c r="H72" s="399">
        <f t="shared" si="131"/>
        <v>860</v>
      </c>
      <c r="I72" s="399">
        <f t="shared" si="132"/>
        <v>570</v>
      </c>
      <c r="J72" s="400">
        <f t="shared" si="133"/>
        <v>2.2051282051282053</v>
      </c>
      <c r="K72" s="58">
        <f t="shared" si="134"/>
        <v>450</v>
      </c>
      <c r="L72" s="58">
        <f t="shared" si="135"/>
        <v>410</v>
      </c>
      <c r="M72" s="58">
        <f t="shared" si="136"/>
        <v>390</v>
      </c>
      <c r="N72" s="58">
        <f t="shared" si="137"/>
        <v>370</v>
      </c>
      <c r="O72" s="416">
        <f t="shared" si="142"/>
        <v>1500</v>
      </c>
      <c r="P72" s="416">
        <f t="shared" si="143"/>
        <v>1030</v>
      </c>
      <c r="Q72" s="416">
        <f t="shared" si="144"/>
        <v>860</v>
      </c>
      <c r="R72" s="416">
        <f t="shared" si="145"/>
        <v>670</v>
      </c>
      <c r="S72" s="18">
        <f>'ĐẤT PNN'!W72</f>
        <v>1</v>
      </c>
      <c r="T72" s="58">
        <f t="shared" si="138"/>
        <v>290</v>
      </c>
      <c r="U72" s="58">
        <f t="shared" si="139"/>
        <v>270</v>
      </c>
      <c r="V72" s="58">
        <f t="shared" si="140"/>
        <v>260</v>
      </c>
      <c r="W72" s="58">
        <f t="shared" si="141"/>
        <v>250</v>
      </c>
      <c r="X72" s="416">
        <f t="shared" si="146"/>
        <v>970</v>
      </c>
      <c r="Y72" s="416">
        <f t="shared" si="147"/>
        <v>680</v>
      </c>
      <c r="Z72" s="416">
        <f t="shared" si="148"/>
        <v>570</v>
      </c>
      <c r="AA72" s="416">
        <f t="shared" si="149"/>
        <v>450</v>
      </c>
      <c r="AB72" s="422">
        <f>'ĐẤT PNN'!K72-'ĐẤT NN'!H72</f>
        <v>1540</v>
      </c>
    </row>
    <row r="73" spans="1:28" s="18" customFormat="1" ht="78.75" customHeight="1">
      <c r="A73" s="56">
        <f t="shared" si="150"/>
        <v>70</v>
      </c>
      <c r="B73" s="56" t="str">
        <f>'ĐẤT PNN'!B73</f>
        <v>VT4*0,8</v>
      </c>
      <c r="C73" s="492" t="str">
        <f>'ĐẤT PNN'!C73</f>
        <v>Các tuyến đường giao thông không đấu nối trực tiếp và thông ra Đường Nguyễn Văn Tỏ đoạn từ Suối Bà Lúa đến Đường Ngô Quyền đã được đầu tư mặt đường nhựa, bê tông xi măng:
- Có bề rộng từ ≥3m đến &lt;5m, cách đường giao thông &gt;600m.
- Có bề rộng &lt;3m, cách đường giao thông &gt; 200m.</v>
      </c>
      <c r="D73" s="493"/>
      <c r="E73" s="494"/>
      <c r="F73" s="399">
        <f t="shared" si="129"/>
        <v>370</v>
      </c>
      <c r="G73" s="399">
        <f t="shared" si="130"/>
        <v>250</v>
      </c>
      <c r="H73" s="399">
        <f t="shared" si="131"/>
        <v>670</v>
      </c>
      <c r="I73" s="399">
        <f t="shared" si="132"/>
        <v>450</v>
      </c>
      <c r="J73" s="400">
        <f t="shared" si="133"/>
        <v>1.8108108108108107</v>
      </c>
      <c r="K73" s="58">
        <f t="shared" si="134"/>
        <v>450</v>
      </c>
      <c r="L73" s="58">
        <f t="shared" si="135"/>
        <v>410</v>
      </c>
      <c r="M73" s="58">
        <f t="shared" si="136"/>
        <v>390</v>
      </c>
      <c r="N73" s="58">
        <f t="shared" si="137"/>
        <v>370</v>
      </c>
      <c r="O73" s="416">
        <f t="shared" si="142"/>
        <v>1500</v>
      </c>
      <c r="P73" s="416">
        <f t="shared" si="143"/>
        <v>1030</v>
      </c>
      <c r="Q73" s="416">
        <f t="shared" si="144"/>
        <v>860</v>
      </c>
      <c r="R73" s="416">
        <f t="shared" si="145"/>
        <v>670</v>
      </c>
      <c r="S73" s="18">
        <f>'ĐẤT PNN'!W73</f>
        <v>1</v>
      </c>
      <c r="T73" s="58">
        <f t="shared" si="138"/>
        <v>290</v>
      </c>
      <c r="U73" s="58">
        <f t="shared" si="139"/>
        <v>270</v>
      </c>
      <c r="V73" s="58">
        <f t="shared" si="140"/>
        <v>260</v>
      </c>
      <c r="W73" s="58">
        <f t="shared" si="141"/>
        <v>250</v>
      </c>
      <c r="X73" s="416">
        <f t="shared" si="146"/>
        <v>970</v>
      </c>
      <c r="Y73" s="416">
        <f t="shared" si="147"/>
        <v>680</v>
      </c>
      <c r="Z73" s="416">
        <f t="shared" si="148"/>
        <v>570</v>
      </c>
      <c r="AA73" s="416">
        <f t="shared" si="149"/>
        <v>450</v>
      </c>
      <c r="AB73" s="422">
        <f>'ĐẤT PNN'!K73-'ĐẤT NN'!H73</f>
        <v>1130</v>
      </c>
    </row>
    <row r="74" spans="1:28" s="18" customFormat="1" ht="31.5">
      <c r="A74" s="56">
        <f t="shared" si="150"/>
        <v>71</v>
      </c>
      <c r="B74" s="56" t="str">
        <f>'ĐẤT PNN'!B74</f>
        <v>BH124DT</v>
      </c>
      <c r="C74" s="57" t="str">
        <f>'ĐẤT PNN'!C74</f>
        <v>Đường B5</v>
      </c>
      <c r="D74" s="57" t="str">
        <f>'ĐẤT PNN'!D74</f>
        <v>Đường Bùi Văn Hòa (Quốc lộ 15 nối dài)</v>
      </c>
      <c r="E74" s="57" t="str">
        <f>'ĐẤT PNN'!E74</f>
        <v>Đường D12 (Khu dân cư khu phố 2 và 3)</v>
      </c>
      <c r="F74" s="406">
        <f>K74</f>
        <v>450</v>
      </c>
      <c r="G74" s="111">
        <f>T74</f>
        <v>290</v>
      </c>
      <c r="H74" s="404">
        <f>O74</f>
        <v>1500</v>
      </c>
      <c r="I74" s="404">
        <f>X74</f>
        <v>970</v>
      </c>
      <c r="J74" s="405">
        <f>H74/F74</f>
        <v>3.3333333333333335</v>
      </c>
      <c r="K74" s="220">
        <v>450</v>
      </c>
      <c r="L74" s="220">
        <v>410</v>
      </c>
      <c r="M74" s="220">
        <v>390</v>
      </c>
      <c r="N74" s="220">
        <v>370</v>
      </c>
      <c r="O74" s="416">
        <f t="shared" si="142"/>
        <v>1500</v>
      </c>
      <c r="P74" s="416">
        <f t="shared" si="143"/>
        <v>1030</v>
      </c>
      <c r="Q74" s="416">
        <f t="shared" si="144"/>
        <v>860</v>
      </c>
      <c r="R74" s="416">
        <f t="shared" si="145"/>
        <v>670</v>
      </c>
      <c r="S74" s="18">
        <f>'ĐẤT PNN'!W74</f>
        <v>1</v>
      </c>
      <c r="T74" s="392">
        <v>290</v>
      </c>
      <c r="U74" s="392">
        <v>270</v>
      </c>
      <c r="V74" s="392">
        <v>260</v>
      </c>
      <c r="W74" s="392">
        <v>250</v>
      </c>
      <c r="X74" s="416">
        <f t="shared" si="146"/>
        <v>970</v>
      </c>
      <c r="Y74" s="416">
        <f t="shared" si="147"/>
        <v>680</v>
      </c>
      <c r="Z74" s="416">
        <f t="shared" si="148"/>
        <v>570</v>
      </c>
      <c r="AA74" s="416">
        <f t="shared" si="149"/>
        <v>450</v>
      </c>
      <c r="AB74" s="422">
        <f>'ĐẤT PNN'!K74-'ĐẤT NN'!H74</f>
        <v>13400</v>
      </c>
    </row>
    <row r="75" spans="1:28" s="18" customFormat="1" ht="126" customHeight="1">
      <c r="A75" s="56">
        <f t="shared" si="150"/>
        <v>72</v>
      </c>
      <c r="B75" s="56" t="str">
        <f>'ĐẤT PNN'!B75</f>
        <v>VT2</v>
      </c>
      <c r="C75" s="492" t="str">
        <f>'ĐẤT PNN'!C75</f>
        <v>Các tuyến đường giao thông đấu nối trực tiếp ra Đường B5 đoạn từ Đường Bùi Văn Hòa (Quốc lộ 15 nối dài) đến Đường D12 (Khu dân cư khu phố 2 và 3) đã được đầu tư mặt đường nhựa, bê tông xi măng:
- Có bề rộng ≥5m, cách đường giao thông ≤600m.
- Có bề rộng từ ≥3m đến &lt;5m, cách đường giao thông ≤400m.</v>
      </c>
      <c r="D75" s="493"/>
      <c r="E75" s="494"/>
      <c r="F75" s="399">
        <f t="shared" ref="F75:F80" si="151">IF(B75="VT2",L75,IF(B75="VT3",M75,IF(B75="VT2*0,8",L75,IF(B75="VT3*0,8",M75,N75))))</f>
        <v>410</v>
      </c>
      <c r="G75" s="399">
        <f t="shared" ref="G75:G80" si="152">IF(B75="VT2",U75,IF(B75="VT3",V75,IF(B75="VT2*0,8",U75,IF(B75="VT3*0,8",V75,W75))))</f>
        <v>270</v>
      </c>
      <c r="H75" s="399">
        <f t="shared" ref="H75:H80" si="153">IF(B75="VT2",P75,IF(B75="VT3",Q75,IF(B75="VT4",R75,IF(B75="VT2*0,8",P75,IF(B75="VT3*0,8",Q75,R75)))))</f>
        <v>1030</v>
      </c>
      <c r="I75" s="399">
        <f t="shared" ref="I75:I80" si="154">IF(B75="VT2",Y75,IF(B75="VT3",Z75,IF(B75="VT4",AA75,IF(B75="VT2*0,8",Y75,IF(B75="VT3*0,8",Z75,AA75)))))</f>
        <v>680</v>
      </c>
      <c r="J75" s="400">
        <f t="shared" ref="J75:J80" si="155">H75/F75</f>
        <v>2.5121951219512195</v>
      </c>
      <c r="K75" s="58">
        <f t="shared" ref="K75:K80" si="156">K74</f>
        <v>450</v>
      </c>
      <c r="L75" s="58">
        <f t="shared" ref="L75:L80" si="157">L74</f>
        <v>410</v>
      </c>
      <c r="M75" s="58">
        <f t="shared" ref="M75:M80" si="158">M74</f>
        <v>390</v>
      </c>
      <c r="N75" s="58">
        <f t="shared" ref="N75:N80" si="159">N74</f>
        <v>370</v>
      </c>
      <c r="O75" s="416">
        <f t="shared" si="142"/>
        <v>1500</v>
      </c>
      <c r="P75" s="416">
        <f t="shared" si="143"/>
        <v>1030</v>
      </c>
      <c r="Q75" s="416">
        <f t="shared" si="144"/>
        <v>860</v>
      </c>
      <c r="R75" s="416">
        <f t="shared" si="145"/>
        <v>670</v>
      </c>
      <c r="S75" s="18">
        <f>'ĐẤT PNN'!W75</f>
        <v>1</v>
      </c>
      <c r="T75" s="58">
        <f t="shared" ref="T75:T80" si="160">T74</f>
        <v>290</v>
      </c>
      <c r="U75" s="58">
        <f t="shared" ref="U75:U80" si="161">U74</f>
        <v>270</v>
      </c>
      <c r="V75" s="58">
        <f t="shared" ref="V75:V80" si="162">V74</f>
        <v>260</v>
      </c>
      <c r="W75" s="58">
        <f t="shared" ref="W75:W80" si="163">W74</f>
        <v>250</v>
      </c>
      <c r="X75" s="416">
        <f t="shared" si="146"/>
        <v>970</v>
      </c>
      <c r="Y75" s="416">
        <f t="shared" si="147"/>
        <v>680</v>
      </c>
      <c r="Z75" s="416">
        <f t="shared" si="148"/>
        <v>570</v>
      </c>
      <c r="AA75" s="416">
        <f t="shared" si="149"/>
        <v>450</v>
      </c>
      <c r="AB75" s="422">
        <f>'ĐẤT PNN'!K75-'ĐẤT NN'!H75</f>
        <v>6070</v>
      </c>
    </row>
    <row r="76" spans="1:28" s="18" customFormat="1" ht="126" customHeight="1">
      <c r="A76" s="56">
        <f t="shared" si="150"/>
        <v>73</v>
      </c>
      <c r="B76" s="56" t="str">
        <f>'ĐẤT PNN'!B76</f>
        <v>VT3</v>
      </c>
      <c r="C76" s="492" t="str">
        <f>'ĐẤT PNN'!C76</f>
        <v>Các tuyến đường giao thông đấu nối trực tiếp ra Đường B5 đoạn từ Đường Bùi Văn Hòa (Quốc lộ 15 nối dài) đến Đường D12 (Khu dân cư khu phố 2 và 3) đã được đầu tư mặt đường nhựa, bê tông xi măng:
- Có bề rộng ≥5m, cách đường giao thông &gt;600m.
- Có bề rộng từ ≥3m đến &lt;5m, cách đường giao thông từ &gt;400m đến ≤600m.
- Có bề rộng &lt;3m, cách đường giao thông ≤200m.</v>
      </c>
      <c r="D76" s="493"/>
      <c r="E76" s="494"/>
      <c r="F76" s="399">
        <f t="shared" si="151"/>
        <v>390</v>
      </c>
      <c r="G76" s="399">
        <f t="shared" si="152"/>
        <v>260</v>
      </c>
      <c r="H76" s="399">
        <f t="shared" si="153"/>
        <v>860</v>
      </c>
      <c r="I76" s="399">
        <f t="shared" si="154"/>
        <v>570</v>
      </c>
      <c r="J76" s="400">
        <f t="shared" si="155"/>
        <v>2.2051282051282053</v>
      </c>
      <c r="K76" s="58">
        <f t="shared" si="156"/>
        <v>450</v>
      </c>
      <c r="L76" s="58">
        <f t="shared" si="157"/>
        <v>410</v>
      </c>
      <c r="M76" s="58">
        <f t="shared" si="158"/>
        <v>390</v>
      </c>
      <c r="N76" s="58">
        <f t="shared" si="159"/>
        <v>370</v>
      </c>
      <c r="O76" s="416">
        <f t="shared" si="142"/>
        <v>1500</v>
      </c>
      <c r="P76" s="416">
        <f t="shared" si="143"/>
        <v>1030</v>
      </c>
      <c r="Q76" s="416">
        <f t="shared" si="144"/>
        <v>860</v>
      </c>
      <c r="R76" s="416">
        <f t="shared" si="145"/>
        <v>670</v>
      </c>
      <c r="S76" s="18">
        <f>'ĐẤT PNN'!W76</f>
        <v>1</v>
      </c>
      <c r="T76" s="58">
        <f t="shared" si="160"/>
        <v>290</v>
      </c>
      <c r="U76" s="58">
        <f t="shared" si="161"/>
        <v>270</v>
      </c>
      <c r="V76" s="58">
        <f t="shared" si="162"/>
        <v>260</v>
      </c>
      <c r="W76" s="58">
        <f t="shared" si="163"/>
        <v>250</v>
      </c>
      <c r="X76" s="416">
        <f t="shared" si="146"/>
        <v>970</v>
      </c>
      <c r="Y76" s="416">
        <f t="shared" si="147"/>
        <v>680</v>
      </c>
      <c r="Z76" s="416">
        <f t="shared" si="148"/>
        <v>570</v>
      </c>
      <c r="AA76" s="416">
        <f t="shared" si="149"/>
        <v>450</v>
      </c>
      <c r="AB76" s="422">
        <f>'ĐẤT PNN'!K76-'ĐẤT NN'!H76</f>
        <v>3440</v>
      </c>
    </row>
    <row r="77" spans="1:28" s="18" customFormat="1" ht="78.75" customHeight="1">
      <c r="A77" s="56">
        <f t="shared" si="150"/>
        <v>74</v>
      </c>
      <c r="B77" s="56" t="str">
        <f>'ĐẤT PNN'!B77</f>
        <v>VT4</v>
      </c>
      <c r="C77" s="492" t="str">
        <f>'ĐẤT PNN'!C77</f>
        <v>Các tuyến đường giao thông đấu nối trực tiếp ra Đường B5 đoạn từ Đường Bùi Văn Hòa (Quốc lộ 15 nối dài) đến Đường D12 (Khu dân cư khu phố 2 và 3) đã được đầu tư mặt đường nhựa, bê tông xi măng:
- Có bề rộng từ ≥3m đến &lt;5m, cách đường giao thông &gt;600m.
- Có bề rộng &lt;3m, cách đường giao thông &gt;200m.</v>
      </c>
      <c r="D77" s="493"/>
      <c r="E77" s="494"/>
      <c r="F77" s="399">
        <f t="shared" si="151"/>
        <v>370</v>
      </c>
      <c r="G77" s="399">
        <f t="shared" si="152"/>
        <v>250</v>
      </c>
      <c r="H77" s="399">
        <f t="shared" si="153"/>
        <v>670</v>
      </c>
      <c r="I77" s="399">
        <f t="shared" si="154"/>
        <v>450</v>
      </c>
      <c r="J77" s="400">
        <f t="shared" si="155"/>
        <v>1.8108108108108107</v>
      </c>
      <c r="K77" s="58">
        <f t="shared" si="156"/>
        <v>450</v>
      </c>
      <c r="L77" s="58">
        <f t="shared" si="157"/>
        <v>410</v>
      </c>
      <c r="M77" s="58">
        <f t="shared" si="158"/>
        <v>390</v>
      </c>
      <c r="N77" s="58">
        <f t="shared" si="159"/>
        <v>370</v>
      </c>
      <c r="O77" s="416">
        <f t="shared" si="142"/>
        <v>1500</v>
      </c>
      <c r="P77" s="416">
        <f t="shared" si="143"/>
        <v>1030</v>
      </c>
      <c r="Q77" s="416">
        <f t="shared" si="144"/>
        <v>860</v>
      </c>
      <c r="R77" s="416">
        <f t="shared" si="145"/>
        <v>670</v>
      </c>
      <c r="S77" s="18">
        <f>'ĐẤT PNN'!W77</f>
        <v>1</v>
      </c>
      <c r="T77" s="58">
        <f t="shared" si="160"/>
        <v>290</v>
      </c>
      <c r="U77" s="58">
        <f t="shared" si="161"/>
        <v>270</v>
      </c>
      <c r="V77" s="58">
        <f t="shared" si="162"/>
        <v>260</v>
      </c>
      <c r="W77" s="58">
        <f t="shared" si="163"/>
        <v>250</v>
      </c>
      <c r="X77" s="416">
        <f t="shared" si="146"/>
        <v>970</v>
      </c>
      <c r="Y77" s="416">
        <f t="shared" si="147"/>
        <v>680</v>
      </c>
      <c r="Z77" s="416">
        <f t="shared" si="148"/>
        <v>570</v>
      </c>
      <c r="AA77" s="416">
        <f t="shared" si="149"/>
        <v>450</v>
      </c>
      <c r="AB77" s="422">
        <f>'ĐẤT PNN'!K77-'ĐẤT NN'!H77</f>
        <v>2130</v>
      </c>
    </row>
    <row r="78" spans="1:28" s="18" customFormat="1" ht="126" customHeight="1">
      <c r="A78" s="56">
        <f t="shared" si="150"/>
        <v>75</v>
      </c>
      <c r="B78" s="56" t="str">
        <f>'ĐẤT PNN'!B78</f>
        <v>VT2*0,8</v>
      </c>
      <c r="C78" s="492" t="str">
        <f>'ĐẤT PNN'!C78</f>
        <v>Các tuyến đường giao thông không đấu nối trực tiếp và thông ra Đường B5 đoạn từ Đường Bùi Văn Hòa (Quốc lộ 15 nối dài) đến Đường D12 (Khu dân cư khu phố 2 và 3) đã được đầu tư mặt đường nhựa, bê tông xi măng:
- Có bề rộng ≥5m, cách đường giao thông ≤600m.
- Có bề rộng từ ≥3m đến &lt;5m, cách đường giao thông ≤400m.</v>
      </c>
      <c r="D78" s="493"/>
      <c r="E78" s="494"/>
      <c r="F78" s="399">
        <f t="shared" si="151"/>
        <v>410</v>
      </c>
      <c r="G78" s="399">
        <f t="shared" si="152"/>
        <v>270</v>
      </c>
      <c r="H78" s="399">
        <f t="shared" si="153"/>
        <v>1030</v>
      </c>
      <c r="I78" s="399">
        <f t="shared" si="154"/>
        <v>680</v>
      </c>
      <c r="J78" s="400">
        <f t="shared" si="155"/>
        <v>2.5121951219512195</v>
      </c>
      <c r="K78" s="58">
        <f t="shared" si="156"/>
        <v>450</v>
      </c>
      <c r="L78" s="58">
        <f t="shared" si="157"/>
        <v>410</v>
      </c>
      <c r="M78" s="58">
        <f t="shared" si="158"/>
        <v>390</v>
      </c>
      <c r="N78" s="58">
        <f t="shared" si="159"/>
        <v>370</v>
      </c>
      <c r="O78" s="416">
        <f t="shared" si="142"/>
        <v>1500</v>
      </c>
      <c r="P78" s="416">
        <f t="shared" si="143"/>
        <v>1030</v>
      </c>
      <c r="Q78" s="416">
        <f t="shared" si="144"/>
        <v>860</v>
      </c>
      <c r="R78" s="416">
        <f t="shared" si="145"/>
        <v>670</v>
      </c>
      <c r="S78" s="18">
        <f>'ĐẤT PNN'!W78</f>
        <v>1</v>
      </c>
      <c r="T78" s="58">
        <f t="shared" si="160"/>
        <v>290</v>
      </c>
      <c r="U78" s="58">
        <f t="shared" si="161"/>
        <v>270</v>
      </c>
      <c r="V78" s="58">
        <f t="shared" si="162"/>
        <v>260</v>
      </c>
      <c r="W78" s="58">
        <f t="shared" si="163"/>
        <v>250</v>
      </c>
      <c r="X78" s="416">
        <f t="shared" si="146"/>
        <v>970</v>
      </c>
      <c r="Y78" s="416">
        <f t="shared" si="147"/>
        <v>680</v>
      </c>
      <c r="Z78" s="416">
        <f t="shared" si="148"/>
        <v>570</v>
      </c>
      <c r="AA78" s="416">
        <f t="shared" si="149"/>
        <v>450</v>
      </c>
      <c r="AB78" s="422">
        <f>'ĐẤT PNN'!K78-'ĐẤT NN'!H78</f>
        <v>5370</v>
      </c>
    </row>
    <row r="79" spans="1:28" s="18" customFormat="1" ht="141.75" customHeight="1">
      <c r="A79" s="56">
        <f t="shared" si="150"/>
        <v>76</v>
      </c>
      <c r="B79" s="56" t="str">
        <f>'ĐẤT PNN'!B79</f>
        <v>VT3*0,8</v>
      </c>
      <c r="C79" s="492" t="str">
        <f>'ĐẤT PNN'!C79</f>
        <v>Các tuyến đường giao thông không đấu nối trực tiếp và thông ra Đường B5 đoạn từ Đường Bùi Văn Hòa (Quốc lộ 15 nối dài) đến Đường D12 (Khu dân cư khu phố 2 và 3) đã được đầu tư mặt đường nhựa, bê tông xi măng:
- Có bề rộng ≥5m, cách đường giao thông &gt;600m.
- Có bề rộng từ ≥3m đến &lt;5m, cách đường giao thông từ &gt;400m đến ≤600m.
- Có bề rộng &lt;3m, cách đường giao thông ≤200m.</v>
      </c>
      <c r="D79" s="493"/>
      <c r="E79" s="494"/>
      <c r="F79" s="399">
        <f t="shared" si="151"/>
        <v>390</v>
      </c>
      <c r="G79" s="399">
        <f t="shared" si="152"/>
        <v>260</v>
      </c>
      <c r="H79" s="399">
        <f t="shared" si="153"/>
        <v>860</v>
      </c>
      <c r="I79" s="399">
        <f t="shared" si="154"/>
        <v>570</v>
      </c>
      <c r="J79" s="400">
        <f t="shared" si="155"/>
        <v>2.2051282051282053</v>
      </c>
      <c r="K79" s="58">
        <f t="shared" si="156"/>
        <v>450</v>
      </c>
      <c r="L79" s="58">
        <f t="shared" si="157"/>
        <v>410</v>
      </c>
      <c r="M79" s="58">
        <f t="shared" si="158"/>
        <v>390</v>
      </c>
      <c r="N79" s="58">
        <f t="shared" si="159"/>
        <v>370</v>
      </c>
      <c r="O79" s="416">
        <f t="shared" si="142"/>
        <v>1500</v>
      </c>
      <c r="P79" s="416">
        <f t="shared" si="143"/>
        <v>1030</v>
      </c>
      <c r="Q79" s="416">
        <f t="shared" si="144"/>
        <v>860</v>
      </c>
      <c r="R79" s="416">
        <f t="shared" si="145"/>
        <v>670</v>
      </c>
      <c r="S79" s="18">
        <f>'ĐẤT PNN'!W79</f>
        <v>1</v>
      </c>
      <c r="T79" s="58">
        <f t="shared" si="160"/>
        <v>290</v>
      </c>
      <c r="U79" s="58">
        <f t="shared" si="161"/>
        <v>270</v>
      </c>
      <c r="V79" s="58">
        <f t="shared" si="162"/>
        <v>260</v>
      </c>
      <c r="W79" s="58">
        <f t="shared" si="163"/>
        <v>250</v>
      </c>
      <c r="X79" s="416">
        <f t="shared" si="146"/>
        <v>970</v>
      </c>
      <c r="Y79" s="416">
        <f t="shared" si="147"/>
        <v>680</v>
      </c>
      <c r="Z79" s="416">
        <f t="shared" si="148"/>
        <v>570</v>
      </c>
      <c r="AA79" s="416">
        <f t="shared" si="149"/>
        <v>450</v>
      </c>
      <c r="AB79" s="422">
        <f>'ĐẤT PNN'!K79-'ĐẤT NN'!H79</f>
        <v>2940</v>
      </c>
    </row>
    <row r="80" spans="1:28" s="18" customFormat="1" ht="78.75" customHeight="1">
      <c r="A80" s="56">
        <f t="shared" si="150"/>
        <v>77</v>
      </c>
      <c r="B80" s="56" t="str">
        <f>'ĐẤT PNN'!B80</f>
        <v>VT4*0,8</v>
      </c>
      <c r="C80" s="492" t="str">
        <f>'ĐẤT PNN'!C80</f>
        <v>Các tuyến đường giao thông không đấu nối trực tiếp và thông ra Đường B5 đoạn từ Đường Bùi Văn Hòa (Quốc lộ 15 nối dài) đến Đường D12 (Khu dân cư khu phố 2 và 3) đã được đầu tư mặt đường nhựa, bê tông xi măng:
- Có bề rộng từ ≥3m đến &lt;5m, cách đường giao thông &gt;600m.
- Có bề rộng &lt;3m, cách đường giao thông &gt; 200m.</v>
      </c>
      <c r="D80" s="493"/>
      <c r="E80" s="494"/>
      <c r="F80" s="399">
        <f t="shared" si="151"/>
        <v>370</v>
      </c>
      <c r="G80" s="399">
        <f t="shared" si="152"/>
        <v>250</v>
      </c>
      <c r="H80" s="399">
        <f t="shared" si="153"/>
        <v>670</v>
      </c>
      <c r="I80" s="399">
        <f t="shared" si="154"/>
        <v>450</v>
      </c>
      <c r="J80" s="400">
        <f t="shared" si="155"/>
        <v>1.8108108108108107</v>
      </c>
      <c r="K80" s="58">
        <f t="shared" si="156"/>
        <v>450</v>
      </c>
      <c r="L80" s="58">
        <f t="shared" si="157"/>
        <v>410</v>
      </c>
      <c r="M80" s="58">
        <f t="shared" si="158"/>
        <v>390</v>
      </c>
      <c r="N80" s="58">
        <f t="shared" si="159"/>
        <v>370</v>
      </c>
      <c r="O80" s="416">
        <f t="shared" si="142"/>
        <v>1500</v>
      </c>
      <c r="P80" s="416">
        <f t="shared" si="143"/>
        <v>1030</v>
      </c>
      <c r="Q80" s="416">
        <f t="shared" si="144"/>
        <v>860</v>
      </c>
      <c r="R80" s="416">
        <f t="shared" si="145"/>
        <v>670</v>
      </c>
      <c r="S80" s="18">
        <f>'ĐẤT PNN'!W80</f>
        <v>1</v>
      </c>
      <c r="T80" s="58">
        <f t="shared" si="160"/>
        <v>290</v>
      </c>
      <c r="U80" s="58">
        <f t="shared" si="161"/>
        <v>270</v>
      </c>
      <c r="V80" s="58">
        <f t="shared" si="162"/>
        <v>260</v>
      </c>
      <c r="W80" s="58">
        <f t="shared" si="163"/>
        <v>250</v>
      </c>
      <c r="X80" s="416">
        <f t="shared" si="146"/>
        <v>970</v>
      </c>
      <c r="Y80" s="416">
        <f t="shared" si="147"/>
        <v>680</v>
      </c>
      <c r="Z80" s="416">
        <f t="shared" si="148"/>
        <v>570</v>
      </c>
      <c r="AA80" s="416">
        <f t="shared" si="149"/>
        <v>450</v>
      </c>
      <c r="AB80" s="422">
        <f>'ĐẤT PNN'!K80-'ĐẤT NN'!H80</f>
        <v>1830</v>
      </c>
    </row>
    <row r="81" spans="1:28" s="18" customFormat="1" ht="31.5">
      <c r="A81" s="56">
        <f t="shared" si="150"/>
        <v>78</v>
      </c>
      <c r="B81" s="56" t="str">
        <f>'ĐẤT PNN'!B81</f>
        <v>BH134DT</v>
      </c>
      <c r="C81" s="57" t="str">
        <f>'ĐẤT PNN'!C81</f>
        <v>Đường Bùi Văn Hòa (Quốc lộ 15 nối dài)</v>
      </c>
      <c r="D81" s="57" t="str">
        <f>'ĐẤT PNN'!D81</f>
        <v>Giáp ranh phường Long Bình và phường Trấn Biên</v>
      </c>
      <c r="E81" s="57" t="str">
        <f>'ĐẤT PNN'!E81</f>
        <v>Quốc lộ 51</v>
      </c>
      <c r="F81" s="406">
        <f>K81</f>
        <v>450</v>
      </c>
      <c r="G81" s="111">
        <f>T81</f>
        <v>290</v>
      </c>
      <c r="H81" s="404">
        <f>O81</f>
        <v>1500</v>
      </c>
      <c r="I81" s="404">
        <f>X81</f>
        <v>970</v>
      </c>
      <c r="J81" s="405">
        <f>H81/F81</f>
        <v>3.3333333333333335</v>
      </c>
      <c r="K81" s="220">
        <v>450</v>
      </c>
      <c r="L81" s="220">
        <v>410</v>
      </c>
      <c r="M81" s="220">
        <v>390</v>
      </c>
      <c r="N81" s="220">
        <v>370</v>
      </c>
      <c r="O81" s="416">
        <f t="shared" si="142"/>
        <v>1500</v>
      </c>
      <c r="P81" s="416">
        <f t="shared" si="143"/>
        <v>1030</v>
      </c>
      <c r="Q81" s="416">
        <f t="shared" si="144"/>
        <v>860</v>
      </c>
      <c r="R81" s="416">
        <f t="shared" si="145"/>
        <v>670</v>
      </c>
      <c r="S81" s="18">
        <f>'ĐẤT PNN'!W81</f>
        <v>1</v>
      </c>
      <c r="T81" s="392">
        <v>290</v>
      </c>
      <c r="U81" s="392">
        <v>270</v>
      </c>
      <c r="V81" s="392">
        <v>260</v>
      </c>
      <c r="W81" s="392">
        <v>250</v>
      </c>
      <c r="X81" s="416">
        <f t="shared" si="146"/>
        <v>970</v>
      </c>
      <c r="Y81" s="416">
        <f t="shared" si="147"/>
        <v>680</v>
      </c>
      <c r="Z81" s="416">
        <f t="shared" si="148"/>
        <v>570</v>
      </c>
      <c r="AA81" s="416">
        <f t="shared" si="149"/>
        <v>450</v>
      </c>
      <c r="AB81" s="422">
        <f>'ĐẤT PNN'!K81-'ĐẤT NN'!H81</f>
        <v>16300</v>
      </c>
    </row>
    <row r="82" spans="1:28" s="18" customFormat="1" ht="94.5" customHeight="1">
      <c r="A82" s="56">
        <f t="shared" si="150"/>
        <v>79</v>
      </c>
      <c r="B82" s="56" t="str">
        <f>'ĐẤT PNN'!B82</f>
        <v>VT2</v>
      </c>
      <c r="C82" s="492" t="str">
        <f>'ĐẤT PNN'!C82</f>
        <v>Các tuyến đường giao thông đấu nối trực tiếp ra Đường Bùi Văn Hòa (Quốc lộ 15 nối dài) đoạn từ Giáp ranh phường Long Bình và phường Trấn Biên đến Quốc lộ 51 đã được đầu tư mặt đường nhựa, bê tông xi măng:
- Có bề rộng ≥5m, cách đường giao thông ≤600m.
- Có bề rộng từ ≥3m đến &lt;5m, cách đường giao thông ≤400m.</v>
      </c>
      <c r="D82" s="493"/>
      <c r="E82" s="494"/>
      <c r="F82" s="399">
        <f t="shared" ref="F82:F87" si="164">IF(B82="VT2",L82,IF(B82="VT3",M82,IF(B82="VT2*0,8",L82,IF(B82="VT3*0,8",M82,N82))))</f>
        <v>410</v>
      </c>
      <c r="G82" s="399">
        <f t="shared" ref="G82:G87" si="165">IF(B82="VT2",U82,IF(B82="VT3",V82,IF(B82="VT2*0,8",U82,IF(B82="VT3*0,8",V82,W82))))</f>
        <v>270</v>
      </c>
      <c r="H82" s="399">
        <f t="shared" ref="H82:H87" si="166">IF(B82="VT2",P82,IF(B82="VT3",Q82,IF(B82="VT4",R82,IF(B82="VT2*0,8",P82,IF(B82="VT3*0,8",Q82,R82)))))</f>
        <v>1030</v>
      </c>
      <c r="I82" s="399">
        <f t="shared" ref="I82:I87" si="167">IF(B82="VT2",Y82,IF(B82="VT3",Z82,IF(B82="VT4",AA82,IF(B82="VT2*0,8",Y82,IF(B82="VT3*0,8",Z82,AA82)))))</f>
        <v>680</v>
      </c>
      <c r="J82" s="400">
        <f t="shared" ref="J82:J87" si="168">H82/F82</f>
        <v>2.5121951219512195</v>
      </c>
      <c r="K82" s="58">
        <f t="shared" ref="K82:K87" si="169">K81</f>
        <v>450</v>
      </c>
      <c r="L82" s="58">
        <f t="shared" ref="L82:L87" si="170">L81</f>
        <v>410</v>
      </c>
      <c r="M82" s="58">
        <f t="shared" ref="M82:M87" si="171">M81</f>
        <v>390</v>
      </c>
      <c r="N82" s="58">
        <f t="shared" ref="N82:N87" si="172">N81</f>
        <v>370</v>
      </c>
      <c r="O82" s="416">
        <f t="shared" si="142"/>
        <v>1500</v>
      </c>
      <c r="P82" s="416">
        <f t="shared" si="143"/>
        <v>1030</v>
      </c>
      <c r="Q82" s="416">
        <f t="shared" si="144"/>
        <v>860</v>
      </c>
      <c r="R82" s="416">
        <f t="shared" si="145"/>
        <v>670</v>
      </c>
      <c r="S82" s="18">
        <f>'ĐẤT PNN'!W82</f>
        <v>1</v>
      </c>
      <c r="T82" s="58">
        <f t="shared" ref="T82:T87" si="173">T81</f>
        <v>290</v>
      </c>
      <c r="U82" s="58">
        <f t="shared" ref="U82:U87" si="174">U81</f>
        <v>270</v>
      </c>
      <c r="V82" s="58">
        <f t="shared" ref="V82:V87" si="175">V81</f>
        <v>260</v>
      </c>
      <c r="W82" s="58">
        <f t="shared" ref="W82:W87" si="176">W81</f>
        <v>250</v>
      </c>
      <c r="X82" s="416">
        <f t="shared" si="146"/>
        <v>970</v>
      </c>
      <c r="Y82" s="416">
        <f t="shared" si="147"/>
        <v>680</v>
      </c>
      <c r="Z82" s="416">
        <f t="shared" si="148"/>
        <v>570</v>
      </c>
      <c r="AA82" s="416">
        <f t="shared" si="149"/>
        <v>450</v>
      </c>
      <c r="AB82" s="422">
        <f>'ĐẤT PNN'!K82-'ĐẤT NN'!H82</f>
        <v>6970</v>
      </c>
    </row>
    <row r="83" spans="1:28" s="18" customFormat="1" ht="110.25" customHeight="1">
      <c r="A83" s="56">
        <f t="shared" si="150"/>
        <v>80</v>
      </c>
      <c r="B83" s="56" t="str">
        <f>'ĐẤT PNN'!B83</f>
        <v>VT3</v>
      </c>
      <c r="C83" s="492" t="str">
        <f>'ĐẤT PNN'!C83</f>
        <v>Các tuyến đường giao thông đấu nối trực tiếp ra Đường Bùi Văn Hòa (Quốc lộ 15 nối dài) đoạn từ Giáp ranh phường Long Bình và phường Trấn Biên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v>
      </c>
      <c r="D83" s="493"/>
      <c r="E83" s="494"/>
      <c r="F83" s="399">
        <f t="shared" si="164"/>
        <v>390</v>
      </c>
      <c r="G83" s="399">
        <f t="shared" si="165"/>
        <v>260</v>
      </c>
      <c r="H83" s="399">
        <f t="shared" si="166"/>
        <v>860</v>
      </c>
      <c r="I83" s="399">
        <f t="shared" si="167"/>
        <v>570</v>
      </c>
      <c r="J83" s="400">
        <f t="shared" si="168"/>
        <v>2.2051282051282053</v>
      </c>
      <c r="K83" s="58">
        <f t="shared" si="169"/>
        <v>450</v>
      </c>
      <c r="L83" s="58">
        <f t="shared" si="170"/>
        <v>410</v>
      </c>
      <c r="M83" s="58">
        <f t="shared" si="171"/>
        <v>390</v>
      </c>
      <c r="N83" s="58">
        <f t="shared" si="172"/>
        <v>370</v>
      </c>
      <c r="O83" s="416">
        <f t="shared" si="142"/>
        <v>1500</v>
      </c>
      <c r="P83" s="416">
        <f t="shared" si="143"/>
        <v>1030</v>
      </c>
      <c r="Q83" s="416">
        <f t="shared" si="144"/>
        <v>860</v>
      </c>
      <c r="R83" s="416">
        <f t="shared" si="145"/>
        <v>670</v>
      </c>
      <c r="S83" s="18">
        <f>'ĐẤT PNN'!W83</f>
        <v>1</v>
      </c>
      <c r="T83" s="58">
        <f t="shared" si="173"/>
        <v>290</v>
      </c>
      <c r="U83" s="58">
        <f t="shared" si="174"/>
        <v>270</v>
      </c>
      <c r="V83" s="58">
        <f t="shared" si="175"/>
        <v>260</v>
      </c>
      <c r="W83" s="58">
        <f t="shared" si="176"/>
        <v>250</v>
      </c>
      <c r="X83" s="416">
        <f t="shared" si="146"/>
        <v>970</v>
      </c>
      <c r="Y83" s="416">
        <f t="shared" si="147"/>
        <v>680</v>
      </c>
      <c r="Z83" s="416">
        <f t="shared" si="148"/>
        <v>570</v>
      </c>
      <c r="AA83" s="416">
        <f t="shared" si="149"/>
        <v>450</v>
      </c>
      <c r="AB83" s="422">
        <f>'ĐẤT PNN'!K83-'ĐẤT NN'!H83</f>
        <v>3540</v>
      </c>
    </row>
    <row r="84" spans="1:28" s="18" customFormat="1" ht="78.75" customHeight="1">
      <c r="A84" s="56">
        <f t="shared" si="150"/>
        <v>81</v>
      </c>
      <c r="B84" s="56" t="str">
        <f>'ĐẤT PNN'!B84</f>
        <v>VT4</v>
      </c>
      <c r="C84" s="492" t="str">
        <f>'ĐẤT PNN'!C84</f>
        <v>Các tuyến đường giao thông đấu nối trực tiếp ra Đường Bùi Văn Hòa (Quốc lộ 15 nối dài) đoạn từ Giáp ranh phường Long Bình và phường Trấn Biên đến Quốc lộ 51 đã được đầu tư mặt đường nhựa, bê tông xi măng:
- Có bề rộng từ ≥3m đến &lt;5m, cách đường giao thông &gt;600m.
- Có bề rộng &lt;3m, cách đường giao thông &gt;200m.</v>
      </c>
      <c r="D84" s="493"/>
      <c r="E84" s="494"/>
      <c r="F84" s="399">
        <f t="shared" si="164"/>
        <v>370</v>
      </c>
      <c r="G84" s="399">
        <f t="shared" si="165"/>
        <v>250</v>
      </c>
      <c r="H84" s="399">
        <f t="shared" si="166"/>
        <v>670</v>
      </c>
      <c r="I84" s="399">
        <f t="shared" si="167"/>
        <v>450</v>
      </c>
      <c r="J84" s="400">
        <f t="shared" si="168"/>
        <v>1.8108108108108107</v>
      </c>
      <c r="K84" s="58">
        <f t="shared" si="169"/>
        <v>450</v>
      </c>
      <c r="L84" s="58">
        <f t="shared" si="170"/>
        <v>410</v>
      </c>
      <c r="M84" s="58">
        <f t="shared" si="171"/>
        <v>390</v>
      </c>
      <c r="N84" s="58">
        <f t="shared" si="172"/>
        <v>370</v>
      </c>
      <c r="O84" s="416">
        <f t="shared" si="142"/>
        <v>1500</v>
      </c>
      <c r="P84" s="416">
        <f t="shared" si="143"/>
        <v>1030</v>
      </c>
      <c r="Q84" s="416">
        <f t="shared" si="144"/>
        <v>860</v>
      </c>
      <c r="R84" s="416">
        <f t="shared" si="145"/>
        <v>670</v>
      </c>
      <c r="S84" s="18">
        <f>'ĐẤT PNN'!W84</f>
        <v>1</v>
      </c>
      <c r="T84" s="58">
        <f t="shared" si="173"/>
        <v>290</v>
      </c>
      <c r="U84" s="58">
        <f t="shared" si="174"/>
        <v>270</v>
      </c>
      <c r="V84" s="58">
        <f t="shared" si="175"/>
        <v>260</v>
      </c>
      <c r="W84" s="58">
        <f t="shared" si="176"/>
        <v>250</v>
      </c>
      <c r="X84" s="416">
        <f t="shared" si="146"/>
        <v>970</v>
      </c>
      <c r="Y84" s="416">
        <f t="shared" si="147"/>
        <v>680</v>
      </c>
      <c r="Z84" s="416">
        <f t="shared" si="148"/>
        <v>570</v>
      </c>
      <c r="AA84" s="416">
        <f t="shared" si="149"/>
        <v>450</v>
      </c>
      <c r="AB84" s="422">
        <f>'ĐẤT PNN'!K84-'ĐẤT NN'!H84</f>
        <v>2330</v>
      </c>
    </row>
    <row r="85" spans="1:28" s="18" customFormat="1" ht="94.5" customHeight="1">
      <c r="A85" s="56">
        <f t="shared" si="150"/>
        <v>82</v>
      </c>
      <c r="B85" s="56" t="str">
        <f>'ĐẤT PNN'!B85</f>
        <v>VT2*0,8</v>
      </c>
      <c r="C85" s="492" t="str">
        <f>'ĐẤT PNN'!C85</f>
        <v>Các tuyến đường giao thông không đấu nối trực tiếp và thông ra Đường Bùi Văn Hòa (Quốc lộ 15 nối dài) đoạn từ Giáp ranh phường Long Bình và phường Trấn Biên đến Quốc lộ 51 đã được đầu tư mặt đường nhựa, bê tông xi măng:
- Có bề rộng ≥5m, cách đường giao thông ≤600m.
- Có bề rộng từ ≥3m đến &lt;5m, cách đường giao thông ≤400m.</v>
      </c>
      <c r="D85" s="493"/>
      <c r="E85" s="494"/>
      <c r="F85" s="399">
        <f t="shared" si="164"/>
        <v>410</v>
      </c>
      <c r="G85" s="399">
        <f t="shared" si="165"/>
        <v>270</v>
      </c>
      <c r="H85" s="399">
        <f t="shared" si="166"/>
        <v>1030</v>
      </c>
      <c r="I85" s="399">
        <f t="shared" si="167"/>
        <v>680</v>
      </c>
      <c r="J85" s="400">
        <f t="shared" si="168"/>
        <v>2.5121951219512195</v>
      </c>
      <c r="K85" s="58">
        <f t="shared" si="169"/>
        <v>450</v>
      </c>
      <c r="L85" s="58">
        <f t="shared" si="170"/>
        <v>410</v>
      </c>
      <c r="M85" s="58">
        <f t="shared" si="171"/>
        <v>390</v>
      </c>
      <c r="N85" s="58">
        <f t="shared" si="172"/>
        <v>370</v>
      </c>
      <c r="O85" s="416">
        <f t="shared" si="142"/>
        <v>1500</v>
      </c>
      <c r="P85" s="416">
        <f t="shared" si="143"/>
        <v>1030</v>
      </c>
      <c r="Q85" s="416">
        <f t="shared" si="144"/>
        <v>860</v>
      </c>
      <c r="R85" s="416">
        <f t="shared" si="145"/>
        <v>670</v>
      </c>
      <c r="S85" s="18">
        <f>'ĐẤT PNN'!W85</f>
        <v>1</v>
      </c>
      <c r="T85" s="58">
        <f t="shared" si="173"/>
        <v>290</v>
      </c>
      <c r="U85" s="58">
        <f t="shared" si="174"/>
        <v>270</v>
      </c>
      <c r="V85" s="58">
        <f t="shared" si="175"/>
        <v>260</v>
      </c>
      <c r="W85" s="58">
        <f t="shared" si="176"/>
        <v>250</v>
      </c>
      <c r="X85" s="416">
        <f t="shared" si="146"/>
        <v>970</v>
      </c>
      <c r="Y85" s="416">
        <f t="shared" si="147"/>
        <v>680</v>
      </c>
      <c r="Z85" s="416">
        <f t="shared" si="148"/>
        <v>570</v>
      </c>
      <c r="AA85" s="416">
        <f t="shared" si="149"/>
        <v>450</v>
      </c>
      <c r="AB85" s="422">
        <f>'ĐẤT PNN'!K85-'ĐẤT NN'!H85</f>
        <v>6270</v>
      </c>
    </row>
    <row r="86" spans="1:28" s="18" customFormat="1" ht="94.5" customHeight="1">
      <c r="A86" s="56">
        <f t="shared" si="150"/>
        <v>83</v>
      </c>
      <c r="B86" s="56" t="str">
        <f>'ĐẤT PNN'!B86</f>
        <v>VT3*0,8</v>
      </c>
      <c r="C86" s="492" t="str">
        <f>'ĐẤT PNN'!C86</f>
        <v>Các tuyến đường giao thông không đấu nối trực tiếp và thông ra Đường Bùi Văn Hòa (Quốc lộ 15 nối dài) đoạn từ Giáp ranh phường Long Bình và phường Trấn Biên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v>
      </c>
      <c r="D86" s="493"/>
      <c r="E86" s="494"/>
      <c r="F86" s="399">
        <f t="shared" si="164"/>
        <v>390</v>
      </c>
      <c r="G86" s="399">
        <f t="shared" si="165"/>
        <v>260</v>
      </c>
      <c r="H86" s="399">
        <f t="shared" si="166"/>
        <v>860</v>
      </c>
      <c r="I86" s="399">
        <f t="shared" si="167"/>
        <v>570</v>
      </c>
      <c r="J86" s="400">
        <f t="shared" si="168"/>
        <v>2.2051282051282053</v>
      </c>
      <c r="K86" s="58">
        <f t="shared" si="169"/>
        <v>450</v>
      </c>
      <c r="L86" s="58">
        <f t="shared" si="170"/>
        <v>410</v>
      </c>
      <c r="M86" s="58">
        <f t="shared" si="171"/>
        <v>390</v>
      </c>
      <c r="N86" s="58">
        <f t="shared" si="172"/>
        <v>370</v>
      </c>
      <c r="O86" s="416">
        <f t="shared" si="142"/>
        <v>1500</v>
      </c>
      <c r="P86" s="416">
        <f t="shared" si="143"/>
        <v>1030</v>
      </c>
      <c r="Q86" s="416">
        <f t="shared" si="144"/>
        <v>860</v>
      </c>
      <c r="R86" s="416">
        <f t="shared" si="145"/>
        <v>670</v>
      </c>
      <c r="S86" s="18">
        <f>'ĐẤT PNN'!W86</f>
        <v>1</v>
      </c>
      <c r="T86" s="58">
        <f t="shared" si="173"/>
        <v>290</v>
      </c>
      <c r="U86" s="58">
        <f t="shared" si="174"/>
        <v>270</v>
      </c>
      <c r="V86" s="58">
        <f t="shared" si="175"/>
        <v>260</v>
      </c>
      <c r="W86" s="58">
        <f t="shared" si="176"/>
        <v>250</v>
      </c>
      <c r="X86" s="416">
        <f t="shared" si="146"/>
        <v>970</v>
      </c>
      <c r="Y86" s="416">
        <f t="shared" si="147"/>
        <v>680</v>
      </c>
      <c r="Z86" s="416">
        <f t="shared" si="148"/>
        <v>570</v>
      </c>
      <c r="AA86" s="416">
        <f t="shared" si="149"/>
        <v>450</v>
      </c>
      <c r="AB86" s="422">
        <f>'ĐẤT PNN'!K86-'ĐẤT NN'!H86</f>
        <v>3140</v>
      </c>
    </row>
    <row r="87" spans="1:28" s="18" customFormat="1" ht="78.75" customHeight="1">
      <c r="A87" s="56">
        <f t="shared" si="150"/>
        <v>84</v>
      </c>
      <c r="B87" s="56" t="str">
        <f>'ĐẤT PNN'!B87</f>
        <v>VT4*0,8</v>
      </c>
      <c r="C87" s="492" t="str">
        <f>'ĐẤT PNN'!C87</f>
        <v>Các tuyến đường giao thông không đấu nối trực tiếp và thông ra Đường Bùi Văn Hòa (Quốc lộ 15 nối dài) đoạn từ Giáp ranh phường Long Bình và phường Trấn Biên đến Quốc lộ 51 đã được đầu tư mặt đường nhựa, bê tông xi măng:
- Có bề rộng từ ≥3m đến &lt;5m, cách đường giao thông &gt;600m.
- Có bề rộng &lt;3m, cách đường giao thông &gt; 200m.</v>
      </c>
      <c r="D87" s="493"/>
      <c r="E87" s="494"/>
      <c r="F87" s="399">
        <f t="shared" si="164"/>
        <v>370</v>
      </c>
      <c r="G87" s="399">
        <f t="shared" si="165"/>
        <v>250</v>
      </c>
      <c r="H87" s="399">
        <f t="shared" si="166"/>
        <v>670</v>
      </c>
      <c r="I87" s="399">
        <f t="shared" si="167"/>
        <v>450</v>
      </c>
      <c r="J87" s="400">
        <f t="shared" si="168"/>
        <v>1.8108108108108107</v>
      </c>
      <c r="K87" s="58">
        <f t="shared" si="169"/>
        <v>450</v>
      </c>
      <c r="L87" s="58">
        <f t="shared" si="170"/>
        <v>410</v>
      </c>
      <c r="M87" s="58">
        <f t="shared" si="171"/>
        <v>390</v>
      </c>
      <c r="N87" s="58">
        <f t="shared" si="172"/>
        <v>370</v>
      </c>
      <c r="O87" s="416">
        <f t="shared" si="142"/>
        <v>1500</v>
      </c>
      <c r="P87" s="416">
        <f t="shared" si="143"/>
        <v>1030</v>
      </c>
      <c r="Q87" s="416">
        <f t="shared" si="144"/>
        <v>860</v>
      </c>
      <c r="R87" s="416">
        <f t="shared" si="145"/>
        <v>670</v>
      </c>
      <c r="S87" s="18">
        <f>'ĐẤT PNN'!W87</f>
        <v>1</v>
      </c>
      <c r="T87" s="58">
        <f t="shared" si="173"/>
        <v>290</v>
      </c>
      <c r="U87" s="58">
        <f t="shared" si="174"/>
        <v>270</v>
      </c>
      <c r="V87" s="58">
        <f t="shared" si="175"/>
        <v>260</v>
      </c>
      <c r="W87" s="58">
        <f t="shared" si="176"/>
        <v>250</v>
      </c>
      <c r="X87" s="416">
        <f t="shared" si="146"/>
        <v>970</v>
      </c>
      <c r="Y87" s="416">
        <f t="shared" si="147"/>
        <v>680</v>
      </c>
      <c r="Z87" s="416">
        <f t="shared" si="148"/>
        <v>570</v>
      </c>
      <c r="AA87" s="416">
        <f t="shared" si="149"/>
        <v>450</v>
      </c>
      <c r="AB87" s="422">
        <f>'ĐẤT PNN'!K87-'ĐẤT NN'!H87</f>
        <v>2030</v>
      </c>
    </row>
    <row r="88" spans="1:28" s="18" customFormat="1" ht="31.5">
      <c r="A88" s="56">
        <f t="shared" si="150"/>
        <v>85</v>
      </c>
      <c r="B88" s="56" t="str">
        <f>'ĐẤT PNN'!B88</f>
        <v>BH137DT_D1</v>
      </c>
      <c r="C88" s="57" t="str">
        <f>'ĐẤT PNN'!C88</f>
        <v>Đường Nguyễn Trung Trực</v>
      </c>
      <c r="D88" s="57" t="str">
        <f>'ĐẤT PNN'!D88</f>
        <v>Quốc lộ 51</v>
      </c>
      <c r="E88" s="57" t="str">
        <f>'ĐẤT PNN'!E88</f>
        <v>Nhà văn hóa ấp 4</v>
      </c>
      <c r="F88" s="406">
        <f>K88</f>
        <v>430</v>
      </c>
      <c r="G88" s="111">
        <f>T88</f>
        <v>270</v>
      </c>
      <c r="H88" s="404">
        <f>O88</f>
        <v>1430</v>
      </c>
      <c r="I88" s="404">
        <f>X88</f>
        <v>900</v>
      </c>
      <c r="J88" s="405">
        <f>H88/F88</f>
        <v>3.3255813953488373</v>
      </c>
      <c r="K88" s="220">
        <v>430</v>
      </c>
      <c r="L88" s="220">
        <v>390</v>
      </c>
      <c r="M88" s="220">
        <v>370</v>
      </c>
      <c r="N88" s="220">
        <v>350</v>
      </c>
      <c r="O88" s="416">
        <f t="shared" si="142"/>
        <v>1430</v>
      </c>
      <c r="P88" s="416">
        <f t="shared" si="143"/>
        <v>980</v>
      </c>
      <c r="Q88" s="416">
        <f t="shared" si="144"/>
        <v>810</v>
      </c>
      <c r="R88" s="416">
        <f t="shared" si="145"/>
        <v>630</v>
      </c>
      <c r="S88" s="18">
        <f>'ĐẤT PNN'!W88</f>
        <v>0</v>
      </c>
      <c r="T88" s="392">
        <v>270</v>
      </c>
      <c r="U88" s="392">
        <v>260</v>
      </c>
      <c r="V88" s="392">
        <v>250</v>
      </c>
      <c r="W88" s="392">
        <v>240</v>
      </c>
      <c r="X88" s="416">
        <f t="shared" si="146"/>
        <v>900</v>
      </c>
      <c r="Y88" s="416">
        <f t="shared" si="147"/>
        <v>650</v>
      </c>
      <c r="Z88" s="416">
        <f t="shared" si="148"/>
        <v>550</v>
      </c>
      <c r="AA88" s="416">
        <f t="shared" si="149"/>
        <v>430</v>
      </c>
      <c r="AB88" s="422">
        <f>'ĐẤT PNN'!K88-'ĐẤT NN'!H88</f>
        <v>6170</v>
      </c>
    </row>
    <row r="89" spans="1:28" s="18" customFormat="1" ht="94.5" customHeight="1">
      <c r="A89" s="56">
        <f t="shared" si="150"/>
        <v>86</v>
      </c>
      <c r="B89" s="56" t="str">
        <f>'ĐẤT PNN'!B89</f>
        <v>VT2</v>
      </c>
      <c r="C89" s="492" t="str">
        <f>'ĐẤT PNN'!C89</f>
        <v>Các tuyến đường giao thông đấu nối trực tiếp ra Đường Nguyễn Trung Trực đoạn từ Quốc lộ 51 đến Nhà văn hóa ấp 4 đã được đầu tư mặt đường nhựa, bê tông xi măng:
- Có bề rộng ≥5m, cách đường giao thông ≤600m.
- Có bề rộng từ ≥3m đến &lt;5m, cách đường giao thông ≤400m.</v>
      </c>
      <c r="D89" s="493"/>
      <c r="E89" s="494"/>
      <c r="F89" s="399">
        <f t="shared" ref="F89:F94" si="177">IF(B89="VT2",L89,IF(B89="VT3",M89,IF(B89="VT2*0,8",L89,IF(B89="VT3*0,8",M89,N89))))</f>
        <v>390</v>
      </c>
      <c r="G89" s="399">
        <f t="shared" ref="G89:G94" si="178">IF(B89="VT2",U89,IF(B89="VT3",V89,IF(B89="VT2*0,8",U89,IF(B89="VT3*0,8",V89,W89))))</f>
        <v>260</v>
      </c>
      <c r="H89" s="399">
        <f t="shared" ref="H89:H94" si="179">IF(B89="VT2",P89,IF(B89="VT3",Q89,IF(B89="VT4",R89,IF(B89="VT2*0,8",P89,IF(B89="VT3*0,8",Q89,R89)))))</f>
        <v>980</v>
      </c>
      <c r="I89" s="399">
        <f t="shared" ref="I89:I94" si="180">IF(B89="VT2",Y89,IF(B89="VT3",Z89,IF(B89="VT4",AA89,IF(B89="VT2*0,8",Y89,IF(B89="VT3*0,8",Z89,AA89)))))</f>
        <v>650</v>
      </c>
      <c r="J89" s="400">
        <f t="shared" ref="J89:J94" si="181">H89/F89</f>
        <v>2.5128205128205128</v>
      </c>
      <c r="K89" s="58">
        <f t="shared" ref="K89:K94" si="182">K88</f>
        <v>430</v>
      </c>
      <c r="L89" s="58">
        <f t="shared" ref="L89:L94" si="183">L88</f>
        <v>390</v>
      </c>
      <c r="M89" s="58">
        <f t="shared" ref="M89:M94" si="184">M88</f>
        <v>370</v>
      </c>
      <c r="N89" s="58">
        <f t="shared" ref="N89:N94" si="185">N88</f>
        <v>350</v>
      </c>
      <c r="O89" s="416">
        <f t="shared" si="142"/>
        <v>1430</v>
      </c>
      <c r="P89" s="416">
        <f t="shared" si="143"/>
        <v>980</v>
      </c>
      <c r="Q89" s="416">
        <f t="shared" si="144"/>
        <v>810</v>
      </c>
      <c r="R89" s="416">
        <f t="shared" si="145"/>
        <v>630</v>
      </c>
      <c r="S89" s="18">
        <f>'ĐẤT PNN'!W89</f>
        <v>0</v>
      </c>
      <c r="T89" s="58">
        <f t="shared" ref="T89:T94" si="186">T88</f>
        <v>270</v>
      </c>
      <c r="U89" s="58">
        <f t="shared" ref="U89:U94" si="187">U88</f>
        <v>260</v>
      </c>
      <c r="V89" s="58">
        <f t="shared" ref="V89:V94" si="188">V88</f>
        <v>250</v>
      </c>
      <c r="W89" s="58">
        <f t="shared" ref="W89:W94" si="189">W88</f>
        <v>240</v>
      </c>
      <c r="X89" s="416">
        <f t="shared" si="146"/>
        <v>900</v>
      </c>
      <c r="Y89" s="416">
        <f t="shared" si="147"/>
        <v>650</v>
      </c>
      <c r="Z89" s="416">
        <f t="shared" si="148"/>
        <v>550</v>
      </c>
      <c r="AA89" s="416">
        <f t="shared" si="149"/>
        <v>430</v>
      </c>
      <c r="AB89" s="422">
        <f>'ĐẤT PNN'!K89-'ĐẤT NN'!H89</f>
        <v>2820</v>
      </c>
    </row>
    <row r="90" spans="1:28" s="18" customFormat="1" ht="110.25" customHeight="1">
      <c r="A90" s="56">
        <f t="shared" si="150"/>
        <v>87</v>
      </c>
      <c r="B90" s="56" t="str">
        <f>'ĐẤT PNN'!B90</f>
        <v>VT3</v>
      </c>
      <c r="C90" s="492" t="str">
        <f>'ĐẤT PNN'!C90</f>
        <v>Các tuyến đường giao thông đấu nối trực tiếp ra Đường Nguyễn Trung Trực đoạn từ Quốc lộ 51 đến Nhà văn hóa ấp 4 đã được đầu tư mặt đường nhựa, bê tông xi măng:
- Có bề rộng ≥5m, cách đường giao thông &gt;600m.
- Có bề rộng từ ≥3m đến &lt;5m, cách đường giao thông từ &gt;400m đến ≤600m.
- Có bề rộng &lt;3m, cách đường giao thông ≤200m.</v>
      </c>
      <c r="D90" s="493"/>
      <c r="E90" s="494"/>
      <c r="F90" s="399">
        <f t="shared" si="177"/>
        <v>370</v>
      </c>
      <c r="G90" s="399">
        <f t="shared" si="178"/>
        <v>250</v>
      </c>
      <c r="H90" s="399">
        <f t="shared" si="179"/>
        <v>810</v>
      </c>
      <c r="I90" s="399">
        <f t="shared" si="180"/>
        <v>550</v>
      </c>
      <c r="J90" s="400">
        <f t="shared" si="181"/>
        <v>2.189189189189189</v>
      </c>
      <c r="K90" s="58">
        <f t="shared" si="182"/>
        <v>430</v>
      </c>
      <c r="L90" s="58">
        <f t="shared" si="183"/>
        <v>390</v>
      </c>
      <c r="M90" s="58">
        <f t="shared" si="184"/>
        <v>370</v>
      </c>
      <c r="N90" s="58">
        <f t="shared" si="185"/>
        <v>350</v>
      </c>
      <c r="O90" s="416">
        <f t="shared" si="142"/>
        <v>1430</v>
      </c>
      <c r="P90" s="416">
        <f t="shared" si="143"/>
        <v>980</v>
      </c>
      <c r="Q90" s="416">
        <f t="shared" si="144"/>
        <v>810</v>
      </c>
      <c r="R90" s="416">
        <f t="shared" si="145"/>
        <v>630</v>
      </c>
      <c r="S90" s="18">
        <f>'ĐẤT PNN'!W90</f>
        <v>0</v>
      </c>
      <c r="T90" s="58">
        <f t="shared" si="186"/>
        <v>270</v>
      </c>
      <c r="U90" s="58">
        <f t="shared" si="187"/>
        <v>260</v>
      </c>
      <c r="V90" s="58">
        <f t="shared" si="188"/>
        <v>250</v>
      </c>
      <c r="W90" s="58">
        <f t="shared" si="189"/>
        <v>240</v>
      </c>
      <c r="X90" s="416">
        <f t="shared" si="146"/>
        <v>900</v>
      </c>
      <c r="Y90" s="416">
        <f t="shared" si="147"/>
        <v>650</v>
      </c>
      <c r="Z90" s="416">
        <f t="shared" si="148"/>
        <v>550</v>
      </c>
      <c r="AA90" s="416">
        <f t="shared" si="149"/>
        <v>430</v>
      </c>
      <c r="AB90" s="422">
        <f>'ĐẤT PNN'!K90-'ĐẤT NN'!H90</f>
        <v>1990</v>
      </c>
    </row>
    <row r="91" spans="1:28" s="18" customFormat="1" ht="63" customHeight="1">
      <c r="A91" s="56">
        <f t="shared" si="150"/>
        <v>88</v>
      </c>
      <c r="B91" s="56" t="str">
        <f>'ĐẤT PNN'!B91</f>
        <v>VT4</v>
      </c>
      <c r="C91" s="492" t="str">
        <f>'ĐẤT PNN'!C91</f>
        <v>Các tuyến đường giao thông đấu nối trực tiếp ra Đường Nguyễn Trung Trực đoạn từ Quốc lộ 51 đến Nhà văn hóa ấp 4 đã được đầu tư mặt đường nhựa, bê tông xi măng:
- Có bề rộng từ ≥3m đến &lt;5m, cách đường giao thông &gt;600m.
- Có bề rộng &lt;3m, cách đường giao thông &gt;200m.</v>
      </c>
      <c r="D91" s="493"/>
      <c r="E91" s="494"/>
      <c r="F91" s="399">
        <f t="shared" si="177"/>
        <v>350</v>
      </c>
      <c r="G91" s="399">
        <f t="shared" si="178"/>
        <v>240</v>
      </c>
      <c r="H91" s="399">
        <f t="shared" si="179"/>
        <v>630</v>
      </c>
      <c r="I91" s="399">
        <f t="shared" si="180"/>
        <v>430</v>
      </c>
      <c r="J91" s="400">
        <f t="shared" si="181"/>
        <v>1.8</v>
      </c>
      <c r="K91" s="58">
        <f t="shared" si="182"/>
        <v>430</v>
      </c>
      <c r="L91" s="58">
        <f t="shared" si="183"/>
        <v>390</v>
      </c>
      <c r="M91" s="58">
        <f t="shared" si="184"/>
        <v>370</v>
      </c>
      <c r="N91" s="58">
        <f t="shared" si="185"/>
        <v>350</v>
      </c>
      <c r="O91" s="416">
        <f t="shared" si="142"/>
        <v>1430</v>
      </c>
      <c r="P91" s="416">
        <f t="shared" si="143"/>
        <v>980</v>
      </c>
      <c r="Q91" s="416">
        <f t="shared" si="144"/>
        <v>810</v>
      </c>
      <c r="R91" s="416">
        <f t="shared" si="145"/>
        <v>630</v>
      </c>
      <c r="S91" s="18">
        <f>'ĐẤT PNN'!W91</f>
        <v>0</v>
      </c>
      <c r="T91" s="58">
        <f t="shared" si="186"/>
        <v>270</v>
      </c>
      <c r="U91" s="58">
        <f t="shared" si="187"/>
        <v>260</v>
      </c>
      <c r="V91" s="58">
        <f t="shared" si="188"/>
        <v>250</v>
      </c>
      <c r="W91" s="58">
        <f t="shared" si="189"/>
        <v>240</v>
      </c>
      <c r="X91" s="416">
        <f t="shared" si="146"/>
        <v>900</v>
      </c>
      <c r="Y91" s="416">
        <f t="shared" si="147"/>
        <v>650</v>
      </c>
      <c r="Z91" s="416">
        <f t="shared" si="148"/>
        <v>550</v>
      </c>
      <c r="AA91" s="416">
        <f t="shared" si="149"/>
        <v>430</v>
      </c>
      <c r="AB91" s="422">
        <f>'ĐẤT PNN'!K91-'ĐẤT NN'!H91</f>
        <v>1070</v>
      </c>
    </row>
    <row r="92" spans="1:28" s="18" customFormat="1" ht="94.5" customHeight="1">
      <c r="A92" s="56">
        <f t="shared" si="150"/>
        <v>89</v>
      </c>
      <c r="B92" s="56" t="str">
        <f>'ĐẤT PNN'!B92</f>
        <v>VT2*0,8</v>
      </c>
      <c r="C92" s="492" t="str">
        <f>'ĐẤT PNN'!C92</f>
        <v>Các tuyến đường giao thông không đấu nối trực tiếp và thông ra Đường Nguyễn Trung Trực đoạn từ Quốc lộ 51 đến Nhà văn hóa ấp 4 đã được đầu tư mặt đường nhựa, bê tông xi măng:
- Có bề rộng ≥5m, cách đường giao thông ≤600m.
- Có bề rộng từ ≥3m đến &lt;5m, cách đường giao thông ≤400m.</v>
      </c>
      <c r="D92" s="493"/>
      <c r="E92" s="494"/>
      <c r="F92" s="399">
        <f t="shared" si="177"/>
        <v>390</v>
      </c>
      <c r="G92" s="399">
        <f t="shared" si="178"/>
        <v>260</v>
      </c>
      <c r="H92" s="399">
        <f t="shared" si="179"/>
        <v>980</v>
      </c>
      <c r="I92" s="399">
        <f t="shared" si="180"/>
        <v>650</v>
      </c>
      <c r="J92" s="400">
        <f t="shared" si="181"/>
        <v>2.5128205128205128</v>
      </c>
      <c r="K92" s="58">
        <f t="shared" si="182"/>
        <v>430</v>
      </c>
      <c r="L92" s="58">
        <f t="shared" si="183"/>
        <v>390</v>
      </c>
      <c r="M92" s="58">
        <f t="shared" si="184"/>
        <v>370</v>
      </c>
      <c r="N92" s="58">
        <f t="shared" si="185"/>
        <v>350</v>
      </c>
      <c r="O92" s="416">
        <f t="shared" si="142"/>
        <v>1430</v>
      </c>
      <c r="P92" s="416">
        <f t="shared" si="143"/>
        <v>980</v>
      </c>
      <c r="Q92" s="416">
        <f t="shared" si="144"/>
        <v>810</v>
      </c>
      <c r="R92" s="416">
        <f t="shared" si="145"/>
        <v>630</v>
      </c>
      <c r="S92" s="18">
        <f>'ĐẤT PNN'!W92</f>
        <v>0</v>
      </c>
      <c r="T92" s="58">
        <f t="shared" si="186"/>
        <v>270</v>
      </c>
      <c r="U92" s="58">
        <f t="shared" si="187"/>
        <v>260</v>
      </c>
      <c r="V92" s="58">
        <f t="shared" si="188"/>
        <v>250</v>
      </c>
      <c r="W92" s="58">
        <f t="shared" si="189"/>
        <v>240</v>
      </c>
      <c r="X92" s="416">
        <f t="shared" si="146"/>
        <v>900</v>
      </c>
      <c r="Y92" s="416">
        <f t="shared" si="147"/>
        <v>650</v>
      </c>
      <c r="Z92" s="416">
        <f t="shared" si="148"/>
        <v>550</v>
      </c>
      <c r="AA92" s="416">
        <f t="shared" si="149"/>
        <v>430</v>
      </c>
      <c r="AB92" s="422">
        <f>'ĐẤT PNN'!K92-'ĐẤT NN'!H92</f>
        <v>2420</v>
      </c>
    </row>
    <row r="93" spans="1:28" s="18" customFormat="1" ht="94.5" customHeight="1">
      <c r="A93" s="56">
        <f t="shared" si="150"/>
        <v>90</v>
      </c>
      <c r="B93" s="56" t="str">
        <f>'ĐẤT PNN'!B93</f>
        <v>VT3*0,8</v>
      </c>
      <c r="C93" s="492" t="str">
        <f>'ĐẤT PNN'!C93</f>
        <v>Các tuyến đường giao thông không đấu nối trực tiếp và thông ra Đường Nguyễn Trung Trực đoạn từ Quốc lộ 51 đến Nhà văn hóa ấp 4 đã được đầu tư mặt đường nhựa, bê tông xi măng:
- Có bề rộng ≥5m, cách đường giao thông &gt;600m.
- Có bề rộng từ ≥3m đến &lt;5m, cách đường giao thông từ &gt;400m đến ≤600m.
- Có bề rộng &lt;3m, cách đường giao thông ≤200m.</v>
      </c>
      <c r="D93" s="493"/>
      <c r="E93" s="494"/>
      <c r="F93" s="399">
        <f t="shared" si="177"/>
        <v>370</v>
      </c>
      <c r="G93" s="399">
        <f t="shared" si="178"/>
        <v>250</v>
      </c>
      <c r="H93" s="399">
        <f t="shared" si="179"/>
        <v>810</v>
      </c>
      <c r="I93" s="399">
        <f t="shared" si="180"/>
        <v>550</v>
      </c>
      <c r="J93" s="400">
        <f t="shared" si="181"/>
        <v>2.189189189189189</v>
      </c>
      <c r="K93" s="58">
        <f t="shared" si="182"/>
        <v>430</v>
      </c>
      <c r="L93" s="58">
        <f t="shared" si="183"/>
        <v>390</v>
      </c>
      <c r="M93" s="58">
        <f t="shared" si="184"/>
        <v>370</v>
      </c>
      <c r="N93" s="58">
        <f t="shared" si="185"/>
        <v>350</v>
      </c>
      <c r="O93" s="416">
        <f t="shared" si="142"/>
        <v>1430</v>
      </c>
      <c r="P93" s="416">
        <f t="shared" si="143"/>
        <v>980</v>
      </c>
      <c r="Q93" s="416">
        <f t="shared" si="144"/>
        <v>810</v>
      </c>
      <c r="R93" s="416">
        <f t="shared" si="145"/>
        <v>630</v>
      </c>
      <c r="S93" s="18">
        <f>'ĐẤT PNN'!W93</f>
        <v>0</v>
      </c>
      <c r="T93" s="58">
        <f t="shared" si="186"/>
        <v>270</v>
      </c>
      <c r="U93" s="58">
        <f t="shared" si="187"/>
        <v>260</v>
      </c>
      <c r="V93" s="58">
        <f t="shared" si="188"/>
        <v>250</v>
      </c>
      <c r="W93" s="58">
        <f t="shared" si="189"/>
        <v>240</v>
      </c>
      <c r="X93" s="416">
        <f t="shared" si="146"/>
        <v>900</v>
      </c>
      <c r="Y93" s="416">
        <f t="shared" si="147"/>
        <v>650</v>
      </c>
      <c r="Z93" s="416">
        <f t="shared" si="148"/>
        <v>550</v>
      </c>
      <c r="AA93" s="416">
        <f t="shared" si="149"/>
        <v>430</v>
      </c>
      <c r="AB93" s="422">
        <f>'ĐẤT PNN'!K93-'ĐẤT NN'!H93</f>
        <v>1690</v>
      </c>
    </row>
    <row r="94" spans="1:28" s="18" customFormat="1" ht="63" customHeight="1">
      <c r="A94" s="56">
        <f t="shared" si="150"/>
        <v>91</v>
      </c>
      <c r="B94" s="56" t="str">
        <f>'ĐẤT PNN'!B94</f>
        <v>VT4*0,8</v>
      </c>
      <c r="C94" s="492" t="str">
        <f>'ĐẤT PNN'!C94</f>
        <v>Các tuyến đường giao thông không đấu nối trực tiếp và thông ra Đường Nguyễn Trung Trực đoạn từ Quốc lộ 51 đến Nhà văn hóa ấp 4 đã được đầu tư mặt đường nhựa, bê tông xi măng:
- Có bề rộng từ ≥3m đến &lt;5m, cách đường giao thông &gt;600m.
- Có bề rộng &lt;3m, cách đường giao thông &gt; 200m.</v>
      </c>
      <c r="D94" s="493"/>
      <c r="E94" s="494"/>
      <c r="F94" s="399">
        <f t="shared" si="177"/>
        <v>350</v>
      </c>
      <c r="G94" s="399">
        <f t="shared" si="178"/>
        <v>240</v>
      </c>
      <c r="H94" s="399">
        <f t="shared" si="179"/>
        <v>630</v>
      </c>
      <c r="I94" s="399">
        <f t="shared" si="180"/>
        <v>430</v>
      </c>
      <c r="J94" s="400">
        <f t="shared" si="181"/>
        <v>1.8</v>
      </c>
      <c r="K94" s="58">
        <f t="shared" si="182"/>
        <v>430</v>
      </c>
      <c r="L94" s="58">
        <f t="shared" si="183"/>
        <v>390</v>
      </c>
      <c r="M94" s="58">
        <f t="shared" si="184"/>
        <v>370</v>
      </c>
      <c r="N94" s="58">
        <f t="shared" si="185"/>
        <v>350</v>
      </c>
      <c r="O94" s="416">
        <f t="shared" si="142"/>
        <v>1430</v>
      </c>
      <c r="P94" s="416">
        <f t="shared" si="143"/>
        <v>980</v>
      </c>
      <c r="Q94" s="416">
        <f t="shared" si="144"/>
        <v>810</v>
      </c>
      <c r="R94" s="416">
        <f t="shared" si="145"/>
        <v>630</v>
      </c>
      <c r="S94" s="18">
        <f>'ĐẤT PNN'!W94</f>
        <v>0</v>
      </c>
      <c r="T94" s="58">
        <f t="shared" si="186"/>
        <v>270</v>
      </c>
      <c r="U94" s="58">
        <f t="shared" si="187"/>
        <v>260</v>
      </c>
      <c r="V94" s="58">
        <f t="shared" si="188"/>
        <v>250</v>
      </c>
      <c r="W94" s="58">
        <f t="shared" si="189"/>
        <v>240</v>
      </c>
      <c r="X94" s="416">
        <f t="shared" si="146"/>
        <v>900</v>
      </c>
      <c r="Y94" s="416">
        <f t="shared" si="147"/>
        <v>650</v>
      </c>
      <c r="Z94" s="416">
        <f t="shared" si="148"/>
        <v>550</v>
      </c>
      <c r="AA94" s="416">
        <f t="shared" si="149"/>
        <v>430</v>
      </c>
      <c r="AB94" s="422">
        <f>'ĐẤT PNN'!K94-'ĐẤT NN'!H94</f>
        <v>970</v>
      </c>
    </row>
    <row r="95" spans="1:28" s="18" customFormat="1" ht="31.5">
      <c r="A95" s="56">
        <f t="shared" si="150"/>
        <v>92</v>
      </c>
      <c r="B95" s="56" t="str">
        <f>'ĐẤT PNN'!B95</f>
        <v>BH137DT_D2</v>
      </c>
      <c r="C95" s="57" t="str">
        <f>'ĐẤT PNN'!C95</f>
        <v>Đường Nguyễn Trung Trực</v>
      </c>
      <c r="D95" s="57" t="str">
        <f>'ĐẤT PNN'!D95</f>
        <v>Nhà văn hóa ấp 4</v>
      </c>
      <c r="E95" s="57" t="str">
        <f>'ĐẤT PNN'!E95</f>
        <v>Hết ranh thửa đất số 18, tờ BĐĐC số 150</v>
      </c>
      <c r="F95" s="406">
        <f>K95</f>
        <v>430</v>
      </c>
      <c r="G95" s="111">
        <f>T95</f>
        <v>270</v>
      </c>
      <c r="H95" s="404">
        <f>O95</f>
        <v>1430</v>
      </c>
      <c r="I95" s="404">
        <f>X95</f>
        <v>900</v>
      </c>
      <c r="J95" s="405">
        <f>H95/F95</f>
        <v>3.3255813953488373</v>
      </c>
      <c r="K95" s="220">
        <v>430</v>
      </c>
      <c r="L95" s="220">
        <v>390</v>
      </c>
      <c r="M95" s="220">
        <v>370</v>
      </c>
      <c r="N95" s="220">
        <v>350</v>
      </c>
      <c r="O95" s="416">
        <f t="shared" si="142"/>
        <v>1430</v>
      </c>
      <c r="P95" s="416">
        <f t="shared" si="143"/>
        <v>980</v>
      </c>
      <c r="Q95" s="416">
        <f t="shared" si="144"/>
        <v>810</v>
      </c>
      <c r="R95" s="416">
        <f t="shared" si="145"/>
        <v>630</v>
      </c>
      <c r="S95" s="18">
        <f>'ĐẤT PNN'!W95</f>
        <v>0</v>
      </c>
      <c r="T95" s="392">
        <v>270</v>
      </c>
      <c r="U95" s="392">
        <v>260</v>
      </c>
      <c r="V95" s="392">
        <v>250</v>
      </c>
      <c r="W95" s="392">
        <v>240</v>
      </c>
      <c r="X95" s="416">
        <f t="shared" si="146"/>
        <v>900</v>
      </c>
      <c r="Y95" s="416">
        <f t="shared" si="147"/>
        <v>650</v>
      </c>
      <c r="Z95" s="416">
        <f t="shared" si="148"/>
        <v>550</v>
      </c>
      <c r="AA95" s="416">
        <f t="shared" si="149"/>
        <v>430</v>
      </c>
      <c r="AB95" s="422">
        <f>'ĐẤT PNN'!K95-'ĐẤT NN'!H95</f>
        <v>3870</v>
      </c>
    </row>
    <row r="96" spans="1:28" s="18" customFormat="1" ht="94.5" customHeight="1">
      <c r="A96" s="56">
        <f t="shared" si="150"/>
        <v>93</v>
      </c>
      <c r="B96" s="56" t="str">
        <f>'ĐẤT PNN'!B96</f>
        <v>VT2</v>
      </c>
      <c r="C96" s="492" t="str">
        <f>'ĐẤT PNN'!C96</f>
        <v>Các tuyến đường giao thông đấu nối trực tiếp ra Đường Nguyễn Trung Trực đoạn từ Nhà văn hóa ấp 4 đến Hết ranh thửa đất số 18, tờ BĐĐC số 150 đã được đầu tư mặt đường nhựa, bê tông xi măng:
- Có bề rộng ≥5m, cách đường giao thông ≤600m.
- Có bề rộng từ ≥3m đến &lt;5m, cách đường giao thông ≤400m.</v>
      </c>
      <c r="D96" s="493"/>
      <c r="E96" s="494"/>
      <c r="F96" s="399">
        <f t="shared" ref="F96:F101" si="190">IF(B96="VT2",L96,IF(B96="VT3",M96,IF(B96="VT2*0,8",L96,IF(B96="VT3*0,8",M96,N96))))</f>
        <v>390</v>
      </c>
      <c r="G96" s="399">
        <f t="shared" ref="G96:G101" si="191">IF(B96="VT2",U96,IF(B96="VT3",V96,IF(B96="VT2*0,8",U96,IF(B96="VT3*0,8",V96,W96))))</f>
        <v>260</v>
      </c>
      <c r="H96" s="399">
        <f t="shared" ref="H96:H101" si="192">IF(B96="VT2",P96,IF(B96="VT3",Q96,IF(B96="VT4",R96,IF(B96="VT2*0,8",P96,IF(B96="VT3*0,8",Q96,R96)))))</f>
        <v>980</v>
      </c>
      <c r="I96" s="399">
        <f t="shared" ref="I96:I101" si="193">IF(B96="VT2",Y96,IF(B96="VT3",Z96,IF(B96="VT4",AA96,IF(B96="VT2*0,8",Y96,IF(B96="VT3*0,8",Z96,AA96)))))</f>
        <v>650</v>
      </c>
      <c r="J96" s="400">
        <f t="shared" ref="J96:J101" si="194">H96/F96</f>
        <v>2.5128205128205128</v>
      </c>
      <c r="K96" s="58">
        <f t="shared" ref="K96:K101" si="195">K95</f>
        <v>430</v>
      </c>
      <c r="L96" s="58">
        <f t="shared" ref="L96:L101" si="196">L95</f>
        <v>390</v>
      </c>
      <c r="M96" s="58">
        <f t="shared" ref="M96:M101" si="197">M95</f>
        <v>370</v>
      </c>
      <c r="N96" s="58">
        <f t="shared" ref="N96:N101" si="198">N95</f>
        <v>350</v>
      </c>
      <c r="O96" s="416">
        <f t="shared" si="142"/>
        <v>1430</v>
      </c>
      <c r="P96" s="416">
        <f t="shared" si="143"/>
        <v>980</v>
      </c>
      <c r="Q96" s="416">
        <f t="shared" si="144"/>
        <v>810</v>
      </c>
      <c r="R96" s="416">
        <f t="shared" si="145"/>
        <v>630</v>
      </c>
      <c r="S96" s="18">
        <f>'ĐẤT PNN'!W96</f>
        <v>0</v>
      </c>
      <c r="T96" s="58">
        <f t="shared" ref="T96:T101" si="199">T95</f>
        <v>270</v>
      </c>
      <c r="U96" s="58">
        <f t="shared" ref="U96:U101" si="200">U95</f>
        <v>260</v>
      </c>
      <c r="V96" s="58">
        <f t="shared" ref="V96:V101" si="201">V95</f>
        <v>250</v>
      </c>
      <c r="W96" s="58">
        <f t="shared" ref="W96:W101" si="202">W95</f>
        <v>240</v>
      </c>
      <c r="X96" s="416">
        <f t="shared" si="146"/>
        <v>900</v>
      </c>
      <c r="Y96" s="416">
        <f t="shared" si="147"/>
        <v>650</v>
      </c>
      <c r="Z96" s="416">
        <f t="shared" si="148"/>
        <v>550</v>
      </c>
      <c r="AA96" s="416">
        <f t="shared" si="149"/>
        <v>430</v>
      </c>
      <c r="AB96" s="422">
        <f>'ĐẤT PNN'!K96-'ĐẤT NN'!H96</f>
        <v>2120</v>
      </c>
    </row>
    <row r="97" spans="1:28" s="18" customFormat="1" ht="110.25" customHeight="1">
      <c r="A97" s="56">
        <f t="shared" si="150"/>
        <v>94</v>
      </c>
      <c r="B97" s="56" t="str">
        <f>'ĐẤT PNN'!B97</f>
        <v>VT3</v>
      </c>
      <c r="C97" s="492" t="str">
        <f>'ĐẤT PNN'!C97</f>
        <v>Các tuyến đường giao thông đấu nối trực tiếp ra Đường Nguyễn Trung Trực đoạn từ Nhà văn hóa ấp 4 đến Hết ranh thửa đất số 18, tờ BĐĐC số 150 đã được đầu tư mặt đường nhựa, bê tông xi măng:
- Có bề rộng ≥5m, cách đường giao thông &gt;600m.
- Có bề rộng từ ≥3m đến &lt;5m, cách đường giao thông từ &gt;400m đến ≤600m.
- Có bề rộng &lt;3m, cách đường giao thông ≤200m.</v>
      </c>
      <c r="D97" s="493"/>
      <c r="E97" s="494"/>
      <c r="F97" s="399">
        <f t="shared" si="190"/>
        <v>370</v>
      </c>
      <c r="G97" s="399">
        <f t="shared" si="191"/>
        <v>250</v>
      </c>
      <c r="H97" s="399">
        <f t="shared" si="192"/>
        <v>810</v>
      </c>
      <c r="I97" s="399">
        <f t="shared" si="193"/>
        <v>550</v>
      </c>
      <c r="J97" s="400">
        <f t="shared" si="194"/>
        <v>2.189189189189189</v>
      </c>
      <c r="K97" s="58">
        <f t="shared" si="195"/>
        <v>430</v>
      </c>
      <c r="L97" s="58">
        <f t="shared" si="196"/>
        <v>390</v>
      </c>
      <c r="M97" s="58">
        <f t="shared" si="197"/>
        <v>370</v>
      </c>
      <c r="N97" s="58">
        <f t="shared" si="198"/>
        <v>350</v>
      </c>
      <c r="O97" s="416">
        <f t="shared" si="142"/>
        <v>1430</v>
      </c>
      <c r="P97" s="416">
        <f t="shared" si="143"/>
        <v>980</v>
      </c>
      <c r="Q97" s="416">
        <f t="shared" si="144"/>
        <v>810</v>
      </c>
      <c r="R97" s="416">
        <f t="shared" si="145"/>
        <v>630</v>
      </c>
      <c r="S97" s="18">
        <f>'ĐẤT PNN'!W97</f>
        <v>0</v>
      </c>
      <c r="T97" s="58">
        <f t="shared" si="199"/>
        <v>270</v>
      </c>
      <c r="U97" s="58">
        <f t="shared" si="200"/>
        <v>260</v>
      </c>
      <c r="V97" s="58">
        <f t="shared" si="201"/>
        <v>250</v>
      </c>
      <c r="W97" s="58">
        <f t="shared" si="202"/>
        <v>240</v>
      </c>
      <c r="X97" s="416">
        <f t="shared" si="146"/>
        <v>900</v>
      </c>
      <c r="Y97" s="416">
        <f t="shared" si="147"/>
        <v>650</v>
      </c>
      <c r="Z97" s="416">
        <f t="shared" si="148"/>
        <v>550</v>
      </c>
      <c r="AA97" s="416">
        <f t="shared" si="149"/>
        <v>430</v>
      </c>
      <c r="AB97" s="422">
        <f>'ĐẤT PNN'!K97-'ĐẤT NN'!H97</f>
        <v>1190</v>
      </c>
    </row>
    <row r="98" spans="1:28" s="18" customFormat="1" ht="78.75" customHeight="1">
      <c r="A98" s="56">
        <f t="shared" si="150"/>
        <v>95</v>
      </c>
      <c r="B98" s="56" t="str">
        <f>'ĐẤT PNN'!B98</f>
        <v>VT4</v>
      </c>
      <c r="C98" s="492" t="str">
        <f>'ĐẤT PNN'!C98</f>
        <v>Các tuyến đường giao thông đấu nối trực tiếp ra Đường Nguyễn Trung Trực đoạn từ Nhà văn hóa ấp 4 đến Hết ranh thửa đất số 18, tờ BĐĐC số 150 đã được đầu tư mặt đường nhựa, bê tông xi măng:
- Có bề rộng từ ≥3m đến &lt;5m, cách đường giao thông &gt;600m.
- Có bề rộng &lt;3m, cách đường giao thông &gt;200m.</v>
      </c>
      <c r="D98" s="493"/>
      <c r="E98" s="494"/>
      <c r="F98" s="399">
        <f t="shared" si="190"/>
        <v>350</v>
      </c>
      <c r="G98" s="399">
        <f t="shared" si="191"/>
        <v>240</v>
      </c>
      <c r="H98" s="399">
        <f t="shared" si="192"/>
        <v>630</v>
      </c>
      <c r="I98" s="399">
        <f t="shared" si="193"/>
        <v>430</v>
      </c>
      <c r="J98" s="400">
        <f t="shared" si="194"/>
        <v>1.8</v>
      </c>
      <c r="K98" s="58">
        <f t="shared" si="195"/>
        <v>430</v>
      </c>
      <c r="L98" s="58">
        <f t="shared" si="196"/>
        <v>390</v>
      </c>
      <c r="M98" s="58">
        <f t="shared" si="197"/>
        <v>370</v>
      </c>
      <c r="N98" s="58">
        <f t="shared" si="198"/>
        <v>350</v>
      </c>
      <c r="O98" s="416">
        <f t="shared" si="142"/>
        <v>1430</v>
      </c>
      <c r="P98" s="416">
        <f t="shared" si="143"/>
        <v>980</v>
      </c>
      <c r="Q98" s="416">
        <f t="shared" si="144"/>
        <v>810</v>
      </c>
      <c r="R98" s="416">
        <f t="shared" si="145"/>
        <v>630</v>
      </c>
      <c r="S98" s="18">
        <f>'ĐẤT PNN'!W98</f>
        <v>0</v>
      </c>
      <c r="T98" s="58">
        <f t="shared" si="199"/>
        <v>270</v>
      </c>
      <c r="U98" s="58">
        <f t="shared" si="200"/>
        <v>260</v>
      </c>
      <c r="V98" s="58">
        <f t="shared" si="201"/>
        <v>250</v>
      </c>
      <c r="W98" s="58">
        <f t="shared" si="202"/>
        <v>240</v>
      </c>
      <c r="X98" s="416">
        <f t="shared" si="146"/>
        <v>900</v>
      </c>
      <c r="Y98" s="416">
        <f t="shared" si="147"/>
        <v>650</v>
      </c>
      <c r="Z98" s="416">
        <f t="shared" si="148"/>
        <v>550</v>
      </c>
      <c r="AA98" s="416">
        <f t="shared" si="149"/>
        <v>430</v>
      </c>
      <c r="AB98" s="422">
        <f>'ĐẤT PNN'!K98-'ĐẤT NN'!H98</f>
        <v>770</v>
      </c>
    </row>
    <row r="99" spans="1:28" s="18" customFormat="1" ht="94.5" customHeight="1">
      <c r="A99" s="56">
        <f t="shared" si="150"/>
        <v>96</v>
      </c>
      <c r="B99" s="56" t="str">
        <f>'ĐẤT PNN'!B99</f>
        <v>VT2*0,8</v>
      </c>
      <c r="C99" s="492" t="str">
        <f>'ĐẤT PNN'!C99</f>
        <v>Các tuyến đường giao thông không đấu nối trực tiếp và thông ra Đường Nguyễn Trung Trực đoạn từ Nhà văn hóa ấp 4 đến Hết ranh thửa đất số 18, tờ BĐĐC số 150 đã được đầu tư mặt đường nhựa, bê tông xi măng:
- Có bề rộng ≥5m, cách đường giao thông ≤600m.
- Có bề rộng từ ≥3m đến &lt;5m, cách đường giao thông ≤400m.</v>
      </c>
      <c r="D99" s="493"/>
      <c r="E99" s="494"/>
      <c r="F99" s="399">
        <f t="shared" si="190"/>
        <v>390</v>
      </c>
      <c r="G99" s="399">
        <f t="shared" si="191"/>
        <v>260</v>
      </c>
      <c r="H99" s="399">
        <f t="shared" si="192"/>
        <v>980</v>
      </c>
      <c r="I99" s="399">
        <f t="shared" si="193"/>
        <v>650</v>
      </c>
      <c r="J99" s="400">
        <f t="shared" si="194"/>
        <v>2.5128205128205128</v>
      </c>
      <c r="K99" s="58">
        <f t="shared" si="195"/>
        <v>430</v>
      </c>
      <c r="L99" s="58">
        <f t="shared" si="196"/>
        <v>390</v>
      </c>
      <c r="M99" s="58">
        <f t="shared" si="197"/>
        <v>370</v>
      </c>
      <c r="N99" s="58">
        <f t="shared" si="198"/>
        <v>350</v>
      </c>
      <c r="O99" s="416">
        <f t="shared" si="142"/>
        <v>1430</v>
      </c>
      <c r="P99" s="416">
        <f t="shared" si="143"/>
        <v>980</v>
      </c>
      <c r="Q99" s="416">
        <f t="shared" si="144"/>
        <v>810</v>
      </c>
      <c r="R99" s="416">
        <f t="shared" si="145"/>
        <v>630</v>
      </c>
      <c r="S99" s="18">
        <f>'ĐẤT PNN'!W99</f>
        <v>0</v>
      </c>
      <c r="T99" s="58">
        <f t="shared" si="199"/>
        <v>270</v>
      </c>
      <c r="U99" s="58">
        <f t="shared" si="200"/>
        <v>260</v>
      </c>
      <c r="V99" s="58">
        <f t="shared" si="201"/>
        <v>250</v>
      </c>
      <c r="W99" s="58">
        <f t="shared" si="202"/>
        <v>240</v>
      </c>
      <c r="X99" s="416">
        <f t="shared" si="146"/>
        <v>900</v>
      </c>
      <c r="Y99" s="416">
        <f t="shared" si="147"/>
        <v>650</v>
      </c>
      <c r="Z99" s="416">
        <f t="shared" si="148"/>
        <v>550</v>
      </c>
      <c r="AA99" s="416">
        <f t="shared" si="149"/>
        <v>430</v>
      </c>
      <c r="AB99" s="422">
        <f>'ĐẤT PNN'!K99-'ĐẤT NN'!H99</f>
        <v>1820</v>
      </c>
    </row>
    <row r="100" spans="1:28" s="18" customFormat="1" ht="94.5" customHeight="1">
      <c r="A100" s="56">
        <f t="shared" si="150"/>
        <v>97</v>
      </c>
      <c r="B100" s="56" t="str">
        <f>'ĐẤT PNN'!B100</f>
        <v>VT3*0,8</v>
      </c>
      <c r="C100" s="492" t="str">
        <f>'ĐẤT PNN'!C100</f>
        <v>Các tuyến đường giao thông không đấu nối trực tiếp và thông ra Đường Nguyễn Trung Trực đoạn từ Nhà văn hóa ấp 4 đến Hết ranh thửa đất số 18, tờ BĐĐC số 150 đã được đầu tư mặt đường nhựa, bê tông xi măng:
- Có bề rộng ≥5m, cách đường giao thông &gt;600m.
- Có bề rộng từ ≥3m đến &lt;5m, cách đường giao thông từ &gt;400m đến ≤600m.
- Có bề rộng &lt;3m, cách đường giao thông ≤200m.</v>
      </c>
      <c r="D100" s="493"/>
      <c r="E100" s="494"/>
      <c r="F100" s="399">
        <f t="shared" si="190"/>
        <v>370</v>
      </c>
      <c r="G100" s="399">
        <f t="shared" si="191"/>
        <v>250</v>
      </c>
      <c r="H100" s="399">
        <f t="shared" si="192"/>
        <v>810</v>
      </c>
      <c r="I100" s="399">
        <f t="shared" si="193"/>
        <v>550</v>
      </c>
      <c r="J100" s="400">
        <f t="shared" si="194"/>
        <v>2.189189189189189</v>
      </c>
      <c r="K100" s="58">
        <f t="shared" si="195"/>
        <v>430</v>
      </c>
      <c r="L100" s="58">
        <f t="shared" si="196"/>
        <v>390</v>
      </c>
      <c r="M100" s="58">
        <f t="shared" si="197"/>
        <v>370</v>
      </c>
      <c r="N100" s="58">
        <f t="shared" si="198"/>
        <v>350</v>
      </c>
      <c r="O100" s="416">
        <f t="shared" si="142"/>
        <v>1430</v>
      </c>
      <c r="P100" s="416">
        <f t="shared" si="143"/>
        <v>980</v>
      </c>
      <c r="Q100" s="416">
        <f t="shared" si="144"/>
        <v>810</v>
      </c>
      <c r="R100" s="416">
        <f t="shared" si="145"/>
        <v>630</v>
      </c>
      <c r="S100" s="18">
        <f>'ĐẤT PNN'!W100</f>
        <v>0</v>
      </c>
      <c r="T100" s="58">
        <f t="shared" si="199"/>
        <v>270</v>
      </c>
      <c r="U100" s="58">
        <f t="shared" si="200"/>
        <v>260</v>
      </c>
      <c r="V100" s="58">
        <f t="shared" si="201"/>
        <v>250</v>
      </c>
      <c r="W100" s="58">
        <f t="shared" si="202"/>
        <v>240</v>
      </c>
      <c r="X100" s="416">
        <f t="shared" si="146"/>
        <v>900</v>
      </c>
      <c r="Y100" s="416">
        <f t="shared" si="147"/>
        <v>650</v>
      </c>
      <c r="Z100" s="416">
        <f t="shared" si="148"/>
        <v>550</v>
      </c>
      <c r="AA100" s="416">
        <f t="shared" si="149"/>
        <v>430</v>
      </c>
      <c r="AB100" s="422">
        <f>'ĐẤT PNN'!K100-'ĐẤT NN'!H100</f>
        <v>990</v>
      </c>
    </row>
    <row r="101" spans="1:28" s="18" customFormat="1" ht="78.75" customHeight="1">
      <c r="A101" s="56">
        <f t="shared" si="150"/>
        <v>98</v>
      </c>
      <c r="B101" s="56" t="str">
        <f>'ĐẤT PNN'!B101</f>
        <v>VT4*0,8</v>
      </c>
      <c r="C101" s="492" t="str">
        <f>'ĐẤT PNN'!C101</f>
        <v>Các tuyến đường giao thông không đấu nối trực tiếp và thông ra Đường Nguyễn Trung Trực đoạn từ Nhà văn hóa ấp 4 đến Hết ranh thửa đất số 18, tờ BĐĐC số 150 đã được đầu tư mặt đường nhựa, bê tông xi măng:
- Có bề rộng từ ≥3m đến &lt;5m, cách đường giao thông &gt;600m.
- Có bề rộng &lt;3m, cách đường giao thông &gt; 200m.</v>
      </c>
      <c r="D101" s="493"/>
      <c r="E101" s="494"/>
      <c r="F101" s="399">
        <f t="shared" si="190"/>
        <v>350</v>
      </c>
      <c r="G101" s="399">
        <f t="shared" si="191"/>
        <v>240</v>
      </c>
      <c r="H101" s="399">
        <f t="shared" si="192"/>
        <v>630</v>
      </c>
      <c r="I101" s="399">
        <f t="shared" si="193"/>
        <v>430</v>
      </c>
      <c r="J101" s="400">
        <f t="shared" si="194"/>
        <v>1.8</v>
      </c>
      <c r="K101" s="58">
        <f t="shared" si="195"/>
        <v>430</v>
      </c>
      <c r="L101" s="58">
        <f t="shared" si="196"/>
        <v>390</v>
      </c>
      <c r="M101" s="58">
        <f t="shared" si="197"/>
        <v>370</v>
      </c>
      <c r="N101" s="58">
        <f t="shared" si="198"/>
        <v>350</v>
      </c>
      <c r="O101" s="416">
        <f t="shared" si="142"/>
        <v>1430</v>
      </c>
      <c r="P101" s="416">
        <f t="shared" si="143"/>
        <v>980</v>
      </c>
      <c r="Q101" s="416">
        <f t="shared" si="144"/>
        <v>810</v>
      </c>
      <c r="R101" s="416">
        <f t="shared" si="145"/>
        <v>630</v>
      </c>
      <c r="S101" s="18">
        <f>'ĐẤT PNN'!W101</f>
        <v>0</v>
      </c>
      <c r="T101" s="58">
        <f t="shared" si="199"/>
        <v>270</v>
      </c>
      <c r="U101" s="58">
        <f t="shared" si="200"/>
        <v>260</v>
      </c>
      <c r="V101" s="58">
        <f t="shared" si="201"/>
        <v>250</v>
      </c>
      <c r="W101" s="58">
        <f t="shared" si="202"/>
        <v>240</v>
      </c>
      <c r="X101" s="416">
        <f t="shared" si="146"/>
        <v>900</v>
      </c>
      <c r="Y101" s="416">
        <f t="shared" si="147"/>
        <v>650</v>
      </c>
      <c r="Z101" s="416">
        <f t="shared" si="148"/>
        <v>550</v>
      </c>
      <c r="AA101" s="416">
        <f t="shared" si="149"/>
        <v>430</v>
      </c>
      <c r="AB101" s="422">
        <f>'ĐẤT PNN'!K101-'ĐẤT NN'!H101</f>
        <v>670</v>
      </c>
    </row>
    <row r="102" spans="1:28" s="18" customFormat="1" ht="15.75">
      <c r="A102" s="56">
        <f t="shared" si="150"/>
        <v>99</v>
      </c>
      <c r="B102" s="56" t="str">
        <f>'ĐẤT PNN'!B102</f>
        <v>BH135DT</v>
      </c>
      <c r="C102" s="57" t="str">
        <f>'ĐẤT PNN'!C102</f>
        <v>Đường Ngô Quyền</v>
      </c>
      <c r="D102" s="57" t="str">
        <f>'ĐẤT PNN'!D102</f>
        <v>Quốc lộ 51</v>
      </c>
      <c r="E102" s="57" t="str">
        <f>'ĐẤT PNN'!E102</f>
        <v>Cầu An Hòa</v>
      </c>
      <c r="F102" s="406">
        <f>K102</f>
        <v>450</v>
      </c>
      <c r="G102" s="111">
        <f>T102</f>
        <v>290</v>
      </c>
      <c r="H102" s="404">
        <f>O102</f>
        <v>1500</v>
      </c>
      <c r="I102" s="404">
        <f>X102</f>
        <v>970</v>
      </c>
      <c r="J102" s="405">
        <f>H102/F102</f>
        <v>3.3333333333333335</v>
      </c>
      <c r="K102" s="220">
        <v>450</v>
      </c>
      <c r="L102" s="220">
        <v>410</v>
      </c>
      <c r="M102" s="220">
        <v>390</v>
      </c>
      <c r="N102" s="220">
        <v>370</v>
      </c>
      <c r="O102" s="416">
        <f t="shared" si="142"/>
        <v>1500</v>
      </c>
      <c r="P102" s="416">
        <f t="shared" si="143"/>
        <v>1030</v>
      </c>
      <c r="Q102" s="416">
        <f t="shared" si="144"/>
        <v>860</v>
      </c>
      <c r="R102" s="416">
        <f t="shared" si="145"/>
        <v>670</v>
      </c>
      <c r="S102" s="18">
        <f>'ĐẤT PNN'!W102</f>
        <v>1</v>
      </c>
      <c r="T102" s="392">
        <v>290</v>
      </c>
      <c r="U102" s="392">
        <v>270</v>
      </c>
      <c r="V102" s="392">
        <v>260</v>
      </c>
      <c r="W102" s="392">
        <v>250</v>
      </c>
      <c r="X102" s="416">
        <f t="shared" si="146"/>
        <v>970</v>
      </c>
      <c r="Y102" s="416">
        <f t="shared" si="147"/>
        <v>680</v>
      </c>
      <c r="Z102" s="416">
        <f t="shared" si="148"/>
        <v>570</v>
      </c>
      <c r="AA102" s="416">
        <f t="shared" si="149"/>
        <v>450</v>
      </c>
      <c r="AB102" s="422">
        <f>'ĐẤT PNN'!K102-'ĐẤT NN'!H102</f>
        <v>13700</v>
      </c>
    </row>
    <row r="103" spans="1:28" s="18" customFormat="1" ht="94.5" customHeight="1">
      <c r="A103" s="56">
        <f t="shared" si="150"/>
        <v>100</v>
      </c>
      <c r="B103" s="56" t="str">
        <f>'ĐẤT PNN'!B103</f>
        <v>VT2</v>
      </c>
      <c r="C103" s="492" t="str">
        <f>'ĐẤT PNN'!C103</f>
        <v>Các tuyến đường giao thông đấu nối trực tiếp ra Đường Ngô Quyền đoạn từ Quốc lộ 51 đến Cầu An Hòa đã được đầu tư mặt đường nhựa, bê tông xi măng:
- Có bề rộng ≥5m, cách đường giao thông ≤600m.
- Có bề rộng từ ≥3m đến &lt;5m, cách đường giao thông ≤400m.</v>
      </c>
      <c r="D103" s="493"/>
      <c r="E103" s="494"/>
      <c r="F103" s="399">
        <f t="shared" ref="F103:F108" si="203">IF(B103="VT2",L103,IF(B103="VT3",M103,IF(B103="VT2*0,8",L103,IF(B103="VT3*0,8",M103,N103))))</f>
        <v>410</v>
      </c>
      <c r="G103" s="399">
        <f t="shared" ref="G103:G108" si="204">IF(B103="VT2",U103,IF(B103="VT3",V103,IF(B103="VT2*0,8",U103,IF(B103="VT3*0,8",V103,W103))))</f>
        <v>270</v>
      </c>
      <c r="H103" s="399">
        <f t="shared" ref="H103:H108" si="205">IF(B103="VT2",P103,IF(B103="VT3",Q103,IF(B103="VT4",R103,IF(B103="VT2*0,8",P103,IF(B103="VT3*0,8",Q103,R103)))))</f>
        <v>1030</v>
      </c>
      <c r="I103" s="399">
        <f t="shared" ref="I103:I108" si="206">IF(B103="VT2",Y103,IF(B103="VT3",Z103,IF(B103="VT4",AA103,IF(B103="VT2*0,8",Y103,IF(B103="VT3*0,8",Z103,AA103)))))</f>
        <v>680</v>
      </c>
      <c r="J103" s="400">
        <f t="shared" ref="J103:J108" si="207">H103/F103</f>
        <v>2.5121951219512195</v>
      </c>
      <c r="K103" s="58">
        <f t="shared" ref="K103:K108" si="208">K102</f>
        <v>450</v>
      </c>
      <c r="L103" s="58">
        <f t="shared" ref="L103:L108" si="209">L102</f>
        <v>410</v>
      </c>
      <c r="M103" s="58">
        <f t="shared" ref="M103:M108" si="210">M102</f>
        <v>390</v>
      </c>
      <c r="N103" s="58">
        <f t="shared" ref="N103:N108" si="211">N102</f>
        <v>370</v>
      </c>
      <c r="O103" s="416">
        <f t="shared" si="142"/>
        <v>1500</v>
      </c>
      <c r="P103" s="416">
        <f t="shared" si="143"/>
        <v>1030</v>
      </c>
      <c r="Q103" s="416">
        <f t="shared" si="144"/>
        <v>860</v>
      </c>
      <c r="R103" s="416">
        <f t="shared" si="145"/>
        <v>670</v>
      </c>
      <c r="S103" s="18">
        <f>'ĐẤT PNN'!W103</f>
        <v>1</v>
      </c>
      <c r="T103" s="58">
        <f t="shared" ref="T103:T108" si="212">T102</f>
        <v>290</v>
      </c>
      <c r="U103" s="58">
        <f t="shared" ref="U103:U108" si="213">U102</f>
        <v>270</v>
      </c>
      <c r="V103" s="58">
        <f t="shared" ref="V103:V108" si="214">V102</f>
        <v>260</v>
      </c>
      <c r="W103" s="58">
        <f t="shared" ref="W103:W108" si="215">W102</f>
        <v>250</v>
      </c>
      <c r="X103" s="416">
        <f t="shared" si="146"/>
        <v>970</v>
      </c>
      <c r="Y103" s="416">
        <f t="shared" si="147"/>
        <v>680</v>
      </c>
      <c r="Z103" s="416">
        <f t="shared" si="148"/>
        <v>570</v>
      </c>
      <c r="AA103" s="416">
        <f t="shared" si="149"/>
        <v>450</v>
      </c>
      <c r="AB103" s="422">
        <f>'ĐẤT PNN'!K103-'ĐẤT NN'!H103</f>
        <v>5770</v>
      </c>
    </row>
    <row r="104" spans="1:28" s="18" customFormat="1" ht="110.25" customHeight="1">
      <c r="A104" s="56">
        <f t="shared" si="150"/>
        <v>101</v>
      </c>
      <c r="B104" s="56" t="str">
        <f>'ĐẤT PNN'!B104</f>
        <v>VT3</v>
      </c>
      <c r="C104" s="492" t="str">
        <f>'ĐẤT PNN'!C104</f>
        <v>Các tuyến đường giao thông đấu nối trực tiếp ra Đường Ngô Quyền đoạn từ Quốc lộ 51 đến Cầu An Hòa đã được đầu tư mặt đường nhựa, bê tông xi măng:
- Có bề rộng ≥5m, cách đường giao thông &gt;600m.
- Có bề rộng từ ≥3m đến &lt;5m, cách đường giao thông từ &gt;400m đến ≤600m.
- Có bề rộng &lt;3m, cách đường giao thông ≤200m.</v>
      </c>
      <c r="D104" s="493"/>
      <c r="E104" s="494"/>
      <c r="F104" s="399">
        <f t="shared" si="203"/>
        <v>390</v>
      </c>
      <c r="G104" s="399">
        <f t="shared" si="204"/>
        <v>260</v>
      </c>
      <c r="H104" s="399">
        <f t="shared" si="205"/>
        <v>860</v>
      </c>
      <c r="I104" s="399">
        <f t="shared" si="206"/>
        <v>570</v>
      </c>
      <c r="J104" s="400">
        <f t="shared" si="207"/>
        <v>2.2051282051282053</v>
      </c>
      <c r="K104" s="58">
        <f t="shared" si="208"/>
        <v>450</v>
      </c>
      <c r="L104" s="58">
        <f t="shared" si="209"/>
        <v>410</v>
      </c>
      <c r="M104" s="58">
        <f t="shared" si="210"/>
        <v>390</v>
      </c>
      <c r="N104" s="58">
        <f t="shared" si="211"/>
        <v>370</v>
      </c>
      <c r="O104" s="416">
        <f t="shared" si="142"/>
        <v>1500</v>
      </c>
      <c r="P104" s="416">
        <f t="shared" si="143"/>
        <v>1030</v>
      </c>
      <c r="Q104" s="416">
        <f t="shared" si="144"/>
        <v>860</v>
      </c>
      <c r="R104" s="416">
        <f t="shared" si="145"/>
        <v>670</v>
      </c>
      <c r="S104" s="18">
        <f>'ĐẤT PNN'!W104</f>
        <v>1</v>
      </c>
      <c r="T104" s="58">
        <f t="shared" si="212"/>
        <v>290</v>
      </c>
      <c r="U104" s="58">
        <f t="shared" si="213"/>
        <v>270</v>
      </c>
      <c r="V104" s="58">
        <f t="shared" si="214"/>
        <v>260</v>
      </c>
      <c r="W104" s="58">
        <f t="shared" si="215"/>
        <v>250</v>
      </c>
      <c r="X104" s="416">
        <f t="shared" si="146"/>
        <v>970</v>
      </c>
      <c r="Y104" s="416">
        <f t="shared" si="147"/>
        <v>680</v>
      </c>
      <c r="Z104" s="416">
        <f t="shared" si="148"/>
        <v>570</v>
      </c>
      <c r="AA104" s="416">
        <f t="shared" si="149"/>
        <v>450</v>
      </c>
      <c r="AB104" s="422">
        <f>'ĐẤT PNN'!K104-'ĐẤT NN'!H104</f>
        <v>2340</v>
      </c>
    </row>
    <row r="105" spans="1:28" s="18" customFormat="1" ht="63" customHeight="1">
      <c r="A105" s="56">
        <f t="shared" si="150"/>
        <v>102</v>
      </c>
      <c r="B105" s="56" t="str">
        <f>'ĐẤT PNN'!B105</f>
        <v>VT4</v>
      </c>
      <c r="C105" s="492" t="str">
        <f>'ĐẤT PNN'!C105</f>
        <v>Các tuyến đường giao thông đấu nối trực tiếp ra Đường Ngô Quyền đoạn từ Quốc lộ 51 đến Cầu An Hòa đã được đầu tư mặt đường nhựa, bê tông xi măng:
- Có bề rộng từ ≥3m đến &lt;5m, cách đường giao thông &gt;600m.
- Có bề rộng &lt;3m, cách đường giao thông &gt;200m.</v>
      </c>
      <c r="D105" s="493"/>
      <c r="E105" s="494"/>
      <c r="F105" s="399">
        <f t="shared" si="203"/>
        <v>370</v>
      </c>
      <c r="G105" s="399">
        <f t="shared" si="204"/>
        <v>250</v>
      </c>
      <c r="H105" s="399">
        <f t="shared" si="205"/>
        <v>670</v>
      </c>
      <c r="I105" s="399">
        <f t="shared" si="206"/>
        <v>450</v>
      </c>
      <c r="J105" s="400">
        <f t="shared" si="207"/>
        <v>1.8108108108108107</v>
      </c>
      <c r="K105" s="58">
        <f t="shared" si="208"/>
        <v>450</v>
      </c>
      <c r="L105" s="58">
        <f t="shared" si="209"/>
        <v>410</v>
      </c>
      <c r="M105" s="58">
        <f t="shared" si="210"/>
        <v>390</v>
      </c>
      <c r="N105" s="58">
        <f t="shared" si="211"/>
        <v>370</v>
      </c>
      <c r="O105" s="416">
        <f t="shared" si="142"/>
        <v>1500</v>
      </c>
      <c r="P105" s="416">
        <f t="shared" si="143"/>
        <v>1030</v>
      </c>
      <c r="Q105" s="416">
        <f t="shared" si="144"/>
        <v>860</v>
      </c>
      <c r="R105" s="416">
        <f t="shared" si="145"/>
        <v>670</v>
      </c>
      <c r="S105" s="18">
        <f>'ĐẤT PNN'!W105</f>
        <v>1</v>
      </c>
      <c r="T105" s="58">
        <f t="shared" si="212"/>
        <v>290</v>
      </c>
      <c r="U105" s="58">
        <f t="shared" si="213"/>
        <v>270</v>
      </c>
      <c r="V105" s="58">
        <f t="shared" si="214"/>
        <v>260</v>
      </c>
      <c r="W105" s="58">
        <f t="shared" si="215"/>
        <v>250</v>
      </c>
      <c r="X105" s="416">
        <f t="shared" si="146"/>
        <v>970</v>
      </c>
      <c r="Y105" s="416">
        <f t="shared" si="147"/>
        <v>680</v>
      </c>
      <c r="Z105" s="416">
        <f t="shared" si="148"/>
        <v>570</v>
      </c>
      <c r="AA105" s="416">
        <f t="shared" si="149"/>
        <v>450</v>
      </c>
      <c r="AB105" s="422">
        <f>'ĐẤT PNN'!K105-'ĐẤT NN'!H105</f>
        <v>1830</v>
      </c>
    </row>
    <row r="106" spans="1:28" s="18" customFormat="1" ht="94.5" customHeight="1">
      <c r="A106" s="56">
        <f t="shared" si="150"/>
        <v>103</v>
      </c>
      <c r="B106" s="56" t="str">
        <f>'ĐẤT PNN'!B106</f>
        <v>VT2*0,8</v>
      </c>
      <c r="C106" s="492" t="str">
        <f>'ĐẤT PNN'!C106</f>
        <v>Các tuyến đường giao thông không đấu nối trực tiếp và thông ra Đường Ngô Quyền đoạn từ Quốc lộ 51 đến Cầu An Hòa đã được đầu tư mặt đường nhựa, bê tông xi măng:
- Có bề rộng ≥5m, cách đường giao thông ≤600m.
- Có bề rộng từ ≥3m đến &lt;5m, cách đường giao thông ≤400m.</v>
      </c>
      <c r="D106" s="493"/>
      <c r="E106" s="494"/>
      <c r="F106" s="399">
        <f t="shared" si="203"/>
        <v>410</v>
      </c>
      <c r="G106" s="399">
        <f t="shared" si="204"/>
        <v>270</v>
      </c>
      <c r="H106" s="399">
        <f t="shared" si="205"/>
        <v>1030</v>
      </c>
      <c r="I106" s="399">
        <f t="shared" si="206"/>
        <v>680</v>
      </c>
      <c r="J106" s="400">
        <f t="shared" si="207"/>
        <v>2.5121951219512195</v>
      </c>
      <c r="K106" s="58">
        <f t="shared" si="208"/>
        <v>450</v>
      </c>
      <c r="L106" s="58">
        <f t="shared" si="209"/>
        <v>410</v>
      </c>
      <c r="M106" s="58">
        <f t="shared" si="210"/>
        <v>390</v>
      </c>
      <c r="N106" s="58">
        <f t="shared" si="211"/>
        <v>370</v>
      </c>
      <c r="O106" s="416">
        <f t="shared" si="142"/>
        <v>1500</v>
      </c>
      <c r="P106" s="416">
        <f t="shared" si="143"/>
        <v>1030</v>
      </c>
      <c r="Q106" s="416">
        <f t="shared" si="144"/>
        <v>860</v>
      </c>
      <c r="R106" s="416">
        <f t="shared" si="145"/>
        <v>670</v>
      </c>
      <c r="S106" s="18">
        <f>'ĐẤT PNN'!W106</f>
        <v>1</v>
      </c>
      <c r="T106" s="58">
        <f t="shared" si="212"/>
        <v>290</v>
      </c>
      <c r="U106" s="58">
        <f t="shared" si="213"/>
        <v>270</v>
      </c>
      <c r="V106" s="58">
        <f t="shared" si="214"/>
        <v>260</v>
      </c>
      <c r="W106" s="58">
        <f t="shared" si="215"/>
        <v>250</v>
      </c>
      <c r="X106" s="416">
        <f t="shared" si="146"/>
        <v>970</v>
      </c>
      <c r="Y106" s="416">
        <f t="shared" si="147"/>
        <v>680</v>
      </c>
      <c r="Z106" s="416">
        <f t="shared" si="148"/>
        <v>570</v>
      </c>
      <c r="AA106" s="416">
        <f t="shared" si="149"/>
        <v>450</v>
      </c>
      <c r="AB106" s="422">
        <f>'ĐẤT PNN'!K106-'ĐẤT NN'!H106</f>
        <v>5170</v>
      </c>
    </row>
    <row r="107" spans="1:28" s="18" customFormat="1" ht="94.5" customHeight="1">
      <c r="A107" s="56">
        <f t="shared" si="150"/>
        <v>104</v>
      </c>
      <c r="B107" s="56" t="str">
        <f>'ĐẤT PNN'!B107</f>
        <v>VT3*0,8</v>
      </c>
      <c r="C107" s="492" t="str">
        <f>'ĐẤT PNN'!C107</f>
        <v>Các tuyến đường giao thông không đấu nối trực tiếp và thông ra Đường Ngô Quyền đoạn từ Quốc lộ 51 đến Cầu An Hòa đã được đầu tư mặt đường nhựa, bê tông xi măng:
- Có bề rộng ≥5m, cách đường giao thông &gt;600m.
- Có bề rộng từ ≥3m đến &lt;5m, cách đường giao thông từ &gt;400m đến ≤600m.
- Có bề rộng &lt;3m, cách đường giao thông ≤200m.</v>
      </c>
      <c r="D107" s="493"/>
      <c r="E107" s="494"/>
      <c r="F107" s="399">
        <f t="shared" si="203"/>
        <v>390</v>
      </c>
      <c r="G107" s="399">
        <f t="shared" si="204"/>
        <v>260</v>
      </c>
      <c r="H107" s="399">
        <f t="shared" si="205"/>
        <v>860</v>
      </c>
      <c r="I107" s="399">
        <f t="shared" si="206"/>
        <v>570</v>
      </c>
      <c r="J107" s="400">
        <f t="shared" si="207"/>
        <v>2.2051282051282053</v>
      </c>
      <c r="K107" s="58">
        <f t="shared" si="208"/>
        <v>450</v>
      </c>
      <c r="L107" s="58">
        <f t="shared" si="209"/>
        <v>410</v>
      </c>
      <c r="M107" s="58">
        <f t="shared" si="210"/>
        <v>390</v>
      </c>
      <c r="N107" s="58">
        <f t="shared" si="211"/>
        <v>370</v>
      </c>
      <c r="O107" s="416">
        <f t="shared" si="142"/>
        <v>1500</v>
      </c>
      <c r="P107" s="416">
        <f t="shared" si="143"/>
        <v>1030</v>
      </c>
      <c r="Q107" s="416">
        <f t="shared" si="144"/>
        <v>860</v>
      </c>
      <c r="R107" s="416">
        <f t="shared" si="145"/>
        <v>670</v>
      </c>
      <c r="S107" s="18">
        <f>'ĐẤT PNN'!W107</f>
        <v>1</v>
      </c>
      <c r="T107" s="58">
        <f t="shared" si="212"/>
        <v>290</v>
      </c>
      <c r="U107" s="58">
        <f t="shared" si="213"/>
        <v>270</v>
      </c>
      <c r="V107" s="58">
        <f t="shared" si="214"/>
        <v>260</v>
      </c>
      <c r="W107" s="58">
        <f t="shared" si="215"/>
        <v>250</v>
      </c>
      <c r="X107" s="416">
        <f t="shared" si="146"/>
        <v>970</v>
      </c>
      <c r="Y107" s="416">
        <f t="shared" si="147"/>
        <v>680</v>
      </c>
      <c r="Z107" s="416">
        <f t="shared" si="148"/>
        <v>570</v>
      </c>
      <c r="AA107" s="416">
        <f t="shared" si="149"/>
        <v>450</v>
      </c>
      <c r="AB107" s="422">
        <f>'ĐẤT PNN'!K107-'ĐẤT NN'!H107</f>
        <v>2040</v>
      </c>
    </row>
    <row r="108" spans="1:28" s="18" customFormat="1" ht="63" customHeight="1">
      <c r="A108" s="56">
        <f t="shared" si="150"/>
        <v>105</v>
      </c>
      <c r="B108" s="56" t="str">
        <f>'ĐẤT PNN'!B108</f>
        <v>VT4*0,8</v>
      </c>
      <c r="C108" s="492" t="str">
        <f>'ĐẤT PNN'!C108</f>
        <v>Các tuyến đường giao thông không đấu nối trực tiếp và thông ra Đường Ngô Quyền đoạn từ Quốc lộ 51 đến Cầu An Hòa đã được đầu tư mặt đường nhựa, bê tông xi măng:
- Có bề rộng từ ≥3m đến &lt;5m, cách đường giao thông &gt;600m.
- Có bề rộng &lt;3m, cách đường giao thông &gt; 200m.</v>
      </c>
      <c r="D108" s="493"/>
      <c r="E108" s="494"/>
      <c r="F108" s="399">
        <f t="shared" si="203"/>
        <v>370</v>
      </c>
      <c r="G108" s="399">
        <f t="shared" si="204"/>
        <v>250</v>
      </c>
      <c r="H108" s="399">
        <f t="shared" si="205"/>
        <v>670</v>
      </c>
      <c r="I108" s="399">
        <f t="shared" si="206"/>
        <v>450</v>
      </c>
      <c r="J108" s="400">
        <f t="shared" si="207"/>
        <v>1.8108108108108107</v>
      </c>
      <c r="K108" s="58">
        <f t="shared" si="208"/>
        <v>450</v>
      </c>
      <c r="L108" s="58">
        <f t="shared" si="209"/>
        <v>410</v>
      </c>
      <c r="M108" s="58">
        <f t="shared" si="210"/>
        <v>390</v>
      </c>
      <c r="N108" s="58">
        <f t="shared" si="211"/>
        <v>370</v>
      </c>
      <c r="O108" s="416">
        <f t="shared" si="142"/>
        <v>1500</v>
      </c>
      <c r="P108" s="416">
        <f t="shared" si="143"/>
        <v>1030</v>
      </c>
      <c r="Q108" s="416">
        <f t="shared" si="144"/>
        <v>860</v>
      </c>
      <c r="R108" s="416">
        <f t="shared" si="145"/>
        <v>670</v>
      </c>
      <c r="S108" s="18">
        <f>'ĐẤT PNN'!W108</f>
        <v>1</v>
      </c>
      <c r="T108" s="58">
        <f t="shared" si="212"/>
        <v>290</v>
      </c>
      <c r="U108" s="58">
        <f t="shared" si="213"/>
        <v>270</v>
      </c>
      <c r="V108" s="58">
        <f t="shared" si="214"/>
        <v>260</v>
      </c>
      <c r="W108" s="58">
        <f t="shared" si="215"/>
        <v>250</v>
      </c>
      <c r="X108" s="416">
        <f t="shared" si="146"/>
        <v>970</v>
      </c>
      <c r="Y108" s="416">
        <f t="shared" si="147"/>
        <v>680</v>
      </c>
      <c r="Z108" s="416">
        <f t="shared" si="148"/>
        <v>570</v>
      </c>
      <c r="AA108" s="416">
        <f t="shared" si="149"/>
        <v>450</v>
      </c>
      <c r="AB108" s="422">
        <f>'ĐẤT PNN'!K108-'ĐẤT NN'!H108</f>
        <v>1630</v>
      </c>
    </row>
    <row r="109" spans="1:28" s="18" customFormat="1" ht="15.75">
      <c r="A109" s="56">
        <f t="shared" si="150"/>
        <v>106</v>
      </c>
      <c r="B109" s="56" t="str">
        <f>'ĐẤT PNN'!B109</f>
        <v>BH136DT</v>
      </c>
      <c r="C109" s="57" t="str">
        <f>'ĐẤT PNN'!C109</f>
        <v>Đường Nguyễn Thiện Thuật</v>
      </c>
      <c r="D109" s="57" t="str">
        <f>'ĐẤT PNN'!D109</f>
        <v>Quốc lộ 51</v>
      </c>
      <c r="E109" s="57" t="str">
        <f>'ĐẤT PNN'!E109</f>
        <v>Đường Ngô Quyền</v>
      </c>
      <c r="F109" s="406">
        <f>K109</f>
        <v>450</v>
      </c>
      <c r="G109" s="111">
        <f>T109</f>
        <v>290</v>
      </c>
      <c r="H109" s="404">
        <f>O109</f>
        <v>1500</v>
      </c>
      <c r="I109" s="404">
        <f>X109</f>
        <v>970</v>
      </c>
      <c r="J109" s="405">
        <f>H109/F109</f>
        <v>3.3333333333333335</v>
      </c>
      <c r="K109" s="220">
        <v>450</v>
      </c>
      <c r="L109" s="220">
        <v>410</v>
      </c>
      <c r="M109" s="220">
        <v>390</v>
      </c>
      <c r="N109" s="220">
        <v>370</v>
      </c>
      <c r="O109" s="416">
        <f t="shared" si="142"/>
        <v>1500</v>
      </c>
      <c r="P109" s="416">
        <f t="shared" si="143"/>
        <v>1030</v>
      </c>
      <c r="Q109" s="416">
        <f t="shared" si="144"/>
        <v>860</v>
      </c>
      <c r="R109" s="416">
        <f t="shared" si="145"/>
        <v>670</v>
      </c>
      <c r="S109" s="18">
        <f>'ĐẤT PNN'!W109</f>
        <v>1</v>
      </c>
      <c r="T109" s="392">
        <v>290</v>
      </c>
      <c r="U109" s="392">
        <v>270</v>
      </c>
      <c r="V109" s="392">
        <v>260</v>
      </c>
      <c r="W109" s="392">
        <v>250</v>
      </c>
      <c r="X109" s="416">
        <f t="shared" si="146"/>
        <v>970</v>
      </c>
      <c r="Y109" s="416">
        <f t="shared" si="147"/>
        <v>680</v>
      </c>
      <c r="Z109" s="416">
        <f t="shared" si="148"/>
        <v>570</v>
      </c>
      <c r="AA109" s="416">
        <f t="shared" si="149"/>
        <v>450</v>
      </c>
      <c r="AB109" s="422">
        <f>'ĐẤT PNN'!K109-'ĐẤT NN'!H109</f>
        <v>6900</v>
      </c>
    </row>
    <row r="110" spans="1:28" s="18" customFormat="1" ht="94.5" customHeight="1">
      <c r="A110" s="56">
        <f t="shared" si="150"/>
        <v>107</v>
      </c>
      <c r="B110" s="56" t="str">
        <f>'ĐẤT PNN'!B110</f>
        <v>VT2</v>
      </c>
      <c r="C110" s="492" t="str">
        <f>'ĐẤT PNN'!C110</f>
        <v>Các tuyến đường giao thông đấu nối trực tiếp ra Đường Nguyễn Thiện Thuật đoạn từ Quốc lộ 51 đến Đường Ngô Quyền đã được đầu tư mặt đường nhựa, bê tông xi măng:
- Có bề rộng ≥5m, cách đường giao thông ≤600m.
- Có bề rộng từ ≥3m đến &lt;5m, cách đường giao thông ≤400m.</v>
      </c>
      <c r="D110" s="493"/>
      <c r="E110" s="494"/>
      <c r="F110" s="399">
        <f t="shared" ref="F110:F115" si="216">IF(B110="VT2",L110,IF(B110="VT3",M110,IF(B110="VT2*0,8",L110,IF(B110="VT3*0,8",M110,N110))))</f>
        <v>410</v>
      </c>
      <c r="G110" s="399">
        <f t="shared" ref="G110:G115" si="217">IF(B110="VT2",U110,IF(B110="VT3",V110,IF(B110="VT2*0,8",U110,IF(B110="VT3*0,8",V110,W110))))</f>
        <v>270</v>
      </c>
      <c r="H110" s="399">
        <f t="shared" ref="H110:H115" si="218">IF(B110="VT2",P110,IF(B110="VT3",Q110,IF(B110="VT4",R110,IF(B110="VT2*0,8",P110,IF(B110="VT3*0,8",Q110,R110)))))</f>
        <v>1030</v>
      </c>
      <c r="I110" s="399">
        <f t="shared" ref="I110:I115" si="219">IF(B110="VT2",Y110,IF(B110="VT3",Z110,IF(B110="VT4",AA110,IF(B110="VT2*0,8",Y110,IF(B110="VT3*0,8",Z110,AA110)))))</f>
        <v>680</v>
      </c>
      <c r="J110" s="400">
        <f t="shared" ref="J110:J115" si="220">H110/F110</f>
        <v>2.5121951219512195</v>
      </c>
      <c r="K110" s="58">
        <f t="shared" ref="K110:K115" si="221">K109</f>
        <v>450</v>
      </c>
      <c r="L110" s="58">
        <f t="shared" ref="L110:L115" si="222">L109</f>
        <v>410</v>
      </c>
      <c r="M110" s="58">
        <f t="shared" ref="M110:M115" si="223">M109</f>
        <v>390</v>
      </c>
      <c r="N110" s="58">
        <f t="shared" ref="N110:N115" si="224">N109</f>
        <v>370</v>
      </c>
      <c r="O110" s="416">
        <f t="shared" si="142"/>
        <v>1500</v>
      </c>
      <c r="P110" s="416">
        <f t="shared" si="143"/>
        <v>1030</v>
      </c>
      <c r="Q110" s="416">
        <f t="shared" si="144"/>
        <v>860</v>
      </c>
      <c r="R110" s="416">
        <f t="shared" si="145"/>
        <v>670</v>
      </c>
      <c r="S110" s="18">
        <f>'ĐẤT PNN'!W110</f>
        <v>1</v>
      </c>
      <c r="T110" s="58">
        <f t="shared" ref="T110:T115" si="225">T109</f>
        <v>290</v>
      </c>
      <c r="U110" s="58">
        <f t="shared" ref="U110:U115" si="226">U109</f>
        <v>270</v>
      </c>
      <c r="V110" s="58">
        <f t="shared" ref="V110:V115" si="227">V109</f>
        <v>260</v>
      </c>
      <c r="W110" s="58">
        <f t="shared" ref="W110:W115" si="228">W109</f>
        <v>250</v>
      </c>
      <c r="X110" s="416">
        <f t="shared" si="146"/>
        <v>970</v>
      </c>
      <c r="Y110" s="416">
        <f t="shared" si="147"/>
        <v>680</v>
      </c>
      <c r="Z110" s="416">
        <f t="shared" si="148"/>
        <v>570</v>
      </c>
      <c r="AA110" s="416">
        <f t="shared" si="149"/>
        <v>450</v>
      </c>
      <c r="AB110" s="422">
        <f>'ĐẤT PNN'!K110-'ĐẤT NN'!H110</f>
        <v>2770</v>
      </c>
    </row>
    <row r="111" spans="1:28" s="18" customFormat="1" ht="110.25" customHeight="1">
      <c r="A111" s="56">
        <f t="shared" si="150"/>
        <v>108</v>
      </c>
      <c r="B111" s="56" t="str">
        <f>'ĐẤT PNN'!B111</f>
        <v>VT3</v>
      </c>
      <c r="C111" s="492" t="str">
        <f>'ĐẤT PNN'!C111</f>
        <v>Các tuyến đường giao thông đấu nối trực tiếp ra Đường Nguyễn Thiện Thuật đoạn từ Quốc lộ 51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111" s="493"/>
      <c r="E111" s="494"/>
      <c r="F111" s="399">
        <f t="shared" si="216"/>
        <v>390</v>
      </c>
      <c r="G111" s="399">
        <f t="shared" si="217"/>
        <v>260</v>
      </c>
      <c r="H111" s="399">
        <f t="shared" si="218"/>
        <v>860</v>
      </c>
      <c r="I111" s="399">
        <f t="shared" si="219"/>
        <v>570</v>
      </c>
      <c r="J111" s="400">
        <f t="shared" si="220"/>
        <v>2.2051282051282053</v>
      </c>
      <c r="K111" s="58">
        <f t="shared" si="221"/>
        <v>450</v>
      </c>
      <c r="L111" s="58">
        <f t="shared" si="222"/>
        <v>410</v>
      </c>
      <c r="M111" s="58">
        <f t="shared" si="223"/>
        <v>390</v>
      </c>
      <c r="N111" s="58">
        <f t="shared" si="224"/>
        <v>370</v>
      </c>
      <c r="O111" s="416">
        <f t="shared" si="142"/>
        <v>1500</v>
      </c>
      <c r="P111" s="416">
        <f t="shared" si="143"/>
        <v>1030</v>
      </c>
      <c r="Q111" s="416">
        <f t="shared" si="144"/>
        <v>860</v>
      </c>
      <c r="R111" s="416">
        <f t="shared" si="145"/>
        <v>670</v>
      </c>
      <c r="S111" s="18">
        <f>'ĐẤT PNN'!W111</f>
        <v>1</v>
      </c>
      <c r="T111" s="58">
        <f t="shared" si="225"/>
        <v>290</v>
      </c>
      <c r="U111" s="58">
        <f t="shared" si="226"/>
        <v>270</v>
      </c>
      <c r="V111" s="58">
        <f t="shared" si="227"/>
        <v>260</v>
      </c>
      <c r="W111" s="58">
        <f t="shared" si="228"/>
        <v>250</v>
      </c>
      <c r="X111" s="416">
        <f t="shared" si="146"/>
        <v>970</v>
      </c>
      <c r="Y111" s="416">
        <f t="shared" si="147"/>
        <v>680</v>
      </c>
      <c r="Z111" s="416">
        <f t="shared" si="148"/>
        <v>570</v>
      </c>
      <c r="AA111" s="416">
        <f t="shared" si="149"/>
        <v>450</v>
      </c>
      <c r="AB111" s="422">
        <f>'ĐẤT PNN'!K111-'ĐẤT NN'!H111</f>
        <v>1440</v>
      </c>
    </row>
    <row r="112" spans="1:28" s="18" customFormat="1" ht="63" customHeight="1">
      <c r="A112" s="56">
        <f t="shared" si="150"/>
        <v>109</v>
      </c>
      <c r="B112" s="56" t="str">
        <f>'ĐẤT PNN'!B112</f>
        <v>VT4</v>
      </c>
      <c r="C112" s="492" t="str">
        <f>'ĐẤT PNN'!C112</f>
        <v>Các tuyến đường giao thông đấu nối trực tiếp ra Đường Nguyễn Thiện Thuật đoạn từ Quốc lộ 51 đến Đường Ngô Quyền đã được đầu tư mặt đường nhựa, bê tông xi măng:
- Có bề rộng từ ≥3m đến &lt;5m, cách đường giao thông &gt;600m.
- Có bề rộng &lt;3m, cách đường giao thông &gt;200m.</v>
      </c>
      <c r="D112" s="493"/>
      <c r="E112" s="494"/>
      <c r="F112" s="399">
        <f t="shared" si="216"/>
        <v>370</v>
      </c>
      <c r="G112" s="399">
        <f t="shared" si="217"/>
        <v>250</v>
      </c>
      <c r="H112" s="399">
        <f t="shared" si="218"/>
        <v>670</v>
      </c>
      <c r="I112" s="399">
        <f t="shared" si="219"/>
        <v>450</v>
      </c>
      <c r="J112" s="400">
        <f t="shared" si="220"/>
        <v>1.8108108108108107</v>
      </c>
      <c r="K112" s="58">
        <f t="shared" si="221"/>
        <v>450</v>
      </c>
      <c r="L112" s="58">
        <f t="shared" si="222"/>
        <v>410</v>
      </c>
      <c r="M112" s="58">
        <f t="shared" si="223"/>
        <v>390</v>
      </c>
      <c r="N112" s="58">
        <f t="shared" si="224"/>
        <v>370</v>
      </c>
      <c r="O112" s="416">
        <f t="shared" si="142"/>
        <v>1500</v>
      </c>
      <c r="P112" s="416">
        <f t="shared" si="143"/>
        <v>1030</v>
      </c>
      <c r="Q112" s="416">
        <f t="shared" si="144"/>
        <v>860</v>
      </c>
      <c r="R112" s="416">
        <f t="shared" si="145"/>
        <v>670</v>
      </c>
      <c r="S112" s="18">
        <f>'ĐẤT PNN'!W112</f>
        <v>1</v>
      </c>
      <c r="T112" s="58">
        <f t="shared" si="225"/>
        <v>290</v>
      </c>
      <c r="U112" s="58">
        <f t="shared" si="226"/>
        <v>270</v>
      </c>
      <c r="V112" s="58">
        <f t="shared" si="227"/>
        <v>260</v>
      </c>
      <c r="W112" s="58">
        <f t="shared" si="228"/>
        <v>250</v>
      </c>
      <c r="X112" s="416">
        <f t="shared" si="146"/>
        <v>970</v>
      </c>
      <c r="Y112" s="416">
        <f t="shared" si="147"/>
        <v>680</v>
      </c>
      <c r="Z112" s="416">
        <f t="shared" si="148"/>
        <v>570</v>
      </c>
      <c r="AA112" s="416">
        <f t="shared" si="149"/>
        <v>450</v>
      </c>
      <c r="AB112" s="422">
        <f>'ĐẤT PNN'!K112-'ĐẤT NN'!H112</f>
        <v>930</v>
      </c>
    </row>
    <row r="113" spans="1:28" s="18" customFormat="1" ht="94.5" customHeight="1">
      <c r="A113" s="56">
        <f t="shared" si="150"/>
        <v>110</v>
      </c>
      <c r="B113" s="56" t="str">
        <f>'ĐẤT PNN'!B113</f>
        <v>VT2*0,8</v>
      </c>
      <c r="C113" s="492" t="str">
        <f>'ĐẤT PNN'!C113</f>
        <v>Các tuyến đường giao thông không đấu nối trực tiếp và thông ra Đường Nguyễn Thiện Thuật đoạn từ Quốc lộ 51 đến Đường Ngô Quyền đã được đầu tư mặt đường nhựa, bê tông xi măng:
- Có bề rộng ≥5m, cách đường giao thông ≤600m.
- Có bề rộng từ ≥3m đến &lt;5m, cách đường giao thông ≤400m.</v>
      </c>
      <c r="D113" s="493"/>
      <c r="E113" s="494"/>
      <c r="F113" s="399">
        <f t="shared" si="216"/>
        <v>410</v>
      </c>
      <c r="G113" s="399">
        <f t="shared" si="217"/>
        <v>270</v>
      </c>
      <c r="H113" s="399">
        <f t="shared" si="218"/>
        <v>1030</v>
      </c>
      <c r="I113" s="399">
        <f t="shared" si="219"/>
        <v>680</v>
      </c>
      <c r="J113" s="400">
        <f t="shared" si="220"/>
        <v>2.5121951219512195</v>
      </c>
      <c r="K113" s="58">
        <f t="shared" si="221"/>
        <v>450</v>
      </c>
      <c r="L113" s="58">
        <f t="shared" si="222"/>
        <v>410</v>
      </c>
      <c r="M113" s="58">
        <f t="shared" si="223"/>
        <v>390</v>
      </c>
      <c r="N113" s="58">
        <f t="shared" si="224"/>
        <v>370</v>
      </c>
      <c r="O113" s="416">
        <f t="shared" si="142"/>
        <v>1500</v>
      </c>
      <c r="P113" s="416">
        <f t="shared" si="143"/>
        <v>1030</v>
      </c>
      <c r="Q113" s="416">
        <f t="shared" si="144"/>
        <v>860</v>
      </c>
      <c r="R113" s="416">
        <f t="shared" si="145"/>
        <v>670</v>
      </c>
      <c r="S113" s="18">
        <f>'ĐẤT PNN'!W113</f>
        <v>1</v>
      </c>
      <c r="T113" s="58">
        <f t="shared" si="225"/>
        <v>290</v>
      </c>
      <c r="U113" s="58">
        <f t="shared" si="226"/>
        <v>270</v>
      </c>
      <c r="V113" s="58">
        <f t="shared" si="227"/>
        <v>260</v>
      </c>
      <c r="W113" s="58">
        <f t="shared" si="228"/>
        <v>250</v>
      </c>
      <c r="X113" s="416">
        <f t="shared" si="146"/>
        <v>970</v>
      </c>
      <c r="Y113" s="416">
        <f t="shared" si="147"/>
        <v>680</v>
      </c>
      <c r="Z113" s="416">
        <f t="shared" si="148"/>
        <v>570</v>
      </c>
      <c r="AA113" s="416">
        <f t="shared" si="149"/>
        <v>450</v>
      </c>
      <c r="AB113" s="422">
        <f>'ĐẤT PNN'!K113-'ĐẤT NN'!H113</f>
        <v>2370</v>
      </c>
    </row>
    <row r="114" spans="1:28" s="18" customFormat="1" ht="94.5" customHeight="1">
      <c r="A114" s="56">
        <f t="shared" si="150"/>
        <v>111</v>
      </c>
      <c r="B114" s="56" t="str">
        <f>'ĐẤT PNN'!B114</f>
        <v>VT3*0,8</v>
      </c>
      <c r="C114" s="492" t="str">
        <f>'ĐẤT PNN'!C114</f>
        <v>Các tuyến đường giao thông không đấu nối trực tiếp và thông ra Đường Nguyễn Thiện Thuật đoạn từ Quốc lộ 51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114" s="493"/>
      <c r="E114" s="494"/>
      <c r="F114" s="399">
        <f t="shared" si="216"/>
        <v>390</v>
      </c>
      <c r="G114" s="399">
        <f t="shared" si="217"/>
        <v>260</v>
      </c>
      <c r="H114" s="399">
        <f t="shared" si="218"/>
        <v>860</v>
      </c>
      <c r="I114" s="399">
        <f t="shared" si="219"/>
        <v>570</v>
      </c>
      <c r="J114" s="400">
        <f t="shared" si="220"/>
        <v>2.2051282051282053</v>
      </c>
      <c r="K114" s="58">
        <f t="shared" si="221"/>
        <v>450</v>
      </c>
      <c r="L114" s="58">
        <f t="shared" si="222"/>
        <v>410</v>
      </c>
      <c r="M114" s="58">
        <f t="shared" si="223"/>
        <v>390</v>
      </c>
      <c r="N114" s="58">
        <f t="shared" si="224"/>
        <v>370</v>
      </c>
      <c r="O114" s="416">
        <f t="shared" si="142"/>
        <v>1500</v>
      </c>
      <c r="P114" s="416">
        <f t="shared" si="143"/>
        <v>1030</v>
      </c>
      <c r="Q114" s="416">
        <f t="shared" si="144"/>
        <v>860</v>
      </c>
      <c r="R114" s="416">
        <f t="shared" si="145"/>
        <v>670</v>
      </c>
      <c r="S114" s="18">
        <f>'ĐẤT PNN'!W114</f>
        <v>1</v>
      </c>
      <c r="T114" s="58">
        <f t="shared" si="225"/>
        <v>290</v>
      </c>
      <c r="U114" s="58">
        <f t="shared" si="226"/>
        <v>270</v>
      </c>
      <c r="V114" s="58">
        <f t="shared" si="227"/>
        <v>260</v>
      </c>
      <c r="W114" s="58">
        <f t="shared" si="228"/>
        <v>250</v>
      </c>
      <c r="X114" s="416">
        <f t="shared" si="146"/>
        <v>970</v>
      </c>
      <c r="Y114" s="416">
        <f t="shared" si="147"/>
        <v>680</v>
      </c>
      <c r="Z114" s="416">
        <f t="shared" si="148"/>
        <v>570</v>
      </c>
      <c r="AA114" s="416">
        <f t="shared" si="149"/>
        <v>450</v>
      </c>
      <c r="AB114" s="422">
        <f>'ĐẤT PNN'!K114-'ĐẤT NN'!H114</f>
        <v>1240</v>
      </c>
    </row>
    <row r="115" spans="1:28" s="18" customFormat="1" ht="63" customHeight="1">
      <c r="A115" s="56">
        <f t="shared" si="150"/>
        <v>112</v>
      </c>
      <c r="B115" s="56" t="str">
        <f>'ĐẤT PNN'!B115</f>
        <v>VT4*0,8</v>
      </c>
      <c r="C115" s="492" t="str">
        <f>'ĐẤT PNN'!C115</f>
        <v>Các tuyến đường giao thông không đấu nối trực tiếp và thông ra Đường Nguyễn Thiện Thuật đoạn từ Quốc lộ 51 đến Đường Ngô Quyền đã được đầu tư mặt đường nhựa, bê tông xi măng:
- Có bề rộng từ ≥3m đến &lt;5m, cách đường giao thông &gt;600m.
- Có bề rộng &lt;3m, cách đường giao thông &gt; 200m.</v>
      </c>
      <c r="D115" s="493"/>
      <c r="E115" s="494"/>
      <c r="F115" s="399">
        <f t="shared" si="216"/>
        <v>370</v>
      </c>
      <c r="G115" s="399">
        <f t="shared" si="217"/>
        <v>250</v>
      </c>
      <c r="H115" s="399">
        <f t="shared" si="218"/>
        <v>670</v>
      </c>
      <c r="I115" s="399">
        <f t="shared" si="219"/>
        <v>450</v>
      </c>
      <c r="J115" s="400">
        <f t="shared" si="220"/>
        <v>1.8108108108108107</v>
      </c>
      <c r="K115" s="58">
        <f t="shared" si="221"/>
        <v>450</v>
      </c>
      <c r="L115" s="58">
        <f t="shared" si="222"/>
        <v>410</v>
      </c>
      <c r="M115" s="58">
        <f t="shared" si="223"/>
        <v>390</v>
      </c>
      <c r="N115" s="58">
        <f t="shared" si="224"/>
        <v>370</v>
      </c>
      <c r="O115" s="416">
        <f t="shared" si="142"/>
        <v>1500</v>
      </c>
      <c r="P115" s="416">
        <f t="shared" si="143"/>
        <v>1030</v>
      </c>
      <c r="Q115" s="416">
        <f t="shared" si="144"/>
        <v>860</v>
      </c>
      <c r="R115" s="416">
        <f t="shared" si="145"/>
        <v>670</v>
      </c>
      <c r="S115" s="18">
        <f>'ĐẤT PNN'!W115</f>
        <v>1</v>
      </c>
      <c r="T115" s="58">
        <f t="shared" si="225"/>
        <v>290</v>
      </c>
      <c r="U115" s="58">
        <f t="shared" si="226"/>
        <v>270</v>
      </c>
      <c r="V115" s="58">
        <f t="shared" si="227"/>
        <v>260</v>
      </c>
      <c r="W115" s="58">
        <f t="shared" si="228"/>
        <v>250</v>
      </c>
      <c r="X115" s="416">
        <f t="shared" si="146"/>
        <v>970</v>
      </c>
      <c r="Y115" s="416">
        <f t="shared" si="147"/>
        <v>680</v>
      </c>
      <c r="Z115" s="416">
        <f t="shared" si="148"/>
        <v>570</v>
      </c>
      <c r="AA115" s="416">
        <f t="shared" si="149"/>
        <v>450</v>
      </c>
      <c r="AB115" s="422">
        <f>'ĐẤT PNN'!K115-'ĐẤT NN'!H115</f>
        <v>730</v>
      </c>
    </row>
    <row r="116" spans="1:28" s="18" customFormat="1" ht="31.5">
      <c r="A116" s="56">
        <f t="shared" si="150"/>
        <v>113</v>
      </c>
      <c r="B116" s="56" t="str">
        <f>'ĐẤT PNN'!B116</f>
        <v>BH121DT_D1</v>
      </c>
      <c r="C116" s="57" t="str">
        <f>'ĐẤT PNN'!C116</f>
        <v>Đường Võ Nguyên Giáp</v>
      </c>
      <c r="D116" s="57" t="str">
        <f>'ĐẤT PNN'!D116</f>
        <v>Quốc lộ 51</v>
      </c>
      <c r="E116" s="57" t="str">
        <f>'ĐẤT PNN'!E116</f>
        <v>Đường Bùi Văn Hòa (Quốc lộ 15 nối dài)</v>
      </c>
      <c r="F116" s="406">
        <f>K116</f>
        <v>450</v>
      </c>
      <c r="G116" s="111">
        <f>T116</f>
        <v>290</v>
      </c>
      <c r="H116" s="404">
        <f>O116</f>
        <v>1500</v>
      </c>
      <c r="I116" s="404">
        <f>X116</f>
        <v>970</v>
      </c>
      <c r="J116" s="405">
        <f>H116/F116</f>
        <v>3.3333333333333335</v>
      </c>
      <c r="K116" s="220">
        <v>450</v>
      </c>
      <c r="L116" s="220">
        <v>410</v>
      </c>
      <c r="M116" s="220">
        <v>390</v>
      </c>
      <c r="N116" s="220">
        <v>370</v>
      </c>
      <c r="O116" s="416">
        <f t="shared" si="142"/>
        <v>1500</v>
      </c>
      <c r="P116" s="416">
        <f t="shared" si="143"/>
        <v>1030</v>
      </c>
      <c r="Q116" s="416">
        <f t="shared" si="144"/>
        <v>860</v>
      </c>
      <c r="R116" s="416">
        <f t="shared" si="145"/>
        <v>670</v>
      </c>
      <c r="S116" s="18">
        <f>'ĐẤT PNN'!W116</f>
        <v>1</v>
      </c>
      <c r="T116" s="392">
        <v>290</v>
      </c>
      <c r="U116" s="392">
        <v>270</v>
      </c>
      <c r="V116" s="392">
        <v>260</v>
      </c>
      <c r="W116" s="392">
        <v>250</v>
      </c>
      <c r="X116" s="416">
        <f t="shared" si="146"/>
        <v>970</v>
      </c>
      <c r="Y116" s="416">
        <f t="shared" si="147"/>
        <v>680</v>
      </c>
      <c r="Z116" s="416">
        <f t="shared" si="148"/>
        <v>570</v>
      </c>
      <c r="AA116" s="416">
        <f t="shared" si="149"/>
        <v>450</v>
      </c>
      <c r="AB116" s="422">
        <f>'ĐẤT PNN'!K116-'ĐẤT NN'!H116</f>
        <v>12500</v>
      </c>
    </row>
    <row r="117" spans="1:28" s="18" customFormat="1" ht="94.5" customHeight="1">
      <c r="A117" s="56">
        <f t="shared" si="150"/>
        <v>114</v>
      </c>
      <c r="B117" s="56" t="str">
        <f>'ĐẤT PNN'!B117</f>
        <v>VT2</v>
      </c>
      <c r="C117" s="492" t="str">
        <f>'ĐẤT PNN'!C117</f>
        <v>Các tuyến đường giao thông đấu nối trực tiếp ra Đường Võ Nguyên Giáp đoạn từ Quốc lộ 51 đến Đường Bùi Văn Hòa (Quốc lộ 15 nối dài) đã được đầu tư mặt đường nhựa, bê tông xi măng:
- Có bề rộng ≥5m, cách đường giao thông ≤600m.
- Có bề rộng từ ≥3m đến &lt;5m, cách đường giao thông ≤400m.</v>
      </c>
      <c r="D117" s="493"/>
      <c r="E117" s="494"/>
      <c r="F117" s="399">
        <f t="shared" ref="F117:F122" si="229">IF(B117="VT2",L117,IF(B117="VT3",M117,IF(B117="VT2*0,8",L117,IF(B117="VT3*0,8",M117,N117))))</f>
        <v>410</v>
      </c>
      <c r="G117" s="399">
        <f t="shared" ref="G117:G122" si="230">IF(B117="VT2",U117,IF(B117="VT3",V117,IF(B117="VT2*0,8",U117,IF(B117="VT3*0,8",V117,W117))))</f>
        <v>270</v>
      </c>
      <c r="H117" s="399">
        <f t="shared" ref="H117:H122" si="231">IF(B117="VT2",P117,IF(B117="VT3",Q117,IF(B117="VT4",R117,IF(B117="VT2*0,8",P117,IF(B117="VT3*0,8",Q117,R117)))))</f>
        <v>1030</v>
      </c>
      <c r="I117" s="399">
        <f t="shared" ref="I117:I122" si="232">IF(B117="VT2",Y117,IF(B117="VT3",Z117,IF(B117="VT4",AA117,IF(B117="VT2*0,8",Y117,IF(B117="VT3*0,8",Z117,AA117)))))</f>
        <v>680</v>
      </c>
      <c r="J117" s="400">
        <f t="shared" ref="J117:J122" si="233">H117/F117</f>
        <v>2.5121951219512195</v>
      </c>
      <c r="K117" s="58">
        <f t="shared" ref="K117:K122" si="234">K116</f>
        <v>450</v>
      </c>
      <c r="L117" s="58">
        <f t="shared" ref="L117:L122" si="235">L116</f>
        <v>410</v>
      </c>
      <c r="M117" s="58">
        <f t="shared" ref="M117:M122" si="236">M116</f>
        <v>390</v>
      </c>
      <c r="N117" s="58">
        <f t="shared" ref="N117:N122" si="237">N116</f>
        <v>370</v>
      </c>
      <c r="O117" s="416">
        <f t="shared" si="142"/>
        <v>1500</v>
      </c>
      <c r="P117" s="416">
        <f t="shared" si="143"/>
        <v>1030</v>
      </c>
      <c r="Q117" s="416">
        <f t="shared" si="144"/>
        <v>860</v>
      </c>
      <c r="R117" s="416">
        <f t="shared" si="145"/>
        <v>670</v>
      </c>
      <c r="S117" s="18">
        <f>'ĐẤT PNN'!W117</f>
        <v>1</v>
      </c>
      <c r="T117" s="58">
        <f t="shared" ref="T117:T122" si="238">T116</f>
        <v>290</v>
      </c>
      <c r="U117" s="58">
        <f t="shared" ref="U117:U122" si="239">U116</f>
        <v>270</v>
      </c>
      <c r="V117" s="58">
        <f t="shared" ref="V117:V122" si="240">V116</f>
        <v>260</v>
      </c>
      <c r="W117" s="58">
        <f t="shared" ref="W117:W122" si="241">W116</f>
        <v>250</v>
      </c>
      <c r="X117" s="416">
        <f t="shared" si="146"/>
        <v>970</v>
      </c>
      <c r="Y117" s="416">
        <f t="shared" si="147"/>
        <v>680</v>
      </c>
      <c r="Z117" s="416">
        <f t="shared" si="148"/>
        <v>570</v>
      </c>
      <c r="AA117" s="416">
        <f t="shared" si="149"/>
        <v>450</v>
      </c>
      <c r="AB117" s="422">
        <f>'ĐẤT PNN'!K117-'ĐẤT NN'!H117</f>
        <v>6970</v>
      </c>
    </row>
    <row r="118" spans="1:28" s="18" customFormat="1" ht="110.25" customHeight="1">
      <c r="A118" s="56">
        <f t="shared" si="150"/>
        <v>115</v>
      </c>
      <c r="B118" s="56" t="str">
        <f>'ĐẤT PNN'!B118</f>
        <v>VT3</v>
      </c>
      <c r="C118" s="492" t="str">
        <f>'ĐẤT PNN'!C118</f>
        <v>Các tuyến đường giao thông đấu nối trực tiếp ra Đường Võ Nguyên Giáp đoạn từ Quốc lộ 51 đến Đường Bùi Văn Hòa (Quốc lộ 15 nối dài) đã được đầu tư mặt đường nhựa, bê tông xi măng:
- Có bề rộng ≥5m, cách đường giao thông &gt;600m.
- Có bề rộng từ ≥3m đến &lt;5m, cách đường giao thông từ &gt;400m đến ≤600m.
- Có bề rộng &lt;3m, cách đường giao thông ≤200m.</v>
      </c>
      <c r="D118" s="493"/>
      <c r="E118" s="494"/>
      <c r="F118" s="399">
        <f t="shared" si="229"/>
        <v>390</v>
      </c>
      <c r="G118" s="399">
        <f t="shared" si="230"/>
        <v>260</v>
      </c>
      <c r="H118" s="399">
        <f t="shared" si="231"/>
        <v>860</v>
      </c>
      <c r="I118" s="399">
        <f t="shared" si="232"/>
        <v>570</v>
      </c>
      <c r="J118" s="400">
        <f t="shared" si="233"/>
        <v>2.2051282051282053</v>
      </c>
      <c r="K118" s="58">
        <f t="shared" si="234"/>
        <v>450</v>
      </c>
      <c r="L118" s="58">
        <f t="shared" si="235"/>
        <v>410</v>
      </c>
      <c r="M118" s="58">
        <f t="shared" si="236"/>
        <v>390</v>
      </c>
      <c r="N118" s="58">
        <f t="shared" si="237"/>
        <v>370</v>
      </c>
      <c r="O118" s="416">
        <f t="shared" si="142"/>
        <v>1500</v>
      </c>
      <c r="P118" s="416">
        <f t="shared" si="143"/>
        <v>1030</v>
      </c>
      <c r="Q118" s="416">
        <f t="shared" si="144"/>
        <v>860</v>
      </c>
      <c r="R118" s="416">
        <f t="shared" si="145"/>
        <v>670</v>
      </c>
      <c r="S118" s="18">
        <f>'ĐẤT PNN'!W118</f>
        <v>1</v>
      </c>
      <c r="T118" s="58">
        <f t="shared" si="238"/>
        <v>290</v>
      </c>
      <c r="U118" s="58">
        <f t="shared" si="239"/>
        <v>270</v>
      </c>
      <c r="V118" s="58">
        <f t="shared" si="240"/>
        <v>260</v>
      </c>
      <c r="W118" s="58">
        <f t="shared" si="241"/>
        <v>250</v>
      </c>
      <c r="X118" s="416">
        <f t="shared" si="146"/>
        <v>970</v>
      </c>
      <c r="Y118" s="416">
        <f t="shared" si="147"/>
        <v>680</v>
      </c>
      <c r="Z118" s="416">
        <f t="shared" si="148"/>
        <v>570</v>
      </c>
      <c r="AA118" s="416">
        <f t="shared" si="149"/>
        <v>450</v>
      </c>
      <c r="AB118" s="422">
        <f>'ĐẤT PNN'!K118-'ĐẤT NN'!H118</f>
        <v>3540</v>
      </c>
    </row>
    <row r="119" spans="1:28" s="18" customFormat="1" ht="78.75" customHeight="1">
      <c r="A119" s="56">
        <f t="shared" si="150"/>
        <v>116</v>
      </c>
      <c r="B119" s="56" t="str">
        <f>'ĐẤT PNN'!B119</f>
        <v>VT4</v>
      </c>
      <c r="C119" s="492" t="str">
        <f>'ĐẤT PNN'!C119</f>
        <v>Các tuyến đường giao thông đấu nối trực tiếp ra Đường Võ Nguyên Giáp đoạn từ Quốc lộ 51 đến Đường Bùi Văn Hòa (Quốc lộ 15 nối dài) đã được đầu tư mặt đường nhựa, bê tông xi măng:
- Có bề rộng từ ≥3m đến &lt;5m, cách đường giao thông &gt;600m.
- Có bề rộng &lt;3m, cách đường giao thông &gt;200m.</v>
      </c>
      <c r="D119" s="493"/>
      <c r="E119" s="494"/>
      <c r="F119" s="399">
        <f t="shared" si="229"/>
        <v>370</v>
      </c>
      <c r="G119" s="399">
        <f t="shared" si="230"/>
        <v>250</v>
      </c>
      <c r="H119" s="399">
        <f t="shared" si="231"/>
        <v>670</v>
      </c>
      <c r="I119" s="399">
        <f t="shared" si="232"/>
        <v>450</v>
      </c>
      <c r="J119" s="400">
        <f t="shared" si="233"/>
        <v>1.8108108108108107</v>
      </c>
      <c r="K119" s="58">
        <f t="shared" si="234"/>
        <v>450</v>
      </c>
      <c r="L119" s="58">
        <f t="shared" si="235"/>
        <v>410</v>
      </c>
      <c r="M119" s="58">
        <f t="shared" si="236"/>
        <v>390</v>
      </c>
      <c r="N119" s="58">
        <f t="shared" si="237"/>
        <v>370</v>
      </c>
      <c r="O119" s="416">
        <f t="shared" si="142"/>
        <v>1500</v>
      </c>
      <c r="P119" s="416">
        <f t="shared" si="143"/>
        <v>1030</v>
      </c>
      <c r="Q119" s="416">
        <f t="shared" si="144"/>
        <v>860</v>
      </c>
      <c r="R119" s="416">
        <f t="shared" si="145"/>
        <v>670</v>
      </c>
      <c r="S119" s="18">
        <f>'ĐẤT PNN'!W119</f>
        <v>1</v>
      </c>
      <c r="T119" s="58">
        <f t="shared" si="238"/>
        <v>290</v>
      </c>
      <c r="U119" s="58">
        <f t="shared" si="239"/>
        <v>270</v>
      </c>
      <c r="V119" s="58">
        <f t="shared" si="240"/>
        <v>260</v>
      </c>
      <c r="W119" s="58">
        <f t="shared" si="241"/>
        <v>250</v>
      </c>
      <c r="X119" s="416">
        <f t="shared" si="146"/>
        <v>970</v>
      </c>
      <c r="Y119" s="416">
        <f t="shared" si="147"/>
        <v>680</v>
      </c>
      <c r="Z119" s="416">
        <f t="shared" si="148"/>
        <v>570</v>
      </c>
      <c r="AA119" s="416">
        <f t="shared" si="149"/>
        <v>450</v>
      </c>
      <c r="AB119" s="422">
        <f>'ĐẤT PNN'!K119-'ĐẤT NN'!H119</f>
        <v>1930</v>
      </c>
    </row>
    <row r="120" spans="1:28" s="18" customFormat="1" ht="94.5" customHeight="1">
      <c r="A120" s="56">
        <f t="shared" si="150"/>
        <v>117</v>
      </c>
      <c r="B120" s="56" t="str">
        <f>'ĐẤT PNN'!B120</f>
        <v>VT2*0,8</v>
      </c>
      <c r="C120" s="492" t="str">
        <f>'ĐẤT PNN'!C120</f>
        <v>Các tuyến đường giao thông không đấu nối trực tiếp và thông ra Đường Võ Nguyên Giáp đoạn từ Quốc lộ 51 đến Đường Bùi Văn Hòa (Quốc lộ 15 nối dài) đã được đầu tư mặt đường nhựa, bê tông xi măng:
- Có bề rộng ≥5m, cách đường giao thông ≤600m.
- Có bề rộng từ ≥3m đến &lt;5m, cách đường giao thông ≤400m.</v>
      </c>
      <c r="D120" s="493"/>
      <c r="E120" s="494"/>
      <c r="F120" s="399">
        <f t="shared" si="229"/>
        <v>410</v>
      </c>
      <c r="G120" s="399">
        <f t="shared" si="230"/>
        <v>270</v>
      </c>
      <c r="H120" s="399">
        <f t="shared" si="231"/>
        <v>1030</v>
      </c>
      <c r="I120" s="399">
        <f t="shared" si="232"/>
        <v>680</v>
      </c>
      <c r="J120" s="400">
        <f t="shared" si="233"/>
        <v>2.5121951219512195</v>
      </c>
      <c r="K120" s="58">
        <f t="shared" si="234"/>
        <v>450</v>
      </c>
      <c r="L120" s="58">
        <f t="shared" si="235"/>
        <v>410</v>
      </c>
      <c r="M120" s="58">
        <f t="shared" si="236"/>
        <v>390</v>
      </c>
      <c r="N120" s="58">
        <f t="shared" si="237"/>
        <v>370</v>
      </c>
      <c r="O120" s="416">
        <f t="shared" si="142"/>
        <v>1500</v>
      </c>
      <c r="P120" s="416">
        <f t="shared" si="143"/>
        <v>1030</v>
      </c>
      <c r="Q120" s="416">
        <f t="shared" si="144"/>
        <v>860</v>
      </c>
      <c r="R120" s="416">
        <f t="shared" si="145"/>
        <v>670</v>
      </c>
      <c r="S120" s="18">
        <f>'ĐẤT PNN'!W120</f>
        <v>1</v>
      </c>
      <c r="T120" s="58">
        <f t="shared" si="238"/>
        <v>290</v>
      </c>
      <c r="U120" s="58">
        <f t="shared" si="239"/>
        <v>270</v>
      </c>
      <c r="V120" s="58">
        <f t="shared" si="240"/>
        <v>260</v>
      </c>
      <c r="W120" s="58">
        <f t="shared" si="241"/>
        <v>250</v>
      </c>
      <c r="X120" s="416">
        <f t="shared" si="146"/>
        <v>970</v>
      </c>
      <c r="Y120" s="416">
        <f t="shared" si="147"/>
        <v>680</v>
      </c>
      <c r="Z120" s="416">
        <f t="shared" si="148"/>
        <v>570</v>
      </c>
      <c r="AA120" s="416">
        <f t="shared" si="149"/>
        <v>450</v>
      </c>
      <c r="AB120" s="422">
        <f>'ĐẤT PNN'!K120-'ĐẤT NN'!H120</f>
        <v>6270</v>
      </c>
    </row>
    <row r="121" spans="1:28" s="18" customFormat="1" ht="94.5" customHeight="1">
      <c r="A121" s="56">
        <f t="shared" si="150"/>
        <v>118</v>
      </c>
      <c r="B121" s="56" t="str">
        <f>'ĐẤT PNN'!B121</f>
        <v>VT3*0,8</v>
      </c>
      <c r="C121" s="492" t="str">
        <f>'ĐẤT PNN'!C121</f>
        <v>Các tuyến đường giao thông không đấu nối trực tiếp và thông ra Đường Võ Nguyên Giáp đoạn từ Quốc lộ 51 đến Đường Bùi Văn Hòa (Quốc lộ 15 nối dài) đã được đầu tư mặt đường nhựa, bê tông xi măng:
- Có bề rộng ≥5m, cách đường giao thông &gt;600m.
- Có bề rộng từ ≥3m đến &lt;5m, cách đường giao thông từ &gt;400m đến ≤600m.
- Có bề rộng &lt;3m, cách đường giao thông ≤200m.</v>
      </c>
      <c r="D121" s="493"/>
      <c r="E121" s="494"/>
      <c r="F121" s="399">
        <f t="shared" si="229"/>
        <v>390</v>
      </c>
      <c r="G121" s="399">
        <f t="shared" si="230"/>
        <v>260</v>
      </c>
      <c r="H121" s="399">
        <f t="shared" si="231"/>
        <v>860</v>
      </c>
      <c r="I121" s="399">
        <f t="shared" si="232"/>
        <v>570</v>
      </c>
      <c r="J121" s="400">
        <f t="shared" si="233"/>
        <v>2.2051282051282053</v>
      </c>
      <c r="K121" s="58">
        <f t="shared" si="234"/>
        <v>450</v>
      </c>
      <c r="L121" s="58">
        <f t="shared" si="235"/>
        <v>410</v>
      </c>
      <c r="M121" s="58">
        <f t="shared" si="236"/>
        <v>390</v>
      </c>
      <c r="N121" s="58">
        <f t="shared" si="237"/>
        <v>370</v>
      </c>
      <c r="O121" s="416">
        <f t="shared" si="142"/>
        <v>1500</v>
      </c>
      <c r="P121" s="416">
        <f t="shared" si="143"/>
        <v>1030</v>
      </c>
      <c r="Q121" s="416">
        <f t="shared" si="144"/>
        <v>860</v>
      </c>
      <c r="R121" s="416">
        <f t="shared" si="145"/>
        <v>670</v>
      </c>
      <c r="S121" s="18">
        <f>'ĐẤT PNN'!W121</f>
        <v>1</v>
      </c>
      <c r="T121" s="58">
        <f t="shared" si="238"/>
        <v>290</v>
      </c>
      <c r="U121" s="58">
        <f t="shared" si="239"/>
        <v>270</v>
      </c>
      <c r="V121" s="58">
        <f t="shared" si="240"/>
        <v>260</v>
      </c>
      <c r="W121" s="58">
        <f t="shared" si="241"/>
        <v>250</v>
      </c>
      <c r="X121" s="416">
        <f t="shared" si="146"/>
        <v>970</v>
      </c>
      <c r="Y121" s="416">
        <f t="shared" si="147"/>
        <v>680</v>
      </c>
      <c r="Z121" s="416">
        <f t="shared" si="148"/>
        <v>570</v>
      </c>
      <c r="AA121" s="416">
        <f t="shared" si="149"/>
        <v>450</v>
      </c>
      <c r="AB121" s="422">
        <f>'ĐẤT PNN'!K121-'ĐẤT NN'!H121</f>
        <v>3140</v>
      </c>
    </row>
    <row r="122" spans="1:28" s="18" customFormat="1" ht="78.75" customHeight="1">
      <c r="A122" s="56">
        <f t="shared" si="150"/>
        <v>119</v>
      </c>
      <c r="B122" s="56" t="str">
        <f>'ĐẤT PNN'!B122</f>
        <v>VT4*0,8</v>
      </c>
      <c r="C122" s="492" t="str">
        <f>'ĐẤT PNN'!C122</f>
        <v>Các tuyến đường giao thông không đấu nối trực tiếp và thông ra Đường Võ Nguyên Giáp đoạn từ Quốc lộ 51 đến Đường Bùi Văn Hòa (Quốc lộ 15 nối dài) đã được đầu tư mặt đường nhựa, bê tông xi măng:
- Có bề rộng từ ≥3m đến &lt;5m, cách đường giao thông &gt;600m.
- Có bề rộng &lt;3m, cách đường giao thông &gt; 200m.</v>
      </c>
      <c r="D122" s="493"/>
      <c r="E122" s="494"/>
      <c r="F122" s="399">
        <f t="shared" si="229"/>
        <v>370</v>
      </c>
      <c r="G122" s="399">
        <f t="shared" si="230"/>
        <v>250</v>
      </c>
      <c r="H122" s="399">
        <f t="shared" si="231"/>
        <v>670</v>
      </c>
      <c r="I122" s="399">
        <f t="shared" si="232"/>
        <v>450</v>
      </c>
      <c r="J122" s="400">
        <f t="shared" si="233"/>
        <v>1.8108108108108107</v>
      </c>
      <c r="K122" s="58">
        <f t="shared" si="234"/>
        <v>450</v>
      </c>
      <c r="L122" s="58">
        <f t="shared" si="235"/>
        <v>410</v>
      </c>
      <c r="M122" s="58">
        <f t="shared" si="236"/>
        <v>390</v>
      </c>
      <c r="N122" s="58">
        <f t="shared" si="237"/>
        <v>370</v>
      </c>
      <c r="O122" s="416">
        <f t="shared" si="142"/>
        <v>1500</v>
      </c>
      <c r="P122" s="416">
        <f t="shared" si="143"/>
        <v>1030</v>
      </c>
      <c r="Q122" s="416">
        <f t="shared" si="144"/>
        <v>860</v>
      </c>
      <c r="R122" s="416">
        <f t="shared" si="145"/>
        <v>670</v>
      </c>
      <c r="S122" s="18">
        <f>'ĐẤT PNN'!W122</f>
        <v>1</v>
      </c>
      <c r="T122" s="58">
        <f t="shared" si="238"/>
        <v>290</v>
      </c>
      <c r="U122" s="58">
        <f t="shared" si="239"/>
        <v>270</v>
      </c>
      <c r="V122" s="58">
        <f t="shared" si="240"/>
        <v>260</v>
      </c>
      <c r="W122" s="58">
        <f t="shared" si="241"/>
        <v>250</v>
      </c>
      <c r="X122" s="416">
        <f t="shared" si="146"/>
        <v>970</v>
      </c>
      <c r="Y122" s="416">
        <f t="shared" si="147"/>
        <v>680</v>
      </c>
      <c r="Z122" s="416">
        <f t="shared" si="148"/>
        <v>570</v>
      </c>
      <c r="AA122" s="416">
        <f t="shared" si="149"/>
        <v>450</v>
      </c>
      <c r="AB122" s="422">
        <f>'ĐẤT PNN'!K122-'ĐẤT NN'!H122</f>
        <v>1730</v>
      </c>
    </row>
    <row r="123" spans="1:28" s="18" customFormat="1" ht="15.75">
      <c r="A123" s="56">
        <f t="shared" si="150"/>
        <v>120</v>
      </c>
      <c r="B123" s="56" t="str">
        <f>'ĐẤT PNN'!B123</f>
        <v>BH1NT_D1</v>
      </c>
      <c r="C123" s="57" t="str">
        <f>'ĐẤT PNN'!C123</f>
        <v>Hương lộ 2</v>
      </c>
      <c r="D123" s="57" t="str">
        <f>'ĐẤT PNN'!D123</f>
        <v>Đường Ngô Quyền</v>
      </c>
      <c r="E123" s="57" t="str">
        <f>'ĐẤT PNN'!E123</f>
        <v>Cầu cây Ngã</v>
      </c>
      <c r="F123" s="406">
        <f>K123</f>
        <v>430</v>
      </c>
      <c r="G123" s="111">
        <f>T123</f>
        <v>270</v>
      </c>
      <c r="H123" s="404">
        <f>O123</f>
        <v>1430</v>
      </c>
      <c r="I123" s="404">
        <f>X123</f>
        <v>900</v>
      </c>
      <c r="J123" s="405">
        <f>H123/F123</f>
        <v>3.3255813953488373</v>
      </c>
      <c r="K123" s="220">
        <v>430</v>
      </c>
      <c r="L123" s="220">
        <v>390</v>
      </c>
      <c r="M123" s="220">
        <v>370</v>
      </c>
      <c r="N123" s="220">
        <v>350</v>
      </c>
      <c r="O123" s="416">
        <f t="shared" si="142"/>
        <v>1430</v>
      </c>
      <c r="P123" s="416">
        <f t="shared" si="143"/>
        <v>980</v>
      </c>
      <c r="Q123" s="416">
        <f t="shared" si="144"/>
        <v>810</v>
      </c>
      <c r="R123" s="416">
        <f t="shared" si="145"/>
        <v>630</v>
      </c>
      <c r="S123" s="18">
        <f>'ĐẤT PNN'!W123</f>
        <v>0</v>
      </c>
      <c r="T123" s="392">
        <v>270</v>
      </c>
      <c r="U123" s="392">
        <v>260</v>
      </c>
      <c r="V123" s="392">
        <v>250</v>
      </c>
      <c r="W123" s="392">
        <v>240</v>
      </c>
      <c r="X123" s="416">
        <f t="shared" si="146"/>
        <v>900</v>
      </c>
      <c r="Y123" s="416">
        <f t="shared" si="147"/>
        <v>650</v>
      </c>
      <c r="Z123" s="416">
        <f t="shared" si="148"/>
        <v>550</v>
      </c>
      <c r="AA123" s="416">
        <f t="shared" si="149"/>
        <v>430</v>
      </c>
      <c r="AB123" s="422">
        <f>'ĐẤT PNN'!K123-'ĐẤT NN'!H123</f>
        <v>5870</v>
      </c>
    </row>
    <row r="124" spans="1:28" s="18" customFormat="1" ht="94.5" customHeight="1">
      <c r="A124" s="56">
        <f t="shared" si="150"/>
        <v>121</v>
      </c>
      <c r="B124" s="56" t="str">
        <f>'ĐẤT PNN'!B124</f>
        <v>VT2</v>
      </c>
      <c r="C124" s="492" t="str">
        <f>'ĐẤT PNN'!C124</f>
        <v>Các tuyến đường giao thông đấu nối trực tiếp ra Hương lộ 2 đoạn từ Đường Ngô Quyền đến Cầu cây Ngã đã được đầu tư mặt đường nhựa, bê tông xi măng:
- Có bề rộng ≥5m, cách đường giao thông ≤1.000m.
- Có bề rộng từ ≥3m đến &lt;5m, cách đường giao thông ≤500m.</v>
      </c>
      <c r="D124" s="493"/>
      <c r="E124" s="494"/>
      <c r="F124" s="399">
        <f t="shared" ref="F124:F129" si="242">IF(B124="VT2",L124,IF(B124="VT3",M124,IF(B124="VT2*0,8",L124,IF(B124="VT3*0,8",M124,N124))))</f>
        <v>390</v>
      </c>
      <c r="G124" s="399">
        <f t="shared" ref="G124:G129" si="243">IF(B124="VT2",U124,IF(B124="VT3",V124,IF(B124="VT2*0,8",U124,IF(B124="VT3*0,8",V124,W124))))</f>
        <v>260</v>
      </c>
      <c r="H124" s="399">
        <f t="shared" ref="H124:H129" si="244">IF(B124="VT2",P124,IF(B124="VT3",Q124,IF(B124="VT4",R124,IF(B124="VT2*0,8",P124,IF(B124="VT3*0,8",Q124,R124)))))</f>
        <v>980</v>
      </c>
      <c r="I124" s="399">
        <f t="shared" ref="I124:I129" si="245">IF(B124="VT2",Y124,IF(B124="VT3",Z124,IF(B124="VT4",AA124,IF(B124="VT2*0,8",Y124,IF(B124="VT3*0,8",Z124,AA124)))))</f>
        <v>650</v>
      </c>
      <c r="J124" s="400">
        <f t="shared" ref="J124:J129" si="246">H124/F124</f>
        <v>2.5128205128205128</v>
      </c>
      <c r="K124" s="58">
        <f t="shared" ref="K124:K129" si="247">K123</f>
        <v>430</v>
      </c>
      <c r="L124" s="58">
        <f t="shared" ref="L124:L129" si="248">L123</f>
        <v>390</v>
      </c>
      <c r="M124" s="58">
        <f t="shared" ref="M124:M129" si="249">M123</f>
        <v>370</v>
      </c>
      <c r="N124" s="58">
        <f t="shared" ref="N124:N129" si="250">N123</f>
        <v>350</v>
      </c>
      <c r="O124" s="416">
        <f t="shared" si="142"/>
        <v>1430</v>
      </c>
      <c r="P124" s="416">
        <f t="shared" si="143"/>
        <v>980</v>
      </c>
      <c r="Q124" s="416">
        <f t="shared" si="144"/>
        <v>810</v>
      </c>
      <c r="R124" s="416">
        <f t="shared" si="145"/>
        <v>630</v>
      </c>
      <c r="S124" s="18">
        <f>'ĐẤT PNN'!W124</f>
        <v>0</v>
      </c>
      <c r="T124" s="58">
        <f t="shared" ref="T124:T129" si="251">T123</f>
        <v>270</v>
      </c>
      <c r="U124" s="58">
        <f t="shared" ref="U124:U129" si="252">U123</f>
        <v>260</v>
      </c>
      <c r="V124" s="58">
        <f t="shared" ref="V124:V129" si="253">V123</f>
        <v>250</v>
      </c>
      <c r="W124" s="58">
        <f t="shared" ref="W124:W129" si="254">W123</f>
        <v>240</v>
      </c>
      <c r="X124" s="416">
        <f t="shared" si="146"/>
        <v>900</v>
      </c>
      <c r="Y124" s="416">
        <f t="shared" si="147"/>
        <v>650</v>
      </c>
      <c r="Z124" s="416">
        <f t="shared" si="148"/>
        <v>550</v>
      </c>
      <c r="AA124" s="416">
        <f t="shared" si="149"/>
        <v>430</v>
      </c>
      <c r="AB124" s="422">
        <f>'ĐẤT PNN'!K124-'ĐẤT NN'!H124</f>
        <v>3920</v>
      </c>
    </row>
    <row r="125" spans="1:28" s="18" customFormat="1" ht="110.25" customHeight="1">
      <c r="A125" s="56">
        <f t="shared" si="150"/>
        <v>122</v>
      </c>
      <c r="B125" s="56" t="str">
        <f>'ĐẤT PNN'!B125</f>
        <v>VT3</v>
      </c>
      <c r="C125" s="492" t="str">
        <f>'ĐẤT PNN'!C125</f>
        <v>Các tuyến đường giao thông đấu nối trực tiếp ra Hương lộ 2 đoạn từ Đường Ngô Quyền đến Cầu cây Ngã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93"/>
      <c r="E125" s="494"/>
      <c r="F125" s="399">
        <f t="shared" si="242"/>
        <v>370</v>
      </c>
      <c r="G125" s="399">
        <f t="shared" si="243"/>
        <v>250</v>
      </c>
      <c r="H125" s="399">
        <f t="shared" si="244"/>
        <v>810</v>
      </c>
      <c r="I125" s="399">
        <f t="shared" si="245"/>
        <v>550</v>
      </c>
      <c r="J125" s="400">
        <f t="shared" si="246"/>
        <v>2.189189189189189</v>
      </c>
      <c r="K125" s="58">
        <f t="shared" si="247"/>
        <v>430</v>
      </c>
      <c r="L125" s="58">
        <f t="shared" si="248"/>
        <v>390</v>
      </c>
      <c r="M125" s="58">
        <f t="shared" si="249"/>
        <v>370</v>
      </c>
      <c r="N125" s="58">
        <f t="shared" si="250"/>
        <v>350</v>
      </c>
      <c r="O125" s="416">
        <f t="shared" si="142"/>
        <v>1430</v>
      </c>
      <c r="P125" s="416">
        <f t="shared" si="143"/>
        <v>980</v>
      </c>
      <c r="Q125" s="416">
        <f t="shared" si="144"/>
        <v>810</v>
      </c>
      <c r="R125" s="416">
        <f t="shared" si="145"/>
        <v>630</v>
      </c>
      <c r="S125" s="18">
        <f>'ĐẤT PNN'!W125</f>
        <v>0</v>
      </c>
      <c r="T125" s="58">
        <f t="shared" si="251"/>
        <v>270</v>
      </c>
      <c r="U125" s="58">
        <f t="shared" si="252"/>
        <v>260</v>
      </c>
      <c r="V125" s="58">
        <f t="shared" si="253"/>
        <v>250</v>
      </c>
      <c r="W125" s="58">
        <f t="shared" si="254"/>
        <v>240</v>
      </c>
      <c r="X125" s="416">
        <f t="shared" si="146"/>
        <v>900</v>
      </c>
      <c r="Y125" s="416">
        <f t="shared" si="147"/>
        <v>650</v>
      </c>
      <c r="Z125" s="416">
        <f t="shared" si="148"/>
        <v>550</v>
      </c>
      <c r="AA125" s="416">
        <f t="shared" si="149"/>
        <v>430</v>
      </c>
      <c r="AB125" s="422">
        <f>'ĐẤT PNN'!K125-'ĐẤT NN'!H125</f>
        <v>1690</v>
      </c>
    </row>
    <row r="126" spans="1:28" s="18" customFormat="1" ht="63" customHeight="1">
      <c r="A126" s="56">
        <f t="shared" si="150"/>
        <v>123</v>
      </c>
      <c r="B126" s="56" t="str">
        <f>'ĐẤT PNN'!B126</f>
        <v>VT4</v>
      </c>
      <c r="C126" s="492" t="str">
        <f>'ĐẤT PNN'!C126</f>
        <v>Các tuyến đường giao thông đấu nối trực tiếp ra Hương lộ 2 đoạn từ Đường Ngô Quyền đến Cầu cây Ngã đã được đầu tư mặt đường nhựa, bê tông xi măng:
- Có bề rộng từ ≥3m đến &lt;5m, cách đường giao thông &gt;1.000m.
- Có bề rộng &lt;3m, cách đường giao thông &gt;200m.</v>
      </c>
      <c r="D126" s="493"/>
      <c r="E126" s="494"/>
      <c r="F126" s="399">
        <f t="shared" si="242"/>
        <v>350</v>
      </c>
      <c r="G126" s="399">
        <f t="shared" si="243"/>
        <v>240</v>
      </c>
      <c r="H126" s="399">
        <f t="shared" si="244"/>
        <v>630</v>
      </c>
      <c r="I126" s="399">
        <f t="shared" si="245"/>
        <v>430</v>
      </c>
      <c r="J126" s="400">
        <f t="shared" si="246"/>
        <v>1.8</v>
      </c>
      <c r="K126" s="58">
        <f t="shared" si="247"/>
        <v>430</v>
      </c>
      <c r="L126" s="58">
        <f t="shared" si="248"/>
        <v>390</v>
      </c>
      <c r="M126" s="58">
        <f t="shared" si="249"/>
        <v>370</v>
      </c>
      <c r="N126" s="58">
        <f t="shared" si="250"/>
        <v>350</v>
      </c>
      <c r="O126" s="416">
        <f t="shared" si="142"/>
        <v>1430</v>
      </c>
      <c r="P126" s="416">
        <f t="shared" si="143"/>
        <v>980</v>
      </c>
      <c r="Q126" s="416">
        <f t="shared" si="144"/>
        <v>810</v>
      </c>
      <c r="R126" s="416">
        <f t="shared" si="145"/>
        <v>630</v>
      </c>
      <c r="S126" s="18">
        <f>'ĐẤT PNN'!W126</f>
        <v>0</v>
      </c>
      <c r="T126" s="58">
        <f t="shared" si="251"/>
        <v>270</v>
      </c>
      <c r="U126" s="58">
        <f t="shared" si="252"/>
        <v>260</v>
      </c>
      <c r="V126" s="58">
        <f t="shared" si="253"/>
        <v>250</v>
      </c>
      <c r="W126" s="58">
        <f t="shared" si="254"/>
        <v>240</v>
      </c>
      <c r="X126" s="416">
        <f t="shared" si="146"/>
        <v>900</v>
      </c>
      <c r="Y126" s="416">
        <f t="shared" si="147"/>
        <v>650</v>
      </c>
      <c r="Z126" s="416">
        <f t="shared" si="148"/>
        <v>550</v>
      </c>
      <c r="AA126" s="416">
        <f t="shared" si="149"/>
        <v>430</v>
      </c>
      <c r="AB126" s="422">
        <f>'ĐẤT PNN'!K126-'ĐẤT NN'!H126</f>
        <v>570</v>
      </c>
    </row>
    <row r="127" spans="1:28" s="18" customFormat="1" ht="94.5" customHeight="1">
      <c r="A127" s="56">
        <f t="shared" si="150"/>
        <v>124</v>
      </c>
      <c r="B127" s="56" t="str">
        <f>'ĐẤT PNN'!B127</f>
        <v>VT2*0,8</v>
      </c>
      <c r="C127" s="492" t="str">
        <f>'ĐẤT PNN'!C127</f>
        <v>Các tuyến đường giao thông không đấu nối trực tiếp và thông ra Hương lộ 2 đoạn từ Đường Ngô Quyền đến Cầu cây Ngã đã được đầu tư mặt đường nhựa, bê tông xi măng:
- Có bề rộng ≥5m, cách đường giao thông ≤1.000m.
- Có bề rộng từ ≥3m đến &lt;5m, cách đường giao thông ≤500m.</v>
      </c>
      <c r="D127" s="493"/>
      <c r="E127" s="494"/>
      <c r="F127" s="399">
        <f t="shared" si="242"/>
        <v>390</v>
      </c>
      <c r="G127" s="399">
        <f t="shared" si="243"/>
        <v>260</v>
      </c>
      <c r="H127" s="399">
        <f t="shared" si="244"/>
        <v>980</v>
      </c>
      <c r="I127" s="399">
        <f t="shared" si="245"/>
        <v>650</v>
      </c>
      <c r="J127" s="400">
        <f t="shared" si="246"/>
        <v>2.5128205128205128</v>
      </c>
      <c r="K127" s="58">
        <f t="shared" si="247"/>
        <v>430</v>
      </c>
      <c r="L127" s="58">
        <f t="shared" si="248"/>
        <v>390</v>
      </c>
      <c r="M127" s="58">
        <f t="shared" si="249"/>
        <v>370</v>
      </c>
      <c r="N127" s="58">
        <f t="shared" si="250"/>
        <v>350</v>
      </c>
      <c r="O127" s="416">
        <f t="shared" si="142"/>
        <v>1430</v>
      </c>
      <c r="P127" s="416">
        <f t="shared" si="143"/>
        <v>980</v>
      </c>
      <c r="Q127" s="416">
        <f t="shared" si="144"/>
        <v>810</v>
      </c>
      <c r="R127" s="416">
        <f t="shared" si="145"/>
        <v>630</v>
      </c>
      <c r="S127" s="18">
        <f>'ĐẤT PNN'!W127</f>
        <v>0</v>
      </c>
      <c r="T127" s="58">
        <f t="shared" si="251"/>
        <v>270</v>
      </c>
      <c r="U127" s="58">
        <f t="shared" si="252"/>
        <v>260</v>
      </c>
      <c r="V127" s="58">
        <f t="shared" si="253"/>
        <v>250</v>
      </c>
      <c r="W127" s="58">
        <f t="shared" si="254"/>
        <v>240</v>
      </c>
      <c r="X127" s="416">
        <f t="shared" si="146"/>
        <v>900</v>
      </c>
      <c r="Y127" s="416">
        <f t="shared" si="147"/>
        <v>650</v>
      </c>
      <c r="Z127" s="416">
        <f t="shared" si="148"/>
        <v>550</v>
      </c>
      <c r="AA127" s="416">
        <f t="shared" si="149"/>
        <v>430</v>
      </c>
      <c r="AB127" s="422">
        <f>'ĐẤT PNN'!K127-'ĐẤT NN'!H127</f>
        <v>3420</v>
      </c>
    </row>
    <row r="128" spans="1:28" s="18" customFormat="1" ht="94.5" customHeight="1">
      <c r="A128" s="56">
        <f t="shared" si="150"/>
        <v>125</v>
      </c>
      <c r="B128" s="56" t="str">
        <f>'ĐẤT PNN'!B128</f>
        <v>VT3*0,8</v>
      </c>
      <c r="C128" s="492" t="str">
        <f>'ĐẤT PNN'!C128</f>
        <v>Các tuyến đường giao thông không đấu nối trực tiếp và thông ra Hương lộ 2 đoạn từ Đường Ngô Quyền đến Cầu cây Ngã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93"/>
      <c r="E128" s="494"/>
      <c r="F128" s="399">
        <f t="shared" si="242"/>
        <v>370</v>
      </c>
      <c r="G128" s="399">
        <f t="shared" si="243"/>
        <v>250</v>
      </c>
      <c r="H128" s="399">
        <f t="shared" si="244"/>
        <v>810</v>
      </c>
      <c r="I128" s="399">
        <f t="shared" si="245"/>
        <v>550</v>
      </c>
      <c r="J128" s="400">
        <f t="shared" si="246"/>
        <v>2.189189189189189</v>
      </c>
      <c r="K128" s="58">
        <f t="shared" si="247"/>
        <v>430</v>
      </c>
      <c r="L128" s="58">
        <f t="shared" si="248"/>
        <v>390</v>
      </c>
      <c r="M128" s="58">
        <f t="shared" si="249"/>
        <v>370</v>
      </c>
      <c r="N128" s="58">
        <f t="shared" si="250"/>
        <v>350</v>
      </c>
      <c r="O128" s="416">
        <f t="shared" si="142"/>
        <v>1430</v>
      </c>
      <c r="P128" s="416">
        <f t="shared" si="143"/>
        <v>980</v>
      </c>
      <c r="Q128" s="416">
        <f t="shared" si="144"/>
        <v>810</v>
      </c>
      <c r="R128" s="416">
        <f t="shared" si="145"/>
        <v>630</v>
      </c>
      <c r="S128" s="18">
        <f>'ĐẤT PNN'!W128</f>
        <v>0</v>
      </c>
      <c r="T128" s="58">
        <f t="shared" si="251"/>
        <v>270</v>
      </c>
      <c r="U128" s="58">
        <f t="shared" si="252"/>
        <v>260</v>
      </c>
      <c r="V128" s="58">
        <f t="shared" si="253"/>
        <v>250</v>
      </c>
      <c r="W128" s="58">
        <f t="shared" si="254"/>
        <v>240</v>
      </c>
      <c r="X128" s="416">
        <f t="shared" si="146"/>
        <v>900</v>
      </c>
      <c r="Y128" s="416">
        <f t="shared" si="147"/>
        <v>650</v>
      </c>
      <c r="Z128" s="416">
        <f t="shared" si="148"/>
        <v>550</v>
      </c>
      <c r="AA128" s="416">
        <f t="shared" si="149"/>
        <v>430</v>
      </c>
      <c r="AB128" s="422">
        <f>'ĐẤT PNN'!K128-'ĐẤT NN'!H128</f>
        <v>1390</v>
      </c>
    </row>
    <row r="129" spans="1:28" s="18" customFormat="1" ht="63" customHeight="1">
      <c r="A129" s="56">
        <f t="shared" si="150"/>
        <v>126</v>
      </c>
      <c r="B129" s="56" t="str">
        <f>'ĐẤT PNN'!B129</f>
        <v>VT4*0,8</v>
      </c>
      <c r="C129" s="492" t="str">
        <f>'ĐẤT PNN'!C129</f>
        <v>Các tuyến đường giao thông không đấu nối trực tiếp và thông ra Hương lộ 2 đoạn từ Đường Ngô Quyền đến Cầu cây Ngã đã được đầu tư mặt đường nhựa, bê tông xi măng:
- Có bề rộng từ ≥3m đến &lt;5m, cách đường giao thông &gt;1.000m.
- Có bề rộng &lt;3m, cách đường giao thông &gt;200m.</v>
      </c>
      <c r="D129" s="493"/>
      <c r="E129" s="494"/>
      <c r="F129" s="399">
        <f t="shared" si="242"/>
        <v>350</v>
      </c>
      <c r="G129" s="399">
        <f t="shared" si="243"/>
        <v>240</v>
      </c>
      <c r="H129" s="399">
        <f t="shared" si="244"/>
        <v>630</v>
      </c>
      <c r="I129" s="399">
        <f t="shared" si="245"/>
        <v>430</v>
      </c>
      <c r="J129" s="400">
        <f t="shared" si="246"/>
        <v>1.8</v>
      </c>
      <c r="K129" s="58">
        <f t="shared" si="247"/>
        <v>430</v>
      </c>
      <c r="L129" s="58">
        <f t="shared" si="248"/>
        <v>390</v>
      </c>
      <c r="M129" s="58">
        <f t="shared" si="249"/>
        <v>370</v>
      </c>
      <c r="N129" s="58">
        <f t="shared" si="250"/>
        <v>350</v>
      </c>
      <c r="O129" s="416">
        <f t="shared" si="142"/>
        <v>1430</v>
      </c>
      <c r="P129" s="416">
        <f t="shared" si="143"/>
        <v>980</v>
      </c>
      <c r="Q129" s="416">
        <f t="shared" si="144"/>
        <v>810</v>
      </c>
      <c r="R129" s="416">
        <f t="shared" si="145"/>
        <v>630</v>
      </c>
      <c r="S129" s="18">
        <f>'ĐẤT PNN'!W129</f>
        <v>0</v>
      </c>
      <c r="T129" s="58">
        <f t="shared" si="251"/>
        <v>270</v>
      </c>
      <c r="U129" s="58">
        <f t="shared" si="252"/>
        <v>260</v>
      </c>
      <c r="V129" s="58">
        <f t="shared" si="253"/>
        <v>250</v>
      </c>
      <c r="W129" s="58">
        <f t="shared" si="254"/>
        <v>240</v>
      </c>
      <c r="X129" s="416">
        <f t="shared" si="146"/>
        <v>900</v>
      </c>
      <c r="Y129" s="416">
        <f t="shared" si="147"/>
        <v>650</v>
      </c>
      <c r="Z129" s="416">
        <f t="shared" si="148"/>
        <v>550</v>
      </c>
      <c r="AA129" s="416">
        <f t="shared" si="149"/>
        <v>430</v>
      </c>
      <c r="AB129" s="422">
        <f>'ĐẤT PNN'!K129-'ĐẤT NN'!H129</f>
        <v>470</v>
      </c>
    </row>
    <row r="130" spans="1:28" ht="110.25" customHeight="1">
      <c r="A130" s="56">
        <f t="shared" si="150"/>
        <v>127</v>
      </c>
      <c r="B130" s="56" t="str">
        <f>'ĐẤT PNN'!B130</f>
        <v>BH1NT_D2</v>
      </c>
      <c r="C130" s="57" t="str">
        <f>'ĐẤT PNN'!C130</f>
        <v>Hương lộ 2</v>
      </c>
      <c r="D130" s="57" t="str">
        <f>'ĐẤT PNN'!D130</f>
        <v>Cầu cây Ngã</v>
      </c>
      <c r="E130" s="57" t="str">
        <f>'ĐẤT PNN'!E130</f>
        <v>Cầu Vấp</v>
      </c>
      <c r="F130" s="406">
        <f>K130</f>
        <v>430</v>
      </c>
      <c r="G130" s="111">
        <f>T130</f>
        <v>270</v>
      </c>
      <c r="H130" s="404">
        <f>O130</f>
        <v>1430</v>
      </c>
      <c r="I130" s="404">
        <f>X130</f>
        <v>900</v>
      </c>
      <c r="J130" s="405">
        <f>H130/F130</f>
        <v>3.3255813953488373</v>
      </c>
      <c r="K130" s="220">
        <v>430</v>
      </c>
      <c r="L130" s="220">
        <v>390</v>
      </c>
      <c r="M130" s="220">
        <v>370</v>
      </c>
      <c r="N130" s="220">
        <v>350</v>
      </c>
      <c r="O130" s="416">
        <f t="shared" si="142"/>
        <v>1430</v>
      </c>
      <c r="P130" s="416">
        <f t="shared" si="143"/>
        <v>980</v>
      </c>
      <c r="Q130" s="416">
        <f t="shared" si="144"/>
        <v>810</v>
      </c>
      <c r="R130" s="416">
        <f t="shared" si="145"/>
        <v>630</v>
      </c>
      <c r="S130" s="18">
        <f>'ĐẤT PNN'!W130</f>
        <v>0</v>
      </c>
      <c r="T130" s="392">
        <v>270</v>
      </c>
      <c r="U130" s="392">
        <v>260</v>
      </c>
      <c r="V130" s="392">
        <v>250</v>
      </c>
      <c r="W130" s="392">
        <v>240</v>
      </c>
      <c r="X130" s="416">
        <f t="shared" si="146"/>
        <v>900</v>
      </c>
      <c r="Y130" s="416">
        <f t="shared" si="147"/>
        <v>650</v>
      </c>
      <c r="Z130" s="416">
        <f t="shared" si="148"/>
        <v>550</v>
      </c>
      <c r="AA130" s="416">
        <f t="shared" si="149"/>
        <v>430</v>
      </c>
      <c r="AB130" s="422">
        <f>'ĐẤT PNN'!K130-'ĐẤT NN'!H130</f>
        <v>4270</v>
      </c>
    </row>
    <row r="131" spans="1:28" ht="110.25" customHeight="1">
      <c r="A131" s="56">
        <f t="shared" si="150"/>
        <v>128</v>
      </c>
      <c r="B131" s="56" t="str">
        <f>'ĐẤT PNN'!B131</f>
        <v>VT2</v>
      </c>
      <c r="C131" s="492" t="str">
        <f>'ĐẤT PNN'!C131</f>
        <v>Các tuyến đường giao thông đấu nối trực tiếp ra Hương lộ 2 đoạn từ Cầu cây Ngã đến Cầu Vấp đã được đầu tư mặt đường nhựa, bê tông xi măng:
- Có bề rộng ≥5m, cách đường giao thông ≤1.000m.
- Có bề rộng từ ≥3m đến &lt;5m, cách đường giao thông ≤500m.</v>
      </c>
      <c r="D131" s="493"/>
      <c r="E131" s="494"/>
      <c r="F131" s="399">
        <f t="shared" ref="F131:F136" si="255">IF(B131="VT2",L131,IF(B131="VT3",M131,IF(B131="VT2*0,8",L131,IF(B131="VT3*0,8",M131,N131))))</f>
        <v>390</v>
      </c>
      <c r="G131" s="399">
        <f t="shared" ref="G131:G136" si="256">IF(B131="VT2",U131,IF(B131="VT3",V131,IF(B131="VT2*0,8",U131,IF(B131="VT3*0,8",V131,W131))))</f>
        <v>260</v>
      </c>
      <c r="H131" s="399">
        <f t="shared" ref="H131:H136" si="257">IF(B131="VT2",P131,IF(B131="VT3",Q131,IF(B131="VT4",R131,IF(B131="VT2*0,8",P131,IF(B131="VT3*0,8",Q131,R131)))))</f>
        <v>980</v>
      </c>
      <c r="I131" s="399">
        <f t="shared" ref="I131:I136" si="258">IF(B131="VT2",Y131,IF(B131="VT3",Z131,IF(B131="VT4",AA131,IF(B131="VT2*0,8",Y131,IF(B131="VT3*0,8",Z131,AA131)))))</f>
        <v>650</v>
      </c>
      <c r="J131" s="400">
        <f t="shared" ref="J131:J136" si="259">H131/F131</f>
        <v>2.5128205128205128</v>
      </c>
      <c r="K131" s="58">
        <f t="shared" ref="K131:K136" si="260">K130</f>
        <v>430</v>
      </c>
      <c r="L131" s="58">
        <f t="shared" ref="L131:L136" si="261">L130</f>
        <v>390</v>
      </c>
      <c r="M131" s="58">
        <f t="shared" ref="M131:M136" si="262">M130</f>
        <v>370</v>
      </c>
      <c r="N131" s="58">
        <f t="shared" ref="N131:N136" si="263">N130</f>
        <v>350</v>
      </c>
      <c r="O131" s="416">
        <f t="shared" si="142"/>
        <v>1430</v>
      </c>
      <c r="P131" s="416">
        <f t="shared" si="143"/>
        <v>980</v>
      </c>
      <c r="Q131" s="416">
        <f t="shared" si="144"/>
        <v>810</v>
      </c>
      <c r="R131" s="416">
        <f t="shared" si="145"/>
        <v>630</v>
      </c>
      <c r="S131" s="18">
        <f>'ĐẤT PNN'!W131</f>
        <v>0</v>
      </c>
      <c r="T131" s="58">
        <f t="shared" ref="T131:T136" si="264">T130</f>
        <v>270</v>
      </c>
      <c r="U131" s="58">
        <f t="shared" ref="U131:U136" si="265">U130</f>
        <v>260</v>
      </c>
      <c r="V131" s="58">
        <f t="shared" ref="V131:V136" si="266">V130</f>
        <v>250</v>
      </c>
      <c r="W131" s="58">
        <f t="shared" ref="W131:W136" si="267">W130</f>
        <v>240</v>
      </c>
      <c r="X131" s="416">
        <f t="shared" si="146"/>
        <v>900</v>
      </c>
      <c r="Y131" s="416">
        <f t="shared" si="147"/>
        <v>650</v>
      </c>
      <c r="Z131" s="416">
        <f t="shared" si="148"/>
        <v>550</v>
      </c>
      <c r="AA131" s="416">
        <f t="shared" si="149"/>
        <v>430</v>
      </c>
      <c r="AB131" s="422">
        <f>'ĐẤT PNN'!K131-'ĐẤT NN'!H131</f>
        <v>2220</v>
      </c>
    </row>
    <row r="132" spans="1:28" ht="110.25" customHeight="1">
      <c r="A132" s="56">
        <f t="shared" si="150"/>
        <v>129</v>
      </c>
      <c r="B132" s="56" t="str">
        <f>'ĐẤT PNN'!B132</f>
        <v>VT3</v>
      </c>
      <c r="C132" s="492" t="str">
        <f>'ĐẤT PNN'!C132</f>
        <v>Các tuyến đường giao thông đấu nối trực tiếp ra Hương lộ 2 đoạn từ Cầu cây Ngã đến Cầu Vấp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93"/>
      <c r="E132" s="494"/>
      <c r="F132" s="399">
        <f t="shared" si="255"/>
        <v>370</v>
      </c>
      <c r="G132" s="399">
        <f t="shared" si="256"/>
        <v>250</v>
      </c>
      <c r="H132" s="399">
        <f t="shared" si="257"/>
        <v>810</v>
      </c>
      <c r="I132" s="399">
        <f t="shared" si="258"/>
        <v>550</v>
      </c>
      <c r="J132" s="400">
        <f t="shared" si="259"/>
        <v>2.189189189189189</v>
      </c>
      <c r="K132" s="58">
        <f t="shared" si="260"/>
        <v>430</v>
      </c>
      <c r="L132" s="58">
        <f t="shared" si="261"/>
        <v>390</v>
      </c>
      <c r="M132" s="58">
        <f t="shared" si="262"/>
        <v>370</v>
      </c>
      <c r="N132" s="58">
        <f t="shared" si="263"/>
        <v>350</v>
      </c>
      <c r="O132" s="416">
        <f t="shared" si="142"/>
        <v>1430</v>
      </c>
      <c r="P132" s="416">
        <f t="shared" si="143"/>
        <v>980</v>
      </c>
      <c r="Q132" s="416">
        <f t="shared" si="144"/>
        <v>810</v>
      </c>
      <c r="R132" s="416">
        <f t="shared" si="145"/>
        <v>630</v>
      </c>
      <c r="S132" s="18">
        <f>'ĐẤT PNN'!W132</f>
        <v>0</v>
      </c>
      <c r="T132" s="58">
        <f t="shared" si="264"/>
        <v>270</v>
      </c>
      <c r="U132" s="58">
        <f t="shared" si="265"/>
        <v>260</v>
      </c>
      <c r="V132" s="58">
        <f t="shared" si="266"/>
        <v>250</v>
      </c>
      <c r="W132" s="58">
        <f t="shared" si="267"/>
        <v>240</v>
      </c>
      <c r="X132" s="416">
        <f t="shared" si="146"/>
        <v>900</v>
      </c>
      <c r="Y132" s="416">
        <f t="shared" si="147"/>
        <v>650</v>
      </c>
      <c r="Z132" s="416">
        <f t="shared" si="148"/>
        <v>550</v>
      </c>
      <c r="AA132" s="416">
        <f t="shared" si="149"/>
        <v>430</v>
      </c>
      <c r="AB132" s="422">
        <f>'ĐẤT PNN'!K132-'ĐẤT NN'!H132</f>
        <v>790</v>
      </c>
    </row>
    <row r="133" spans="1:28" ht="63" customHeight="1">
      <c r="A133" s="56">
        <f t="shared" si="150"/>
        <v>130</v>
      </c>
      <c r="B133" s="56" t="str">
        <f>'ĐẤT PNN'!B133</f>
        <v>VT4</v>
      </c>
      <c r="C133" s="492" t="str">
        <f>'ĐẤT PNN'!C133</f>
        <v>Các tuyến đường giao thông đấu nối trực tiếp ra Hương lộ 2 đoạn từ Cầu cây Ngã đến Cầu Vấp đã được đầu tư mặt đường nhựa, bê tông xi măng:
- Có bề rộng từ ≥3m đến &lt;5m, cách đường giao thông &gt;1.000m.
- Có bề rộng &lt;3m, cách đường giao thông &gt;200m.</v>
      </c>
      <c r="D133" s="493"/>
      <c r="E133" s="494"/>
      <c r="F133" s="399">
        <f t="shared" si="255"/>
        <v>350</v>
      </c>
      <c r="G133" s="399">
        <f t="shared" si="256"/>
        <v>240</v>
      </c>
      <c r="H133" s="399">
        <f t="shared" si="257"/>
        <v>630</v>
      </c>
      <c r="I133" s="399">
        <f t="shared" si="258"/>
        <v>430</v>
      </c>
      <c r="J133" s="400">
        <f t="shared" si="259"/>
        <v>1.8</v>
      </c>
      <c r="K133" s="58">
        <f t="shared" si="260"/>
        <v>430</v>
      </c>
      <c r="L133" s="58">
        <f t="shared" si="261"/>
        <v>390</v>
      </c>
      <c r="M133" s="58">
        <f t="shared" si="262"/>
        <v>370</v>
      </c>
      <c r="N133" s="58">
        <f t="shared" si="263"/>
        <v>350</v>
      </c>
      <c r="O133" s="416">
        <f t="shared" ref="O133:O150" si="268">ROUND(K133*10/3,-1)</f>
        <v>1430</v>
      </c>
      <c r="P133" s="416">
        <f t="shared" ref="P133:P150" si="269">ROUND(L133*2.5,-1)</f>
        <v>980</v>
      </c>
      <c r="Q133" s="416">
        <f t="shared" ref="Q133:Q150" si="270">ROUND(M133*2.2,-1)</f>
        <v>810</v>
      </c>
      <c r="R133" s="416">
        <f t="shared" ref="R133:R150" si="271">ROUND(N133*1.8,-1)</f>
        <v>630</v>
      </c>
      <c r="S133" s="18">
        <f>'ĐẤT PNN'!W133</f>
        <v>0</v>
      </c>
      <c r="T133" s="58">
        <f t="shared" si="264"/>
        <v>270</v>
      </c>
      <c r="U133" s="58">
        <f t="shared" si="265"/>
        <v>260</v>
      </c>
      <c r="V133" s="58">
        <f t="shared" si="266"/>
        <v>250</v>
      </c>
      <c r="W133" s="58">
        <f t="shared" si="267"/>
        <v>240</v>
      </c>
      <c r="X133" s="416">
        <f t="shared" ref="X133:X150" si="272">ROUND(T133*10/3,-1)</f>
        <v>900</v>
      </c>
      <c r="Y133" s="416">
        <f t="shared" ref="Y133:Y150" si="273">ROUND(U133*2.5,-1)</f>
        <v>650</v>
      </c>
      <c r="Z133" s="416">
        <f t="shared" ref="Z133:Z150" si="274">ROUND(V133*2.2,-1)</f>
        <v>550</v>
      </c>
      <c r="AA133" s="416">
        <f t="shared" ref="AA133:AA150" si="275">ROUND(W133*1.8,-1)</f>
        <v>430</v>
      </c>
      <c r="AB133" s="422">
        <f>'ĐẤT PNN'!K133-'ĐẤT NN'!H133</f>
        <v>570</v>
      </c>
    </row>
    <row r="134" spans="1:28" ht="110.25" customHeight="1">
      <c r="A134" s="56">
        <f t="shared" ref="A134:A150" si="276">A133+1</f>
        <v>131</v>
      </c>
      <c r="B134" s="56" t="str">
        <f>'ĐẤT PNN'!B134</f>
        <v>VT2*0,8</v>
      </c>
      <c r="C134" s="492" t="str">
        <f>'ĐẤT PNN'!C134</f>
        <v>Các tuyến đường giao thông không đấu nối trực tiếp và thông ra Hương lộ 2 đoạn từ Cầu cây Ngã đến Cầu Vấp đã được đầu tư mặt đường nhựa, bê tông xi măng:
- Có bề rộng ≥5m, cách đường giao thông ≤1.000m.
- Có bề rộng từ ≥3m đến &lt;5m, cách đường giao thông ≤500m.</v>
      </c>
      <c r="D134" s="493"/>
      <c r="E134" s="494"/>
      <c r="F134" s="399">
        <f t="shared" si="255"/>
        <v>390</v>
      </c>
      <c r="G134" s="399">
        <f t="shared" si="256"/>
        <v>260</v>
      </c>
      <c r="H134" s="399">
        <f t="shared" si="257"/>
        <v>980</v>
      </c>
      <c r="I134" s="399">
        <f t="shared" si="258"/>
        <v>650</v>
      </c>
      <c r="J134" s="400">
        <f t="shared" si="259"/>
        <v>2.5128205128205128</v>
      </c>
      <c r="K134" s="58">
        <f t="shared" si="260"/>
        <v>430</v>
      </c>
      <c r="L134" s="58">
        <f t="shared" si="261"/>
        <v>390</v>
      </c>
      <c r="M134" s="58">
        <f t="shared" si="262"/>
        <v>370</v>
      </c>
      <c r="N134" s="58">
        <f t="shared" si="263"/>
        <v>350</v>
      </c>
      <c r="O134" s="416">
        <f t="shared" si="268"/>
        <v>1430</v>
      </c>
      <c r="P134" s="416">
        <f t="shared" si="269"/>
        <v>980</v>
      </c>
      <c r="Q134" s="416">
        <f t="shared" si="270"/>
        <v>810</v>
      </c>
      <c r="R134" s="416">
        <f t="shared" si="271"/>
        <v>630</v>
      </c>
      <c r="S134" s="18">
        <f>'ĐẤT PNN'!W134</f>
        <v>0</v>
      </c>
      <c r="T134" s="58">
        <f t="shared" si="264"/>
        <v>270</v>
      </c>
      <c r="U134" s="58">
        <f t="shared" si="265"/>
        <v>260</v>
      </c>
      <c r="V134" s="58">
        <f t="shared" si="266"/>
        <v>250</v>
      </c>
      <c r="W134" s="58">
        <f t="shared" si="267"/>
        <v>240</v>
      </c>
      <c r="X134" s="416">
        <f t="shared" si="272"/>
        <v>900</v>
      </c>
      <c r="Y134" s="416">
        <f t="shared" si="273"/>
        <v>650</v>
      </c>
      <c r="Z134" s="416">
        <f t="shared" si="274"/>
        <v>550</v>
      </c>
      <c r="AA134" s="416">
        <f t="shared" si="275"/>
        <v>430</v>
      </c>
      <c r="AB134" s="422">
        <f>'ĐẤT PNN'!K134-'ĐẤT NN'!H134</f>
        <v>1920</v>
      </c>
    </row>
    <row r="135" spans="1:28" ht="110.25" customHeight="1">
      <c r="A135" s="56">
        <f t="shared" si="276"/>
        <v>132</v>
      </c>
      <c r="B135" s="56" t="str">
        <f>'ĐẤT PNN'!B135</f>
        <v>VT3*0,8</v>
      </c>
      <c r="C135" s="492" t="str">
        <f>'ĐẤT PNN'!C135</f>
        <v>Các tuyến đường giao thông không đấu nối trực tiếp và thông ra Hương lộ 2 đoạn từ Cầu cây Ngã đến Cầu Vấp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93"/>
      <c r="E135" s="494"/>
      <c r="F135" s="399">
        <f t="shared" si="255"/>
        <v>370</v>
      </c>
      <c r="G135" s="399">
        <f t="shared" si="256"/>
        <v>250</v>
      </c>
      <c r="H135" s="399">
        <f t="shared" si="257"/>
        <v>810</v>
      </c>
      <c r="I135" s="399">
        <f t="shared" si="258"/>
        <v>550</v>
      </c>
      <c r="J135" s="400">
        <f t="shared" si="259"/>
        <v>2.189189189189189</v>
      </c>
      <c r="K135" s="58">
        <f t="shared" si="260"/>
        <v>430</v>
      </c>
      <c r="L135" s="58">
        <f t="shared" si="261"/>
        <v>390</v>
      </c>
      <c r="M135" s="58">
        <f t="shared" si="262"/>
        <v>370</v>
      </c>
      <c r="N135" s="58">
        <f t="shared" si="263"/>
        <v>350</v>
      </c>
      <c r="O135" s="416">
        <f t="shared" si="268"/>
        <v>1430</v>
      </c>
      <c r="P135" s="416">
        <f t="shared" si="269"/>
        <v>980</v>
      </c>
      <c r="Q135" s="416">
        <f t="shared" si="270"/>
        <v>810</v>
      </c>
      <c r="R135" s="416">
        <f t="shared" si="271"/>
        <v>630</v>
      </c>
      <c r="S135" s="18">
        <f>'ĐẤT PNN'!W135</f>
        <v>0</v>
      </c>
      <c r="T135" s="58">
        <f t="shared" si="264"/>
        <v>270</v>
      </c>
      <c r="U135" s="58">
        <f t="shared" si="265"/>
        <v>260</v>
      </c>
      <c r="V135" s="58">
        <f t="shared" si="266"/>
        <v>250</v>
      </c>
      <c r="W135" s="58">
        <f t="shared" si="267"/>
        <v>240</v>
      </c>
      <c r="X135" s="416">
        <f t="shared" si="272"/>
        <v>900</v>
      </c>
      <c r="Y135" s="416">
        <f t="shared" si="273"/>
        <v>650</v>
      </c>
      <c r="Z135" s="416">
        <f t="shared" si="274"/>
        <v>550</v>
      </c>
      <c r="AA135" s="416">
        <f t="shared" si="275"/>
        <v>430</v>
      </c>
      <c r="AB135" s="422">
        <f>'ĐẤT PNN'!K135-'ĐẤT NN'!H135</f>
        <v>590</v>
      </c>
    </row>
    <row r="136" spans="1:28" ht="63" customHeight="1">
      <c r="A136" s="56">
        <f t="shared" si="276"/>
        <v>133</v>
      </c>
      <c r="B136" s="56" t="str">
        <f>'ĐẤT PNN'!B136</f>
        <v>VT4*0,8</v>
      </c>
      <c r="C136" s="492" t="str">
        <f>'ĐẤT PNN'!C136</f>
        <v>Các tuyến đường giao thông không đấu nối trực tiếp và thông ra Hương lộ 2 đoạn từ Cầu cây Ngã đến Cầu Vấp đã được đầu tư mặt đường nhựa, bê tông xi măng:
- Có bề rộng từ ≥3m đến &lt;5m, cách đường giao thông &gt;1.000m.
- Có bề rộng &lt;3m, cách đường giao thông &gt;200m.</v>
      </c>
      <c r="D136" s="493"/>
      <c r="E136" s="494"/>
      <c r="F136" s="399">
        <f t="shared" si="255"/>
        <v>350</v>
      </c>
      <c r="G136" s="399">
        <f t="shared" si="256"/>
        <v>240</v>
      </c>
      <c r="H136" s="399">
        <f t="shared" si="257"/>
        <v>630</v>
      </c>
      <c r="I136" s="399">
        <f t="shared" si="258"/>
        <v>430</v>
      </c>
      <c r="J136" s="400">
        <f t="shared" si="259"/>
        <v>1.8</v>
      </c>
      <c r="K136" s="58">
        <f t="shared" si="260"/>
        <v>430</v>
      </c>
      <c r="L136" s="58">
        <f t="shared" si="261"/>
        <v>390</v>
      </c>
      <c r="M136" s="58">
        <f t="shared" si="262"/>
        <v>370</v>
      </c>
      <c r="N136" s="58">
        <f t="shared" si="263"/>
        <v>350</v>
      </c>
      <c r="O136" s="416">
        <f t="shared" si="268"/>
        <v>1430</v>
      </c>
      <c r="P136" s="416">
        <f t="shared" si="269"/>
        <v>980</v>
      </c>
      <c r="Q136" s="416">
        <f t="shared" si="270"/>
        <v>810</v>
      </c>
      <c r="R136" s="416">
        <f t="shared" si="271"/>
        <v>630</v>
      </c>
      <c r="S136" s="18">
        <f>'ĐẤT PNN'!W136</f>
        <v>0</v>
      </c>
      <c r="T136" s="58">
        <f t="shared" si="264"/>
        <v>270</v>
      </c>
      <c r="U136" s="58">
        <f t="shared" si="265"/>
        <v>260</v>
      </c>
      <c r="V136" s="58">
        <f t="shared" si="266"/>
        <v>250</v>
      </c>
      <c r="W136" s="58">
        <f t="shared" si="267"/>
        <v>240</v>
      </c>
      <c r="X136" s="416">
        <f t="shared" si="272"/>
        <v>900</v>
      </c>
      <c r="Y136" s="416">
        <f t="shared" si="273"/>
        <v>650</v>
      </c>
      <c r="Z136" s="416">
        <f t="shared" si="274"/>
        <v>550</v>
      </c>
      <c r="AA136" s="416">
        <f t="shared" si="275"/>
        <v>430</v>
      </c>
      <c r="AB136" s="422">
        <f>'ĐẤT PNN'!K136-'ĐẤT NN'!H136</f>
        <v>470</v>
      </c>
    </row>
    <row r="137" spans="1:28">
      <c r="A137" s="56">
        <f t="shared" si="276"/>
        <v>134</v>
      </c>
      <c r="B137" s="56" t="str">
        <f>'ĐẤT PNN'!B137</f>
        <v>BH1NT_D3</v>
      </c>
      <c r="C137" s="57" t="str">
        <f>'ĐẤT PNN'!C137</f>
        <v>Hương lộ 2</v>
      </c>
      <c r="D137" s="57" t="str">
        <f>'ĐẤT PNN'!D137</f>
        <v>Cầu Vấp</v>
      </c>
      <c r="E137" s="57" t="str">
        <f>'ĐẤT PNN'!E137</f>
        <v>Hết ranh phường Long Hưng</v>
      </c>
      <c r="F137" s="406">
        <f>K137</f>
        <v>430</v>
      </c>
      <c r="G137" s="111">
        <f>T137</f>
        <v>270</v>
      </c>
      <c r="H137" s="404">
        <f>O137</f>
        <v>1430</v>
      </c>
      <c r="I137" s="404">
        <f>X137</f>
        <v>900</v>
      </c>
      <c r="J137" s="405">
        <f>H137/F137</f>
        <v>3.3255813953488373</v>
      </c>
      <c r="K137" s="220">
        <v>430</v>
      </c>
      <c r="L137" s="220">
        <v>390</v>
      </c>
      <c r="M137" s="220">
        <v>370</v>
      </c>
      <c r="N137" s="220">
        <v>350</v>
      </c>
      <c r="O137" s="416">
        <f t="shared" si="268"/>
        <v>1430</v>
      </c>
      <c r="P137" s="416">
        <f t="shared" si="269"/>
        <v>980</v>
      </c>
      <c r="Q137" s="416">
        <f t="shared" si="270"/>
        <v>810</v>
      </c>
      <c r="R137" s="416">
        <f t="shared" si="271"/>
        <v>630</v>
      </c>
      <c r="S137" s="18">
        <f>'ĐẤT PNN'!W137</f>
        <v>0</v>
      </c>
      <c r="T137" s="392">
        <v>270</v>
      </c>
      <c r="U137" s="392">
        <v>260</v>
      </c>
      <c r="V137" s="392">
        <v>250</v>
      </c>
      <c r="W137" s="392">
        <v>240</v>
      </c>
      <c r="X137" s="416">
        <f t="shared" si="272"/>
        <v>900</v>
      </c>
      <c r="Y137" s="416">
        <f t="shared" si="273"/>
        <v>650</v>
      </c>
      <c r="Z137" s="416">
        <f t="shared" si="274"/>
        <v>550</v>
      </c>
      <c r="AA137" s="416">
        <f t="shared" si="275"/>
        <v>430</v>
      </c>
      <c r="AB137" s="422">
        <f>'ĐẤT PNN'!K137-'ĐẤT NN'!H137</f>
        <v>2670</v>
      </c>
    </row>
    <row r="138" spans="1:28" ht="110.25" customHeight="1">
      <c r="A138" s="56">
        <f t="shared" si="276"/>
        <v>135</v>
      </c>
      <c r="B138" s="56" t="str">
        <f>'ĐẤT PNN'!B138</f>
        <v>VT2</v>
      </c>
      <c r="C138" s="492" t="str">
        <f>'ĐẤT PNN'!C138</f>
        <v>Các tuyến đường giao thông đấu nối trực tiếp ra Hương lộ 2 đoạn từ Cầu Vấp đến Hết ranh phường Long Hưng đã được đầu tư mặt đường nhựa, bê tông xi măng:
- Có bề rộng ≥5m, cách đường giao thông ≤1.000m.
- Có bề rộng từ ≥3m đến &lt;5m, cách đường giao thông ≤500m.</v>
      </c>
      <c r="D138" s="493"/>
      <c r="E138" s="494"/>
      <c r="F138" s="399">
        <f t="shared" ref="F138:F143" si="277">IF(B138="VT2",L138,IF(B138="VT3",M138,IF(B138="VT2*0,8",L138,IF(B138="VT3*0,8",M138,N138))))</f>
        <v>390</v>
      </c>
      <c r="G138" s="399">
        <f t="shared" ref="G138:G143" si="278">IF(B138="VT2",U138,IF(B138="VT3",V138,IF(B138="VT2*0,8",U138,IF(B138="VT3*0,8",V138,W138))))</f>
        <v>260</v>
      </c>
      <c r="H138" s="399">
        <f t="shared" ref="H138:H143" si="279">IF(B138="VT2",P138,IF(B138="VT3",Q138,IF(B138="VT4",R138,IF(B138="VT2*0,8",P138,IF(B138="VT3*0,8",Q138,R138)))))</f>
        <v>980</v>
      </c>
      <c r="I138" s="399">
        <f t="shared" ref="I138:I143" si="280">IF(B138="VT2",Y138,IF(B138="VT3",Z138,IF(B138="VT4",AA138,IF(B138="VT2*0,8",Y138,IF(B138="VT3*0,8",Z138,AA138)))))</f>
        <v>650</v>
      </c>
      <c r="J138" s="400">
        <f t="shared" ref="J138:J143" si="281">H138/F138</f>
        <v>2.5128205128205128</v>
      </c>
      <c r="K138" s="58">
        <f t="shared" ref="K138:K143" si="282">K137</f>
        <v>430</v>
      </c>
      <c r="L138" s="58">
        <f t="shared" ref="L138:L143" si="283">L137</f>
        <v>390</v>
      </c>
      <c r="M138" s="58">
        <f t="shared" ref="M138:M143" si="284">M137</f>
        <v>370</v>
      </c>
      <c r="N138" s="58">
        <f t="shared" ref="N138:N143" si="285">N137</f>
        <v>350</v>
      </c>
      <c r="O138" s="416">
        <f t="shared" si="268"/>
        <v>1430</v>
      </c>
      <c r="P138" s="416">
        <f t="shared" si="269"/>
        <v>980</v>
      </c>
      <c r="Q138" s="416">
        <f t="shared" si="270"/>
        <v>810</v>
      </c>
      <c r="R138" s="416">
        <f t="shared" si="271"/>
        <v>630</v>
      </c>
      <c r="S138" s="18">
        <f>'ĐẤT PNN'!W138</f>
        <v>0</v>
      </c>
      <c r="T138" s="58">
        <f t="shared" ref="T138:T143" si="286">T137</f>
        <v>270</v>
      </c>
      <c r="U138" s="58">
        <f t="shared" ref="U138:U143" si="287">U137</f>
        <v>260</v>
      </c>
      <c r="V138" s="58">
        <f t="shared" ref="V138:V143" si="288">V137</f>
        <v>250</v>
      </c>
      <c r="W138" s="58">
        <f t="shared" ref="W138:W143" si="289">W137</f>
        <v>240</v>
      </c>
      <c r="X138" s="416">
        <f t="shared" si="272"/>
        <v>900</v>
      </c>
      <c r="Y138" s="416">
        <f t="shared" si="273"/>
        <v>650</v>
      </c>
      <c r="Z138" s="416">
        <f t="shared" si="274"/>
        <v>550</v>
      </c>
      <c r="AA138" s="416">
        <f t="shared" si="275"/>
        <v>430</v>
      </c>
      <c r="AB138" s="422">
        <f>'ĐẤT PNN'!K138-'ĐẤT NN'!H138</f>
        <v>1520</v>
      </c>
    </row>
    <row r="139" spans="1:28" ht="126" customHeight="1">
      <c r="A139" s="56">
        <f t="shared" si="276"/>
        <v>136</v>
      </c>
      <c r="B139" s="56" t="str">
        <f>'ĐẤT PNN'!B139</f>
        <v>VT3</v>
      </c>
      <c r="C139" s="492" t="str">
        <f>'ĐẤT PNN'!C139</f>
        <v>Các tuyến đường giao thông đấu nối trực tiếp ra Hương lộ 2 đoạn từ Cầu Vấp đến Hết ranh phường Long Hưng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93"/>
      <c r="E139" s="494"/>
      <c r="F139" s="399">
        <f t="shared" si="277"/>
        <v>370</v>
      </c>
      <c r="G139" s="399">
        <f t="shared" si="278"/>
        <v>250</v>
      </c>
      <c r="H139" s="399">
        <f t="shared" si="279"/>
        <v>810</v>
      </c>
      <c r="I139" s="399">
        <f t="shared" si="280"/>
        <v>550</v>
      </c>
      <c r="J139" s="400">
        <f t="shared" si="281"/>
        <v>2.189189189189189</v>
      </c>
      <c r="K139" s="58">
        <f t="shared" si="282"/>
        <v>430</v>
      </c>
      <c r="L139" s="58">
        <f t="shared" si="283"/>
        <v>390</v>
      </c>
      <c r="M139" s="58">
        <f t="shared" si="284"/>
        <v>370</v>
      </c>
      <c r="N139" s="58">
        <f t="shared" si="285"/>
        <v>350</v>
      </c>
      <c r="O139" s="416">
        <f t="shared" si="268"/>
        <v>1430</v>
      </c>
      <c r="P139" s="416">
        <f t="shared" si="269"/>
        <v>980</v>
      </c>
      <c r="Q139" s="416">
        <f t="shared" si="270"/>
        <v>810</v>
      </c>
      <c r="R139" s="416">
        <f t="shared" si="271"/>
        <v>630</v>
      </c>
      <c r="S139" s="18">
        <f>'ĐẤT PNN'!W139</f>
        <v>0</v>
      </c>
      <c r="T139" s="58">
        <f t="shared" si="286"/>
        <v>270</v>
      </c>
      <c r="U139" s="58">
        <f t="shared" si="287"/>
        <v>260</v>
      </c>
      <c r="V139" s="58">
        <f t="shared" si="288"/>
        <v>250</v>
      </c>
      <c r="W139" s="58">
        <f t="shared" si="289"/>
        <v>240</v>
      </c>
      <c r="X139" s="416">
        <f t="shared" si="272"/>
        <v>900</v>
      </c>
      <c r="Y139" s="416">
        <f t="shared" si="273"/>
        <v>650</v>
      </c>
      <c r="Z139" s="416">
        <f t="shared" si="274"/>
        <v>550</v>
      </c>
      <c r="AA139" s="416">
        <f t="shared" si="275"/>
        <v>430</v>
      </c>
      <c r="AB139" s="422">
        <f>'ĐẤT PNN'!K139-'ĐẤT NN'!H139</f>
        <v>590</v>
      </c>
    </row>
    <row r="140" spans="1:28" ht="63" customHeight="1">
      <c r="A140" s="56">
        <f t="shared" si="276"/>
        <v>137</v>
      </c>
      <c r="B140" s="56" t="str">
        <f>'ĐẤT PNN'!B140</f>
        <v>VT4</v>
      </c>
      <c r="C140" s="492" t="str">
        <f>'ĐẤT PNN'!C140</f>
        <v>Các tuyến đường giao thông đấu nối trực tiếp ra Hương lộ 2 đoạn từ Cầu Vấp đến Hết ranh phường Long Hưng đã được đầu tư mặt đường nhựa, bê tông xi măng:
- Có bề rộng từ ≥3m đến &lt;5m, cách đường giao thông &gt;1.000m.
- Có bề rộng &lt;3m, cách đường giao thông &gt;200m.</v>
      </c>
      <c r="D140" s="493"/>
      <c r="E140" s="494"/>
      <c r="F140" s="399">
        <f t="shared" si="277"/>
        <v>350</v>
      </c>
      <c r="G140" s="399">
        <f t="shared" si="278"/>
        <v>240</v>
      </c>
      <c r="H140" s="399">
        <f t="shared" si="279"/>
        <v>630</v>
      </c>
      <c r="I140" s="399">
        <f t="shared" si="280"/>
        <v>430</v>
      </c>
      <c r="J140" s="400">
        <f t="shared" si="281"/>
        <v>1.8</v>
      </c>
      <c r="K140" s="58">
        <f t="shared" si="282"/>
        <v>430</v>
      </c>
      <c r="L140" s="58">
        <f t="shared" si="283"/>
        <v>390</v>
      </c>
      <c r="M140" s="58">
        <f t="shared" si="284"/>
        <v>370</v>
      </c>
      <c r="N140" s="58">
        <f t="shared" si="285"/>
        <v>350</v>
      </c>
      <c r="O140" s="416">
        <f t="shared" si="268"/>
        <v>1430</v>
      </c>
      <c r="P140" s="416">
        <f t="shared" si="269"/>
        <v>980</v>
      </c>
      <c r="Q140" s="416">
        <f t="shared" si="270"/>
        <v>810</v>
      </c>
      <c r="R140" s="416">
        <f t="shared" si="271"/>
        <v>630</v>
      </c>
      <c r="S140" s="18">
        <f>'ĐẤT PNN'!W140</f>
        <v>0</v>
      </c>
      <c r="T140" s="58">
        <f t="shared" si="286"/>
        <v>270</v>
      </c>
      <c r="U140" s="58">
        <f t="shared" si="287"/>
        <v>260</v>
      </c>
      <c r="V140" s="58">
        <f t="shared" si="288"/>
        <v>250</v>
      </c>
      <c r="W140" s="58">
        <f t="shared" si="289"/>
        <v>240</v>
      </c>
      <c r="X140" s="416">
        <f t="shared" si="272"/>
        <v>900</v>
      </c>
      <c r="Y140" s="416">
        <f t="shared" si="273"/>
        <v>650</v>
      </c>
      <c r="Z140" s="416">
        <f t="shared" si="274"/>
        <v>550</v>
      </c>
      <c r="AA140" s="416">
        <f t="shared" si="275"/>
        <v>430</v>
      </c>
      <c r="AB140" s="422">
        <f>'ĐẤT PNN'!K140-'ĐẤT NN'!H140</f>
        <v>570</v>
      </c>
    </row>
    <row r="141" spans="1:28" ht="110.25" customHeight="1">
      <c r="A141" s="56">
        <f t="shared" si="276"/>
        <v>138</v>
      </c>
      <c r="B141" s="56" t="str">
        <f>'ĐẤT PNN'!B141</f>
        <v>VT2*0,8</v>
      </c>
      <c r="C141" s="492" t="str">
        <f>'ĐẤT PNN'!C141</f>
        <v>Các tuyến đường giao thông không đấu nối trực tiếp và thông ra Hương lộ 2 đoạn từ Cầu Vấp đến Hết ranh phường Long Hưng đã được đầu tư mặt đường nhựa, bê tông xi măng:
- Có bề rộng ≥5m, cách đường giao thông ≤1.000m.
- Có bề rộng từ ≥3m đến &lt;5m, cách đường giao thông ≤500m.</v>
      </c>
      <c r="D141" s="493"/>
      <c r="E141" s="494"/>
      <c r="F141" s="399">
        <f t="shared" si="277"/>
        <v>390</v>
      </c>
      <c r="G141" s="399">
        <f t="shared" si="278"/>
        <v>260</v>
      </c>
      <c r="H141" s="399">
        <f t="shared" si="279"/>
        <v>980</v>
      </c>
      <c r="I141" s="399">
        <f t="shared" si="280"/>
        <v>650</v>
      </c>
      <c r="J141" s="400">
        <f t="shared" si="281"/>
        <v>2.5128205128205128</v>
      </c>
      <c r="K141" s="58">
        <f t="shared" si="282"/>
        <v>430</v>
      </c>
      <c r="L141" s="58">
        <f t="shared" si="283"/>
        <v>390</v>
      </c>
      <c r="M141" s="58">
        <f t="shared" si="284"/>
        <v>370</v>
      </c>
      <c r="N141" s="58">
        <f t="shared" si="285"/>
        <v>350</v>
      </c>
      <c r="O141" s="416">
        <f t="shared" si="268"/>
        <v>1430</v>
      </c>
      <c r="P141" s="416">
        <f t="shared" si="269"/>
        <v>980</v>
      </c>
      <c r="Q141" s="416">
        <f t="shared" si="270"/>
        <v>810</v>
      </c>
      <c r="R141" s="416">
        <f t="shared" si="271"/>
        <v>630</v>
      </c>
      <c r="S141" s="18">
        <f>'ĐẤT PNN'!W141</f>
        <v>0</v>
      </c>
      <c r="T141" s="58">
        <f t="shared" si="286"/>
        <v>270</v>
      </c>
      <c r="U141" s="58">
        <f t="shared" si="287"/>
        <v>260</v>
      </c>
      <c r="V141" s="58">
        <f t="shared" si="288"/>
        <v>250</v>
      </c>
      <c r="W141" s="58">
        <f t="shared" si="289"/>
        <v>240</v>
      </c>
      <c r="X141" s="416">
        <f t="shared" si="272"/>
        <v>900</v>
      </c>
      <c r="Y141" s="416">
        <f t="shared" si="273"/>
        <v>650</v>
      </c>
      <c r="Z141" s="416">
        <f t="shared" si="274"/>
        <v>550</v>
      </c>
      <c r="AA141" s="416">
        <f t="shared" si="275"/>
        <v>430</v>
      </c>
      <c r="AB141" s="422">
        <f>'ĐẤT PNN'!K141-'ĐẤT NN'!H141</f>
        <v>1220</v>
      </c>
    </row>
    <row r="142" spans="1:28" ht="126" customHeight="1">
      <c r="A142" s="56">
        <f t="shared" si="276"/>
        <v>139</v>
      </c>
      <c r="B142" s="56" t="str">
        <f>'ĐẤT PNN'!B142</f>
        <v>VT3*0,8</v>
      </c>
      <c r="C142" s="492" t="str">
        <f>'ĐẤT PNN'!C142</f>
        <v>Các tuyến đường giao thông không đấu nối trực tiếp và thông ra Hương lộ 2 đoạn từ Cầu Vấp đến Hết ranh phường Long Hưng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93"/>
      <c r="E142" s="494"/>
      <c r="F142" s="399">
        <f t="shared" si="277"/>
        <v>370</v>
      </c>
      <c r="G142" s="399">
        <f t="shared" si="278"/>
        <v>250</v>
      </c>
      <c r="H142" s="399">
        <f t="shared" si="279"/>
        <v>810</v>
      </c>
      <c r="I142" s="399">
        <f t="shared" si="280"/>
        <v>550</v>
      </c>
      <c r="J142" s="400">
        <f t="shared" si="281"/>
        <v>2.189189189189189</v>
      </c>
      <c r="K142" s="58">
        <f t="shared" si="282"/>
        <v>430</v>
      </c>
      <c r="L142" s="58">
        <f t="shared" si="283"/>
        <v>390</v>
      </c>
      <c r="M142" s="58">
        <f t="shared" si="284"/>
        <v>370</v>
      </c>
      <c r="N142" s="58">
        <f t="shared" si="285"/>
        <v>350</v>
      </c>
      <c r="O142" s="416">
        <f t="shared" si="268"/>
        <v>1430</v>
      </c>
      <c r="P142" s="416">
        <f t="shared" si="269"/>
        <v>980</v>
      </c>
      <c r="Q142" s="416">
        <f t="shared" si="270"/>
        <v>810</v>
      </c>
      <c r="R142" s="416">
        <f t="shared" si="271"/>
        <v>630</v>
      </c>
      <c r="S142" s="18">
        <f>'ĐẤT PNN'!W142</f>
        <v>0</v>
      </c>
      <c r="T142" s="58">
        <f t="shared" si="286"/>
        <v>270</v>
      </c>
      <c r="U142" s="58">
        <f t="shared" si="287"/>
        <v>260</v>
      </c>
      <c r="V142" s="58">
        <f t="shared" si="288"/>
        <v>250</v>
      </c>
      <c r="W142" s="58">
        <f t="shared" si="289"/>
        <v>240</v>
      </c>
      <c r="X142" s="416">
        <f t="shared" si="272"/>
        <v>900</v>
      </c>
      <c r="Y142" s="416">
        <f t="shared" si="273"/>
        <v>650</v>
      </c>
      <c r="Z142" s="416">
        <f t="shared" si="274"/>
        <v>550</v>
      </c>
      <c r="AA142" s="416">
        <f t="shared" si="275"/>
        <v>430</v>
      </c>
      <c r="AB142" s="422">
        <f>'ĐẤT PNN'!K142-'ĐẤT NN'!H142</f>
        <v>490</v>
      </c>
    </row>
    <row r="143" spans="1:28" ht="63" customHeight="1">
      <c r="A143" s="56">
        <f t="shared" si="276"/>
        <v>140</v>
      </c>
      <c r="B143" s="56" t="str">
        <f>'ĐẤT PNN'!B143</f>
        <v>VT4*0,8</v>
      </c>
      <c r="C143" s="492" t="str">
        <f>'ĐẤT PNN'!C143</f>
        <v>Các tuyến đường giao thông không đấu nối trực tiếp và thông ra Hương lộ 2 đoạn từ Cầu Vấp đến Hết ranh phường Long Hưng đã được đầu tư mặt đường nhựa, bê tông xi măng:
- Có bề rộng từ ≥3m đến &lt;5m, cách đường giao thông &gt;1.000m.
- Có bề rộng &lt;3m, cách đường giao thông &gt;200m.</v>
      </c>
      <c r="D143" s="493"/>
      <c r="E143" s="494"/>
      <c r="F143" s="399">
        <f t="shared" si="277"/>
        <v>350</v>
      </c>
      <c r="G143" s="399">
        <f t="shared" si="278"/>
        <v>240</v>
      </c>
      <c r="H143" s="399">
        <f t="shared" si="279"/>
        <v>630</v>
      </c>
      <c r="I143" s="399">
        <f t="shared" si="280"/>
        <v>430</v>
      </c>
      <c r="J143" s="400">
        <f t="shared" si="281"/>
        <v>1.8</v>
      </c>
      <c r="K143" s="58">
        <f t="shared" si="282"/>
        <v>430</v>
      </c>
      <c r="L143" s="58">
        <f t="shared" si="283"/>
        <v>390</v>
      </c>
      <c r="M143" s="58">
        <f t="shared" si="284"/>
        <v>370</v>
      </c>
      <c r="N143" s="58">
        <f t="shared" si="285"/>
        <v>350</v>
      </c>
      <c r="O143" s="416">
        <f t="shared" si="268"/>
        <v>1430</v>
      </c>
      <c r="P143" s="416">
        <f t="shared" si="269"/>
        <v>980</v>
      </c>
      <c r="Q143" s="416">
        <f t="shared" si="270"/>
        <v>810</v>
      </c>
      <c r="R143" s="416">
        <f t="shared" si="271"/>
        <v>630</v>
      </c>
      <c r="S143" s="18">
        <f>'ĐẤT PNN'!W143</f>
        <v>0</v>
      </c>
      <c r="T143" s="58">
        <f t="shared" si="286"/>
        <v>270</v>
      </c>
      <c r="U143" s="58">
        <f t="shared" si="287"/>
        <v>260</v>
      </c>
      <c r="V143" s="58">
        <f t="shared" si="288"/>
        <v>250</v>
      </c>
      <c r="W143" s="58">
        <f t="shared" si="289"/>
        <v>240</v>
      </c>
      <c r="X143" s="416">
        <f t="shared" si="272"/>
        <v>900</v>
      </c>
      <c r="Y143" s="416">
        <f t="shared" si="273"/>
        <v>650</v>
      </c>
      <c r="Z143" s="416">
        <f t="shared" si="274"/>
        <v>550</v>
      </c>
      <c r="AA143" s="416">
        <f t="shared" si="275"/>
        <v>430</v>
      </c>
      <c r="AB143" s="422">
        <f>'ĐẤT PNN'!K143-'ĐẤT NN'!H143</f>
        <v>470</v>
      </c>
    </row>
    <row r="144" spans="1:28">
      <c r="A144" s="56">
        <f t="shared" si="276"/>
        <v>141</v>
      </c>
      <c r="B144" s="56" t="str">
        <f>'ĐẤT PNN'!B144</f>
        <v>BH2NT</v>
      </c>
      <c r="C144" s="57" t="str">
        <f>'ĐẤT PNN'!C144</f>
        <v>Đường Phước Tân - Long Hưng</v>
      </c>
      <c r="D144" s="57" t="str">
        <f>'ĐẤT PNN'!D144</f>
        <v>Ranh phường Long Hưng</v>
      </c>
      <c r="E144" s="57" t="str">
        <f>'ĐẤT PNN'!E144</f>
        <v>Hương Lộ 2</v>
      </c>
      <c r="F144" s="406">
        <f>K144</f>
        <v>430</v>
      </c>
      <c r="G144" s="111">
        <f>T144</f>
        <v>270</v>
      </c>
      <c r="H144" s="404">
        <f>O144</f>
        <v>1430</v>
      </c>
      <c r="I144" s="404">
        <f>X144</f>
        <v>900</v>
      </c>
      <c r="J144" s="405">
        <f>H144/F144</f>
        <v>3.3255813953488373</v>
      </c>
      <c r="K144" s="220">
        <v>430</v>
      </c>
      <c r="L144" s="220">
        <v>390</v>
      </c>
      <c r="M144" s="220">
        <v>370</v>
      </c>
      <c r="N144" s="220">
        <v>350</v>
      </c>
      <c r="O144" s="416">
        <f t="shared" si="268"/>
        <v>1430</v>
      </c>
      <c r="P144" s="416">
        <f t="shared" si="269"/>
        <v>980</v>
      </c>
      <c r="Q144" s="416">
        <f t="shared" si="270"/>
        <v>810</v>
      </c>
      <c r="R144" s="416">
        <f t="shared" si="271"/>
        <v>630</v>
      </c>
      <c r="S144" s="18">
        <f>'ĐẤT PNN'!W144</f>
        <v>0</v>
      </c>
      <c r="T144" s="392">
        <v>270</v>
      </c>
      <c r="U144" s="392">
        <v>260</v>
      </c>
      <c r="V144" s="392">
        <v>250</v>
      </c>
      <c r="W144" s="392">
        <v>240</v>
      </c>
      <c r="X144" s="416">
        <f t="shared" si="272"/>
        <v>900</v>
      </c>
      <c r="Y144" s="416">
        <f t="shared" si="273"/>
        <v>650</v>
      </c>
      <c r="Z144" s="416">
        <f t="shared" si="274"/>
        <v>550</v>
      </c>
      <c r="AA144" s="416">
        <f t="shared" si="275"/>
        <v>430</v>
      </c>
      <c r="AB144" s="422">
        <f>'ĐẤT PNN'!K144-'ĐẤT NN'!H144</f>
        <v>2670</v>
      </c>
    </row>
    <row r="145" spans="1:28" ht="110.25" customHeight="1">
      <c r="A145" s="56">
        <f t="shared" si="276"/>
        <v>142</v>
      </c>
      <c r="B145" s="56" t="str">
        <f>'ĐẤT PNN'!B145</f>
        <v>VT2</v>
      </c>
      <c r="C145" s="492" t="str">
        <f>'ĐẤT PNN'!C145</f>
        <v>Các tuyến đường giao thông đấu nối trực tiếp ra Đường Phước Tân - Long Hưng đoạn từ Ranh phường Long Hưng đến Hương Lộ 2 đã được đầu tư mặt đường nhựa, bê tông xi măng:
- Có bề rộng ≥5m, cách đường giao thông ≤1.000m.
- Có bề rộng từ ≥3m đến &lt;5m, cách đường giao thông ≤500m.</v>
      </c>
      <c r="D145" s="493"/>
      <c r="E145" s="494"/>
      <c r="F145" s="399">
        <f t="shared" ref="F145:F150" si="290">IF(B145="VT2",L145,IF(B145="VT3",M145,IF(B145="VT2*0,8",L145,IF(B145="VT3*0,8",M145,N145))))</f>
        <v>390</v>
      </c>
      <c r="G145" s="399">
        <f t="shared" ref="G145:G150" si="291">IF(B145="VT2",U145,IF(B145="VT3",V145,IF(B145="VT2*0,8",U145,IF(B145="VT3*0,8",V145,W145))))</f>
        <v>260</v>
      </c>
      <c r="H145" s="399">
        <f t="shared" ref="H145:H150" si="292">IF(B145="VT2",P145,IF(B145="VT3",Q145,IF(B145="VT4",R145,IF(B145="VT2*0,8",P145,IF(B145="VT3*0,8",Q145,R145)))))</f>
        <v>980</v>
      </c>
      <c r="I145" s="399">
        <f t="shared" ref="I145:I150" si="293">IF(B145="VT2",Y145,IF(B145="VT3",Z145,IF(B145="VT4",AA145,IF(B145="VT2*0,8",Y145,IF(B145="VT3*0,8",Z145,AA145)))))</f>
        <v>650</v>
      </c>
      <c r="J145" s="400">
        <f t="shared" ref="J145:J150" si="294">H145/F145</f>
        <v>2.5128205128205128</v>
      </c>
      <c r="K145" s="58">
        <f t="shared" ref="K145:K150" si="295">K144</f>
        <v>430</v>
      </c>
      <c r="L145" s="58">
        <f t="shared" ref="L145:L150" si="296">L144</f>
        <v>390</v>
      </c>
      <c r="M145" s="58">
        <f t="shared" ref="M145:M150" si="297">M144</f>
        <v>370</v>
      </c>
      <c r="N145" s="58">
        <f t="shared" ref="N145:N150" si="298">N144</f>
        <v>350</v>
      </c>
      <c r="O145" s="416">
        <f t="shared" si="268"/>
        <v>1430</v>
      </c>
      <c r="P145" s="416">
        <f t="shared" si="269"/>
        <v>980</v>
      </c>
      <c r="Q145" s="416">
        <f t="shared" si="270"/>
        <v>810</v>
      </c>
      <c r="R145" s="416">
        <f t="shared" si="271"/>
        <v>630</v>
      </c>
      <c r="S145" s="18">
        <f>'ĐẤT PNN'!W145</f>
        <v>0</v>
      </c>
      <c r="T145" s="58">
        <f t="shared" ref="T145:T150" si="299">T144</f>
        <v>270</v>
      </c>
      <c r="U145" s="58">
        <f t="shared" ref="U145:U150" si="300">U144</f>
        <v>260</v>
      </c>
      <c r="V145" s="58">
        <f t="shared" ref="V145:V150" si="301">V144</f>
        <v>250</v>
      </c>
      <c r="W145" s="58">
        <f t="shared" ref="W145:W150" si="302">W144</f>
        <v>240</v>
      </c>
      <c r="X145" s="416">
        <f t="shared" si="272"/>
        <v>900</v>
      </c>
      <c r="Y145" s="416">
        <f t="shared" si="273"/>
        <v>650</v>
      </c>
      <c r="Z145" s="416">
        <f t="shared" si="274"/>
        <v>550</v>
      </c>
      <c r="AA145" s="416">
        <f t="shared" si="275"/>
        <v>430</v>
      </c>
      <c r="AB145" s="422">
        <f>'ĐẤT PNN'!K145-'ĐẤT NN'!H145</f>
        <v>1520</v>
      </c>
    </row>
    <row r="146" spans="1:28" ht="126" customHeight="1">
      <c r="A146" s="56">
        <f t="shared" si="276"/>
        <v>143</v>
      </c>
      <c r="B146" s="56" t="str">
        <f>'ĐẤT PNN'!B146</f>
        <v>VT3</v>
      </c>
      <c r="C146" s="492" t="str">
        <f>'ĐẤT PNN'!C146</f>
        <v>Các tuyến đường giao thông đấu nối trực tiếp ra Đường Phước Tân - Long Hưng đoạn từ Ranh phường Long Hưng đến Hương Lộ 2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93"/>
      <c r="E146" s="494"/>
      <c r="F146" s="399">
        <f t="shared" si="290"/>
        <v>370</v>
      </c>
      <c r="G146" s="399">
        <f t="shared" si="291"/>
        <v>250</v>
      </c>
      <c r="H146" s="399">
        <f t="shared" si="292"/>
        <v>810</v>
      </c>
      <c r="I146" s="399">
        <f t="shared" si="293"/>
        <v>550</v>
      </c>
      <c r="J146" s="400">
        <f t="shared" si="294"/>
        <v>2.189189189189189</v>
      </c>
      <c r="K146" s="58">
        <f t="shared" si="295"/>
        <v>430</v>
      </c>
      <c r="L146" s="58">
        <f t="shared" si="296"/>
        <v>390</v>
      </c>
      <c r="M146" s="58">
        <f t="shared" si="297"/>
        <v>370</v>
      </c>
      <c r="N146" s="58">
        <f t="shared" si="298"/>
        <v>350</v>
      </c>
      <c r="O146" s="416">
        <f t="shared" si="268"/>
        <v>1430</v>
      </c>
      <c r="P146" s="416">
        <f t="shared" si="269"/>
        <v>980</v>
      </c>
      <c r="Q146" s="416">
        <f t="shared" si="270"/>
        <v>810</v>
      </c>
      <c r="R146" s="416">
        <f t="shared" si="271"/>
        <v>630</v>
      </c>
      <c r="S146" s="18">
        <f>'ĐẤT PNN'!W146</f>
        <v>0</v>
      </c>
      <c r="T146" s="58">
        <f t="shared" si="299"/>
        <v>270</v>
      </c>
      <c r="U146" s="58">
        <f t="shared" si="300"/>
        <v>260</v>
      </c>
      <c r="V146" s="58">
        <f t="shared" si="301"/>
        <v>250</v>
      </c>
      <c r="W146" s="58">
        <f t="shared" si="302"/>
        <v>240</v>
      </c>
      <c r="X146" s="416">
        <f t="shared" si="272"/>
        <v>900</v>
      </c>
      <c r="Y146" s="416">
        <f t="shared" si="273"/>
        <v>650</v>
      </c>
      <c r="Z146" s="416">
        <f t="shared" si="274"/>
        <v>550</v>
      </c>
      <c r="AA146" s="416">
        <f t="shared" si="275"/>
        <v>430</v>
      </c>
      <c r="AB146" s="422">
        <f>'ĐẤT PNN'!K146-'ĐẤT NN'!H146</f>
        <v>590</v>
      </c>
    </row>
    <row r="147" spans="1:28" ht="63" customHeight="1">
      <c r="A147" s="56">
        <f t="shared" si="276"/>
        <v>144</v>
      </c>
      <c r="B147" s="56" t="str">
        <f>'ĐẤT PNN'!B147</f>
        <v>VT4</v>
      </c>
      <c r="C147" s="492" t="str">
        <f>'ĐẤT PNN'!C147</f>
        <v>Các tuyến đường giao thông đấu nối trực tiếp ra Đường Phước Tân - Long Hưng đoạn từ Ranh phường Long Hưng đến Hương Lộ 2 đã được đầu tư mặt đường nhựa, bê tông xi măng:
- Có bề rộng từ ≥3m đến &lt;5m, cách đường giao thông &gt;1.000m.
- Có bề rộng &lt;3m, cách đường giao thông &gt;200m.</v>
      </c>
      <c r="D147" s="493"/>
      <c r="E147" s="494"/>
      <c r="F147" s="399">
        <f t="shared" si="290"/>
        <v>350</v>
      </c>
      <c r="G147" s="399">
        <f t="shared" si="291"/>
        <v>240</v>
      </c>
      <c r="H147" s="399">
        <f t="shared" si="292"/>
        <v>630</v>
      </c>
      <c r="I147" s="399">
        <f t="shared" si="293"/>
        <v>430</v>
      </c>
      <c r="J147" s="400">
        <f t="shared" si="294"/>
        <v>1.8</v>
      </c>
      <c r="K147" s="58">
        <f t="shared" si="295"/>
        <v>430</v>
      </c>
      <c r="L147" s="58">
        <f t="shared" si="296"/>
        <v>390</v>
      </c>
      <c r="M147" s="58">
        <f t="shared" si="297"/>
        <v>370</v>
      </c>
      <c r="N147" s="58">
        <f t="shared" si="298"/>
        <v>350</v>
      </c>
      <c r="O147" s="416">
        <f t="shared" si="268"/>
        <v>1430</v>
      </c>
      <c r="P147" s="416">
        <f t="shared" si="269"/>
        <v>980</v>
      </c>
      <c r="Q147" s="416">
        <f t="shared" si="270"/>
        <v>810</v>
      </c>
      <c r="R147" s="416">
        <f t="shared" si="271"/>
        <v>630</v>
      </c>
      <c r="S147" s="18">
        <f>'ĐẤT PNN'!W147</f>
        <v>0</v>
      </c>
      <c r="T147" s="58">
        <f t="shared" si="299"/>
        <v>270</v>
      </c>
      <c r="U147" s="58">
        <f t="shared" si="300"/>
        <v>260</v>
      </c>
      <c r="V147" s="58">
        <f t="shared" si="301"/>
        <v>250</v>
      </c>
      <c r="W147" s="58">
        <f t="shared" si="302"/>
        <v>240</v>
      </c>
      <c r="X147" s="416">
        <f t="shared" si="272"/>
        <v>900</v>
      </c>
      <c r="Y147" s="416">
        <f t="shared" si="273"/>
        <v>650</v>
      </c>
      <c r="Z147" s="416">
        <f t="shared" si="274"/>
        <v>550</v>
      </c>
      <c r="AA147" s="416">
        <f t="shared" si="275"/>
        <v>430</v>
      </c>
      <c r="AB147" s="422">
        <f>'ĐẤT PNN'!K147-'ĐẤT NN'!H147</f>
        <v>570</v>
      </c>
    </row>
    <row r="148" spans="1:28" ht="110.25" customHeight="1">
      <c r="A148" s="56">
        <f t="shared" si="276"/>
        <v>145</v>
      </c>
      <c r="B148" s="56" t="str">
        <f>'ĐẤT PNN'!B148</f>
        <v>VT2*0,8</v>
      </c>
      <c r="C148" s="492" t="str">
        <f>'ĐẤT PNN'!C148</f>
        <v>Các tuyến đường giao thông không đấu nối trực tiếp và thông ra Đường Phước Tân - Long Hưng đoạn từ Ranh phường Long Hưng đến Hương Lộ 2 đã được đầu tư mặt đường nhựa, bê tông xi măng:
- Có bề rộng ≥5m, cách đường giao thông ≤1.000m.
- Có bề rộng từ ≥3m đến &lt;5m, cách đường giao thông ≤500m.</v>
      </c>
      <c r="D148" s="493"/>
      <c r="E148" s="494"/>
      <c r="F148" s="399">
        <f t="shared" si="290"/>
        <v>390</v>
      </c>
      <c r="G148" s="399">
        <f t="shared" si="291"/>
        <v>260</v>
      </c>
      <c r="H148" s="399">
        <f t="shared" si="292"/>
        <v>980</v>
      </c>
      <c r="I148" s="399">
        <f t="shared" si="293"/>
        <v>650</v>
      </c>
      <c r="J148" s="400">
        <f t="shared" si="294"/>
        <v>2.5128205128205128</v>
      </c>
      <c r="K148" s="58">
        <f t="shared" si="295"/>
        <v>430</v>
      </c>
      <c r="L148" s="58">
        <f t="shared" si="296"/>
        <v>390</v>
      </c>
      <c r="M148" s="58">
        <f t="shared" si="297"/>
        <v>370</v>
      </c>
      <c r="N148" s="58">
        <f t="shared" si="298"/>
        <v>350</v>
      </c>
      <c r="O148" s="416">
        <f t="shared" si="268"/>
        <v>1430</v>
      </c>
      <c r="P148" s="416">
        <f t="shared" si="269"/>
        <v>980</v>
      </c>
      <c r="Q148" s="416">
        <f t="shared" si="270"/>
        <v>810</v>
      </c>
      <c r="R148" s="416">
        <f t="shared" si="271"/>
        <v>630</v>
      </c>
      <c r="S148" s="18">
        <f>'ĐẤT PNN'!W148</f>
        <v>0</v>
      </c>
      <c r="T148" s="58">
        <f t="shared" si="299"/>
        <v>270</v>
      </c>
      <c r="U148" s="58">
        <f t="shared" si="300"/>
        <v>260</v>
      </c>
      <c r="V148" s="58">
        <f t="shared" si="301"/>
        <v>250</v>
      </c>
      <c r="W148" s="58">
        <f t="shared" si="302"/>
        <v>240</v>
      </c>
      <c r="X148" s="416">
        <f t="shared" si="272"/>
        <v>900</v>
      </c>
      <c r="Y148" s="416">
        <f t="shared" si="273"/>
        <v>650</v>
      </c>
      <c r="Z148" s="416">
        <f t="shared" si="274"/>
        <v>550</v>
      </c>
      <c r="AA148" s="416">
        <f t="shared" si="275"/>
        <v>430</v>
      </c>
      <c r="AB148" s="422">
        <f>'ĐẤT PNN'!K148-'ĐẤT NN'!H148</f>
        <v>1220</v>
      </c>
    </row>
    <row r="149" spans="1:28" ht="126" customHeight="1">
      <c r="A149" s="56">
        <f t="shared" si="276"/>
        <v>146</v>
      </c>
      <c r="B149" s="56" t="str">
        <f>'ĐẤT PNN'!B149</f>
        <v>VT3*0,8</v>
      </c>
      <c r="C149" s="492" t="str">
        <f>'ĐẤT PNN'!C149</f>
        <v>Các tuyến đường giao thông không đấu nối trực tiếp và thông ra Đường Phước Tân - Long Hưng đoạn từ Ranh phường Long Hưng đến Hương Lộ 2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93"/>
      <c r="E149" s="494"/>
      <c r="F149" s="399">
        <f t="shared" si="290"/>
        <v>370</v>
      </c>
      <c r="G149" s="399">
        <f t="shared" si="291"/>
        <v>250</v>
      </c>
      <c r="H149" s="399">
        <f t="shared" si="292"/>
        <v>810</v>
      </c>
      <c r="I149" s="399">
        <f t="shared" si="293"/>
        <v>550</v>
      </c>
      <c r="J149" s="400">
        <f t="shared" si="294"/>
        <v>2.189189189189189</v>
      </c>
      <c r="K149" s="58">
        <f t="shared" si="295"/>
        <v>430</v>
      </c>
      <c r="L149" s="58">
        <f t="shared" si="296"/>
        <v>390</v>
      </c>
      <c r="M149" s="58">
        <f t="shared" si="297"/>
        <v>370</v>
      </c>
      <c r="N149" s="58">
        <f t="shared" si="298"/>
        <v>350</v>
      </c>
      <c r="O149" s="416">
        <f t="shared" si="268"/>
        <v>1430</v>
      </c>
      <c r="P149" s="416">
        <f t="shared" si="269"/>
        <v>980</v>
      </c>
      <c r="Q149" s="416">
        <f t="shared" si="270"/>
        <v>810</v>
      </c>
      <c r="R149" s="416">
        <f t="shared" si="271"/>
        <v>630</v>
      </c>
      <c r="S149" s="18">
        <f>'ĐẤT PNN'!W149</f>
        <v>0</v>
      </c>
      <c r="T149" s="58">
        <f t="shared" si="299"/>
        <v>270</v>
      </c>
      <c r="U149" s="58">
        <f t="shared" si="300"/>
        <v>260</v>
      </c>
      <c r="V149" s="58">
        <f t="shared" si="301"/>
        <v>250</v>
      </c>
      <c r="W149" s="58">
        <f t="shared" si="302"/>
        <v>240</v>
      </c>
      <c r="X149" s="416">
        <f t="shared" si="272"/>
        <v>900</v>
      </c>
      <c r="Y149" s="416">
        <f t="shared" si="273"/>
        <v>650</v>
      </c>
      <c r="Z149" s="416">
        <f t="shared" si="274"/>
        <v>550</v>
      </c>
      <c r="AA149" s="416">
        <f t="shared" si="275"/>
        <v>430</v>
      </c>
      <c r="AB149" s="422">
        <f>'ĐẤT PNN'!K149-'ĐẤT NN'!H149</f>
        <v>490</v>
      </c>
    </row>
    <row r="150" spans="1:28" ht="78.75" customHeight="1">
      <c r="A150" s="56">
        <f t="shared" si="276"/>
        <v>147</v>
      </c>
      <c r="B150" s="56" t="str">
        <f>'ĐẤT PNN'!B150</f>
        <v>VT4*0,8</v>
      </c>
      <c r="C150" s="492" t="str">
        <f>'ĐẤT PNN'!C150</f>
        <v>Các tuyến đường giao thông không đấu nối trực tiếp và thông ra Đường Phước Tân - Long Hưng đoạn từ Ranh phường Long Hưng đến Hương Lộ 2 đã được đầu tư mặt đường nhựa, bê tông xi măng:
- Có bề rộng từ ≥3m đến &lt;5m, cách đường giao thông &gt;1.000m.
- Có bề rộng &lt;3m, cách đường giao thông &gt;200m.</v>
      </c>
      <c r="D150" s="493"/>
      <c r="E150" s="494"/>
      <c r="F150" s="399">
        <f t="shared" si="290"/>
        <v>350</v>
      </c>
      <c r="G150" s="399">
        <f t="shared" si="291"/>
        <v>240</v>
      </c>
      <c r="H150" s="399">
        <f t="shared" si="292"/>
        <v>630</v>
      </c>
      <c r="I150" s="399">
        <f t="shared" si="293"/>
        <v>430</v>
      </c>
      <c r="J150" s="400">
        <f t="shared" si="294"/>
        <v>1.8</v>
      </c>
      <c r="K150" s="58">
        <f t="shared" si="295"/>
        <v>430</v>
      </c>
      <c r="L150" s="58">
        <f t="shared" si="296"/>
        <v>390</v>
      </c>
      <c r="M150" s="58">
        <f t="shared" si="297"/>
        <v>370</v>
      </c>
      <c r="N150" s="58">
        <f t="shared" si="298"/>
        <v>350</v>
      </c>
      <c r="O150" s="416">
        <f t="shared" si="268"/>
        <v>1430</v>
      </c>
      <c r="P150" s="416">
        <f t="shared" si="269"/>
        <v>980</v>
      </c>
      <c r="Q150" s="416">
        <f t="shared" si="270"/>
        <v>810</v>
      </c>
      <c r="R150" s="416">
        <f t="shared" si="271"/>
        <v>630</v>
      </c>
      <c r="S150" s="18">
        <f>'ĐẤT PNN'!W150</f>
        <v>0</v>
      </c>
      <c r="T150" s="58">
        <f t="shared" si="299"/>
        <v>270</v>
      </c>
      <c r="U150" s="58">
        <f t="shared" si="300"/>
        <v>260</v>
      </c>
      <c r="V150" s="58">
        <f t="shared" si="301"/>
        <v>250</v>
      </c>
      <c r="W150" s="58">
        <f t="shared" si="302"/>
        <v>240</v>
      </c>
      <c r="X150" s="416">
        <f t="shared" si="272"/>
        <v>900</v>
      </c>
      <c r="Y150" s="416">
        <f t="shared" si="273"/>
        <v>650</v>
      </c>
      <c r="Z150" s="416">
        <f t="shared" si="274"/>
        <v>550</v>
      </c>
      <c r="AA150" s="416">
        <f t="shared" si="275"/>
        <v>430</v>
      </c>
      <c r="AB150" s="422">
        <f>'ĐẤT PNN'!K150-'ĐẤT NN'!H150</f>
        <v>470</v>
      </c>
    </row>
  </sheetData>
  <autoFilter ref="A3:AC150" xr:uid="{322743B0-3787-407F-BD51-422107DAF1CD}"/>
  <mergeCells count="126">
    <mergeCell ref="C127:E127"/>
    <mergeCell ref="C128:E128"/>
    <mergeCell ref="C115:E115"/>
    <mergeCell ref="C103:E103"/>
    <mergeCell ref="C117:E117"/>
    <mergeCell ref="C118:E118"/>
    <mergeCell ref="C119:E119"/>
    <mergeCell ref="C120:E120"/>
    <mergeCell ref="C121:E121"/>
    <mergeCell ref="C122:E122"/>
    <mergeCell ref="C124:E124"/>
    <mergeCell ref="C125:E125"/>
    <mergeCell ref="C126:E126"/>
    <mergeCell ref="C114:E114"/>
    <mergeCell ref="C104:E104"/>
    <mergeCell ref="C105:E105"/>
    <mergeCell ref="C106:E106"/>
    <mergeCell ref="C107:E107"/>
    <mergeCell ref="C108:E108"/>
    <mergeCell ref="C110:E110"/>
    <mergeCell ref="C111:E111"/>
    <mergeCell ref="C112:E112"/>
    <mergeCell ref="C113:E113"/>
    <mergeCell ref="C132:E132"/>
    <mergeCell ref="C133:E133"/>
    <mergeCell ref="C134:E134"/>
    <mergeCell ref="C135:E135"/>
    <mergeCell ref="C136:E136"/>
    <mergeCell ref="C145:E145"/>
    <mergeCell ref="C146:E146"/>
    <mergeCell ref="C131:E131"/>
    <mergeCell ref="C129:E129"/>
    <mergeCell ref="C147:E147"/>
    <mergeCell ref="C148:E148"/>
    <mergeCell ref="C149:E149"/>
    <mergeCell ref="C150:E150"/>
    <mergeCell ref="C138:E138"/>
    <mergeCell ref="C139:E139"/>
    <mergeCell ref="C140:E140"/>
    <mergeCell ref="C141:E141"/>
    <mergeCell ref="C142:E142"/>
    <mergeCell ref="C143:E143"/>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C17:E17"/>
    <mergeCell ref="C5:E5"/>
    <mergeCell ref="C6:E6"/>
    <mergeCell ref="C7:E7"/>
    <mergeCell ref="C8:E8"/>
    <mergeCell ref="C9:E9"/>
    <mergeCell ref="C10:E10"/>
    <mergeCell ref="C12:E12"/>
    <mergeCell ref="C13:E13"/>
    <mergeCell ref="C14:E14"/>
    <mergeCell ref="C15:E15"/>
    <mergeCell ref="C16:E16"/>
  </mergeCells>
  <printOptions horizontalCentered="1" verticalCentered="1"/>
  <pageMargins left="1.1811023622047201" right="0.78740157480314998" top="0.78740157480314998" bottom="0.59055118110236204" header="0.39370078740157499" footer="0.27559055118110198"/>
  <pageSetup paperSize="9" scale="55" orientation="landscape" r:id="rId1"/>
  <headerFooter differentFirst="1"/>
  <rowBreaks count="1" manualBreakCount="1">
    <brk id="120" max="9" man="1"/>
  </rowBreaks>
  <colBreaks count="1" manualBreakCount="1">
    <brk id="10" max="129"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5F54D-BE55-4ECD-87C0-F626828D20F5}">
  <sheetPr codeName="Sheet8"/>
  <dimension ref="A1:C12"/>
  <sheetViews>
    <sheetView topLeftCell="A3" workbookViewId="0">
      <selection activeCell="E650" sqref="A650:XFD650"/>
    </sheetView>
  </sheetViews>
  <sheetFormatPr defaultRowHeight="15"/>
  <cols>
    <col min="1" max="1" width="3.85546875" bestFit="1" customWidth="1"/>
    <col min="2" max="2" width="35.7109375" customWidth="1"/>
    <col min="3" max="3" width="17.42578125" customWidth="1"/>
  </cols>
  <sheetData>
    <row r="1" spans="1:3" ht="78.75">
      <c r="A1" s="366" t="s">
        <v>2</v>
      </c>
      <c r="B1" s="366" t="s">
        <v>6383</v>
      </c>
      <c r="C1" s="366" t="s">
        <v>6384</v>
      </c>
    </row>
    <row r="2" spans="1:3" ht="31.5">
      <c r="A2" s="367">
        <v>1</v>
      </c>
      <c r="B2" s="368" t="s">
        <v>6385</v>
      </c>
      <c r="C2" s="369"/>
    </row>
    <row r="3" spans="1:3" ht="78.75">
      <c r="A3" s="370"/>
      <c r="B3" s="368" t="s">
        <v>4801</v>
      </c>
      <c r="C3" s="371">
        <v>14000</v>
      </c>
    </row>
    <row r="4" spans="1:3" ht="15.75">
      <c r="A4" s="370"/>
      <c r="B4" s="368" t="s">
        <v>1023</v>
      </c>
      <c r="C4" s="371">
        <v>9800</v>
      </c>
    </row>
    <row r="5" spans="1:3" ht="15.75">
      <c r="A5" s="367">
        <v>2</v>
      </c>
      <c r="B5" s="368" t="s">
        <v>6386</v>
      </c>
      <c r="C5" s="369"/>
    </row>
    <row r="6" spans="1:3" ht="31.5">
      <c r="A6" s="370"/>
      <c r="B6" s="368" t="s">
        <v>6387</v>
      </c>
      <c r="C6" s="371">
        <v>6300</v>
      </c>
    </row>
    <row r="7" spans="1:3" ht="31.5">
      <c r="A7" s="367">
        <v>3</v>
      </c>
      <c r="B7" s="368" t="s">
        <v>6388</v>
      </c>
      <c r="C7" s="369"/>
    </row>
    <row r="8" spans="1:3" ht="31.5">
      <c r="A8" s="370"/>
      <c r="B8" s="368" t="s">
        <v>6389</v>
      </c>
      <c r="C8" s="371">
        <v>16000</v>
      </c>
    </row>
    <row r="9" spans="1:3" ht="47.25">
      <c r="A9" s="367">
        <v>4</v>
      </c>
      <c r="B9" s="368" t="s">
        <v>6390</v>
      </c>
      <c r="C9" s="369"/>
    </row>
    <row r="10" spans="1:3" ht="47.25">
      <c r="A10" s="370"/>
      <c r="B10" s="368" t="s">
        <v>6391</v>
      </c>
      <c r="C10" s="371">
        <v>14000</v>
      </c>
    </row>
    <row r="11" spans="1:3" ht="47.25">
      <c r="A11" s="367">
        <v>5</v>
      </c>
      <c r="B11" s="368" t="s">
        <v>6392</v>
      </c>
      <c r="C11" s="369"/>
    </row>
    <row r="12" spans="1:3" ht="47.25">
      <c r="A12" s="370"/>
      <c r="B12" s="368" t="s">
        <v>6393</v>
      </c>
      <c r="C12" s="371">
        <v>16000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2025-10-22T08:35:03Z</cp:lastPrinted>
  <dcterms:created xsi:type="dcterms:W3CDTF">2025-08-18T04:18:15Z</dcterms:created>
  <dcterms:modified xsi:type="dcterms:W3CDTF">2025-11-28T04:19:57Z</dcterms:modified>
</cp:coreProperties>
</file>